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330" windowWidth="19875" windowHeight="7710"/>
  </bookViews>
  <sheets>
    <sheet name="Anleitung" sheetId="10" r:id="rId1"/>
    <sheet name="W200S_B80_G20SC" sheetId="1" r:id="rId2"/>
    <sheet name="WS20E_FRS8_DT94" sheetId="4" r:id="rId3"/>
    <sheet name="W200S_FRS8_DT94" sheetId="8" r:id="rId4"/>
    <sheet name="W200S_FRS8_G20SC" sheetId="9" r:id="rId5"/>
    <sheet name="Poti" sheetId="2" r:id="rId6"/>
  </sheets>
  <externalReferences>
    <externalReference r:id="rId7"/>
  </externalReferences>
  <definedNames>
    <definedName name="Pegel">Poti!$K$20:$K$35</definedName>
    <definedName name="Poti_Pos.">[1]Poti!$A$3:$A$18</definedName>
  </definedNames>
  <calcPr calcId="125725"/>
</workbook>
</file>

<file path=xl/calcChain.xml><?xml version="1.0" encoding="utf-8"?>
<calcChain xmlns="http://schemas.openxmlformats.org/spreadsheetml/2006/main">
  <c r="Z28" i="9"/>
  <c r="Y28"/>
  <c r="X28"/>
  <c r="W28"/>
  <c r="V28"/>
  <c r="U28"/>
  <c r="S28"/>
  <c r="R28"/>
  <c r="P28"/>
  <c r="O28"/>
  <c r="N28"/>
  <c r="Z28" i="8"/>
  <c r="Y28"/>
  <c r="X28"/>
  <c r="W28"/>
  <c r="V28"/>
  <c r="U28"/>
  <c r="S28"/>
  <c r="R28"/>
  <c r="Q28"/>
  <c r="P28"/>
  <c r="O28"/>
  <c r="N28"/>
  <c r="Z28" i="4"/>
  <c r="Y28"/>
  <c r="X28"/>
  <c r="W28"/>
  <c r="V28"/>
  <c r="U28"/>
  <c r="R28"/>
  <c r="P28"/>
  <c r="N28"/>
  <c r="C10" i="2"/>
  <c r="F19"/>
  <c r="E19"/>
  <c r="D19"/>
  <c r="C19"/>
  <c r="L286" i="9"/>
  <c r="L285"/>
  <c r="L284"/>
  <c r="L283"/>
  <c r="H115"/>
  <c r="F115"/>
  <c r="H114"/>
  <c r="F114"/>
  <c r="H113"/>
  <c r="F113"/>
  <c r="H112"/>
  <c r="F112"/>
  <c r="H111"/>
  <c r="F111"/>
  <c r="H110"/>
  <c r="F110"/>
  <c r="H109"/>
  <c r="F109"/>
  <c r="H108"/>
  <c r="F108"/>
  <c r="H107"/>
  <c r="F107"/>
  <c r="H106"/>
  <c r="F106"/>
  <c r="H105"/>
  <c r="F105"/>
  <c r="H104"/>
  <c r="F104"/>
  <c r="H103"/>
  <c r="F103"/>
  <c r="H102"/>
  <c r="F102"/>
  <c r="H101"/>
  <c r="F101"/>
  <c r="H100"/>
  <c r="F100"/>
  <c r="H99"/>
  <c r="F99"/>
  <c r="H98"/>
  <c r="F98"/>
  <c r="H97"/>
  <c r="F97"/>
  <c r="H96"/>
  <c r="F96"/>
  <c r="H95"/>
  <c r="F95"/>
  <c r="H94"/>
  <c r="F94"/>
  <c r="H93"/>
  <c r="F93"/>
  <c r="H92"/>
  <c r="F92"/>
  <c r="H91"/>
  <c r="F91"/>
  <c r="H90"/>
  <c r="F90"/>
  <c r="H89"/>
  <c r="F89"/>
  <c r="H88"/>
  <c r="F88"/>
  <c r="H87"/>
  <c r="F87"/>
  <c r="H86"/>
  <c r="F86"/>
  <c r="H85"/>
  <c r="F85"/>
  <c r="H84"/>
  <c r="F84"/>
  <c r="H83"/>
  <c r="F83"/>
  <c r="H82"/>
  <c r="F82"/>
  <c r="H81"/>
  <c r="F81"/>
  <c r="H80"/>
  <c r="F80"/>
  <c r="H79"/>
  <c r="F79"/>
  <c r="H78"/>
  <c r="F78"/>
  <c r="H77"/>
  <c r="F77"/>
  <c r="H76"/>
  <c r="F76"/>
  <c r="H75"/>
  <c r="F75"/>
  <c r="H74"/>
  <c r="F74"/>
  <c r="H73"/>
  <c r="F73"/>
  <c r="H72"/>
  <c r="F72"/>
  <c r="H71"/>
  <c r="F71"/>
  <c r="H70"/>
  <c r="F70"/>
  <c r="H69"/>
  <c r="F69"/>
  <c r="H68"/>
  <c r="F68"/>
  <c r="H67"/>
  <c r="F67"/>
  <c r="H66"/>
  <c r="F66"/>
  <c r="H65"/>
  <c r="F65"/>
  <c r="H64"/>
  <c r="F64"/>
  <c r="H63"/>
  <c r="F63"/>
  <c r="H62"/>
  <c r="F62"/>
  <c r="H61"/>
  <c r="F61"/>
  <c r="H60"/>
  <c r="F60"/>
  <c r="H59"/>
  <c r="F59"/>
  <c r="H58"/>
  <c r="F58"/>
  <c r="H57"/>
  <c r="F57"/>
  <c r="H56"/>
  <c r="F56"/>
  <c r="H55"/>
  <c r="F55"/>
  <c r="H54"/>
  <c r="F54"/>
  <c r="H53"/>
  <c r="F53"/>
  <c r="H52"/>
  <c r="F52"/>
  <c r="H51"/>
  <c r="F51"/>
  <c r="H50"/>
  <c r="F50"/>
  <c r="H49"/>
  <c r="F49"/>
  <c r="H48"/>
  <c r="F48"/>
  <c r="H47"/>
  <c r="F47"/>
  <c r="H46"/>
  <c r="F46"/>
  <c r="H45"/>
  <c r="F45"/>
  <c r="H44"/>
  <c r="F44"/>
  <c r="H43"/>
  <c r="F43"/>
  <c r="H42"/>
  <c r="F42"/>
  <c r="H41"/>
  <c r="F41"/>
  <c r="H40"/>
  <c r="F40"/>
  <c r="H39"/>
  <c r="F39"/>
  <c r="H38"/>
  <c r="F38"/>
  <c r="H37"/>
  <c r="F37"/>
  <c r="H36"/>
  <c r="F36"/>
  <c r="H35"/>
  <c r="F35"/>
  <c r="H34"/>
  <c r="F34"/>
  <c r="H33"/>
  <c r="F33"/>
  <c r="H32"/>
  <c r="F32"/>
  <c r="H31"/>
  <c r="F31"/>
  <c r="A3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H30"/>
  <c r="F30"/>
  <c r="BV29"/>
  <c r="I191" s="1"/>
  <c r="BP29"/>
  <c r="H134" s="1"/>
  <c r="BJ29"/>
  <c r="E181" s="1"/>
  <c r="J28"/>
  <c r="H28"/>
  <c r="Q28" s="1"/>
  <c r="F28"/>
  <c r="AN20"/>
  <c r="AM20"/>
  <c r="AL20"/>
  <c r="AK20"/>
  <c r="AN19"/>
  <c r="AI21" s="1"/>
  <c r="AM19"/>
  <c r="AH21" s="1"/>
  <c r="AL19"/>
  <c r="AG21" s="1"/>
  <c r="AK19"/>
  <c r="AF21" s="1"/>
  <c r="AH16"/>
  <c r="AG16"/>
  <c r="AG17" s="1"/>
  <c r="AF16"/>
  <c r="AI16"/>
  <c r="AN13"/>
  <c r="AM13"/>
  <c r="AL13"/>
  <c r="AK13"/>
  <c r="AN12"/>
  <c r="AM12"/>
  <c r="AL12"/>
  <c r="AK12"/>
  <c r="AI9"/>
  <c r="AH9"/>
  <c r="AH10" s="1"/>
  <c r="AG9"/>
  <c r="AF9"/>
  <c r="AS7"/>
  <c r="AS9" s="1"/>
  <c r="AS10" s="1"/>
  <c r="AS13" s="1"/>
  <c r="AN6"/>
  <c r="AM6"/>
  <c r="AL6"/>
  <c r="AK6"/>
  <c r="AS5"/>
  <c r="AN5"/>
  <c r="AM5"/>
  <c r="AL5"/>
  <c r="AK5"/>
  <c r="AS4"/>
  <c r="AS3"/>
  <c r="AI15" i="8"/>
  <c r="L286"/>
  <c r="L285"/>
  <c r="L284"/>
  <c r="L283"/>
  <c r="J235"/>
  <c r="J231"/>
  <c r="I219"/>
  <c r="I212"/>
  <c r="J207"/>
  <c r="I205"/>
  <c r="J182"/>
  <c r="I181"/>
  <c r="J179"/>
  <c r="I178"/>
  <c r="I172"/>
  <c r="H115"/>
  <c r="F115"/>
  <c r="H114"/>
  <c r="F114"/>
  <c r="H113"/>
  <c r="F113"/>
  <c r="H112"/>
  <c r="F112"/>
  <c r="H111"/>
  <c r="F111"/>
  <c r="H110"/>
  <c r="F110"/>
  <c r="H109"/>
  <c r="F109"/>
  <c r="H108"/>
  <c r="F108"/>
  <c r="H107"/>
  <c r="F107"/>
  <c r="H106"/>
  <c r="F106"/>
  <c r="H105"/>
  <c r="F105"/>
  <c r="H104"/>
  <c r="F104"/>
  <c r="H103"/>
  <c r="F103"/>
  <c r="H102"/>
  <c r="F102"/>
  <c r="H101"/>
  <c r="F101"/>
  <c r="H100"/>
  <c r="F100"/>
  <c r="H99"/>
  <c r="F99"/>
  <c r="H98"/>
  <c r="F98"/>
  <c r="H97"/>
  <c r="F97"/>
  <c r="H96"/>
  <c r="F96"/>
  <c r="H95"/>
  <c r="F95"/>
  <c r="H94"/>
  <c r="F94"/>
  <c r="H93"/>
  <c r="F93"/>
  <c r="H92"/>
  <c r="F92"/>
  <c r="H91"/>
  <c r="F91"/>
  <c r="H90"/>
  <c r="F90"/>
  <c r="H89"/>
  <c r="F89"/>
  <c r="H88"/>
  <c r="F88"/>
  <c r="H87"/>
  <c r="F87"/>
  <c r="H86"/>
  <c r="F86"/>
  <c r="H85"/>
  <c r="F85"/>
  <c r="H84"/>
  <c r="F84"/>
  <c r="H83"/>
  <c r="F83"/>
  <c r="H82"/>
  <c r="F82"/>
  <c r="H81"/>
  <c r="F81"/>
  <c r="H80"/>
  <c r="F80"/>
  <c r="H79"/>
  <c r="F79"/>
  <c r="H78"/>
  <c r="F78"/>
  <c r="H77"/>
  <c r="F77"/>
  <c r="H76"/>
  <c r="F76"/>
  <c r="H75"/>
  <c r="F75"/>
  <c r="H74"/>
  <c r="F74"/>
  <c r="H73"/>
  <c r="F73"/>
  <c r="H72"/>
  <c r="F72"/>
  <c r="H71"/>
  <c r="F71"/>
  <c r="H70"/>
  <c r="F70"/>
  <c r="H69"/>
  <c r="F69"/>
  <c r="H68"/>
  <c r="F68"/>
  <c r="H67"/>
  <c r="F67"/>
  <c r="H66"/>
  <c r="F66"/>
  <c r="H65"/>
  <c r="F65"/>
  <c r="H64"/>
  <c r="F64"/>
  <c r="H63"/>
  <c r="F63"/>
  <c r="H62"/>
  <c r="F62"/>
  <c r="H61"/>
  <c r="F61"/>
  <c r="H60"/>
  <c r="F60"/>
  <c r="H59"/>
  <c r="F59"/>
  <c r="H58"/>
  <c r="F58"/>
  <c r="H57"/>
  <c r="F57"/>
  <c r="H56"/>
  <c r="F56"/>
  <c r="H55"/>
  <c r="F55"/>
  <c r="H54"/>
  <c r="F54"/>
  <c r="H53"/>
  <c r="F53"/>
  <c r="H52"/>
  <c r="F52"/>
  <c r="H51"/>
  <c r="F51"/>
  <c r="H50"/>
  <c r="F50"/>
  <c r="H49"/>
  <c r="F49"/>
  <c r="H48"/>
  <c r="F48"/>
  <c r="H47"/>
  <c r="F47"/>
  <c r="H46"/>
  <c r="F46"/>
  <c r="H45"/>
  <c r="F45"/>
  <c r="H44"/>
  <c r="F44"/>
  <c r="H43"/>
  <c r="F43"/>
  <c r="H42"/>
  <c r="F42"/>
  <c r="H41"/>
  <c r="F41"/>
  <c r="H40"/>
  <c r="F40"/>
  <c r="H39"/>
  <c r="F39"/>
  <c r="H38"/>
  <c r="F38"/>
  <c r="H37"/>
  <c r="F37"/>
  <c r="H36"/>
  <c r="F36"/>
  <c r="H35"/>
  <c r="F35"/>
  <c r="H34"/>
  <c r="F34"/>
  <c r="H33"/>
  <c r="F33"/>
  <c r="H32"/>
  <c r="F32"/>
  <c r="H31"/>
  <c r="F31"/>
  <c r="A3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H30"/>
  <c r="F30"/>
  <c r="BV29"/>
  <c r="BP29"/>
  <c r="G237" s="1"/>
  <c r="BJ29"/>
  <c r="E139" s="1"/>
  <c r="J28"/>
  <c r="H28"/>
  <c r="F28"/>
  <c r="AN20"/>
  <c r="AM20"/>
  <c r="AL20"/>
  <c r="AK20"/>
  <c r="AN19"/>
  <c r="AI21" s="1"/>
  <c r="AM19"/>
  <c r="AH21" s="1"/>
  <c r="AL19"/>
  <c r="AG21" s="1"/>
  <c r="AK19"/>
  <c r="AF21" s="1"/>
  <c r="AG17"/>
  <c r="AH16"/>
  <c r="AG16"/>
  <c r="AF16"/>
  <c r="AI16"/>
  <c r="AI17" s="1"/>
  <c r="AN13"/>
  <c r="AM13"/>
  <c r="AL13"/>
  <c r="AK13"/>
  <c r="AN12"/>
  <c r="AM12"/>
  <c r="AL12"/>
  <c r="AK12"/>
  <c r="AS9"/>
  <c r="AS10" s="1"/>
  <c r="AS13" s="1"/>
  <c r="AI9"/>
  <c r="AH9"/>
  <c r="AG9"/>
  <c r="AF9"/>
  <c r="AF10" s="1"/>
  <c r="AS7"/>
  <c r="AN6"/>
  <c r="AM6"/>
  <c r="AL6"/>
  <c r="AK6"/>
  <c r="AN5"/>
  <c r="AM5"/>
  <c r="AL5"/>
  <c r="AK5"/>
  <c r="AS4"/>
  <c r="AS3"/>
  <c r="AS13" i="4"/>
  <c r="AI31"/>
  <c r="AJ31"/>
  <c r="AK31"/>
  <c r="AI32"/>
  <c r="AJ32"/>
  <c r="AK32"/>
  <c r="AI33"/>
  <c r="AJ33"/>
  <c r="AK33"/>
  <c r="AI34"/>
  <c r="AJ34"/>
  <c r="AK34"/>
  <c r="AI35"/>
  <c r="AJ35"/>
  <c r="AK35"/>
  <c r="AI36"/>
  <c r="AJ36"/>
  <c r="AK36"/>
  <c r="AI37"/>
  <c r="AJ37"/>
  <c r="AK37"/>
  <c r="AI38"/>
  <c r="AJ38"/>
  <c r="AK38"/>
  <c r="AI39"/>
  <c r="AJ39"/>
  <c r="AK39"/>
  <c r="AI40"/>
  <c r="AJ40"/>
  <c r="AK40"/>
  <c r="AI41"/>
  <c r="AJ41"/>
  <c r="AK41"/>
  <c r="AI42"/>
  <c r="AJ42"/>
  <c r="AK42"/>
  <c r="AI43"/>
  <c r="AJ43"/>
  <c r="AK43"/>
  <c r="AI44"/>
  <c r="AJ44"/>
  <c r="AK44"/>
  <c r="AI45"/>
  <c r="AJ45"/>
  <c r="AK45"/>
  <c r="AI46"/>
  <c r="AJ46"/>
  <c r="AK46"/>
  <c r="AI47"/>
  <c r="AJ47"/>
  <c r="AK47"/>
  <c r="AI48"/>
  <c r="AJ48"/>
  <c r="AK48"/>
  <c r="AI49"/>
  <c r="AJ49"/>
  <c r="AK49"/>
  <c r="AI50"/>
  <c r="AJ50"/>
  <c r="AK50"/>
  <c r="AI51"/>
  <c r="AJ51"/>
  <c r="AK51"/>
  <c r="AI52"/>
  <c r="AJ52"/>
  <c r="AK52"/>
  <c r="AI53"/>
  <c r="AJ53"/>
  <c r="AK53"/>
  <c r="AI54"/>
  <c r="AJ54"/>
  <c r="AK54"/>
  <c r="AI55"/>
  <c r="AJ55"/>
  <c r="AK55"/>
  <c r="AI56"/>
  <c r="AJ56"/>
  <c r="AK56"/>
  <c r="AI57"/>
  <c r="AJ57"/>
  <c r="AK57"/>
  <c r="AI58"/>
  <c r="AJ58"/>
  <c r="AK58"/>
  <c r="AI59"/>
  <c r="AJ59"/>
  <c r="AK59"/>
  <c r="AI60"/>
  <c r="AJ60"/>
  <c r="AK60"/>
  <c r="AI61"/>
  <c r="AJ61"/>
  <c r="AK61"/>
  <c r="AI62"/>
  <c r="AJ62"/>
  <c r="AK62"/>
  <c r="AI63"/>
  <c r="AJ63"/>
  <c r="AK63"/>
  <c r="AI64"/>
  <c r="AJ64"/>
  <c r="AK64"/>
  <c r="AI65"/>
  <c r="AJ65"/>
  <c r="AK65"/>
  <c r="AI66"/>
  <c r="AJ66"/>
  <c r="AK66"/>
  <c r="AI67"/>
  <c r="AJ67"/>
  <c r="AK67"/>
  <c r="AI68"/>
  <c r="AJ68"/>
  <c r="AK68"/>
  <c r="AI69"/>
  <c r="AJ69"/>
  <c r="AK69"/>
  <c r="AI70"/>
  <c r="AJ70"/>
  <c r="AK70"/>
  <c r="AI71"/>
  <c r="AJ71"/>
  <c r="AK71"/>
  <c r="AI72"/>
  <c r="AJ72"/>
  <c r="AK72"/>
  <c r="AI73"/>
  <c r="AJ73"/>
  <c r="AK73"/>
  <c r="AI74"/>
  <c r="AJ74"/>
  <c r="AK74"/>
  <c r="AI75"/>
  <c r="AJ75"/>
  <c r="AK75"/>
  <c r="AI76"/>
  <c r="AJ76"/>
  <c r="AK76"/>
  <c r="AI77"/>
  <c r="AJ77"/>
  <c r="AK77"/>
  <c r="AI78"/>
  <c r="AJ78"/>
  <c r="AK78"/>
  <c r="AI79"/>
  <c r="AJ79"/>
  <c r="AK79"/>
  <c r="AI80"/>
  <c r="AJ80"/>
  <c r="AK80"/>
  <c r="AI81"/>
  <c r="AJ81"/>
  <c r="AK81"/>
  <c r="AI82"/>
  <c r="AJ82"/>
  <c r="AK82"/>
  <c r="AI83"/>
  <c r="AJ83"/>
  <c r="AK83"/>
  <c r="AI84"/>
  <c r="AJ84"/>
  <c r="AK84"/>
  <c r="AI85"/>
  <c r="AJ85"/>
  <c r="AK85"/>
  <c r="AI86"/>
  <c r="AJ86"/>
  <c r="AK86"/>
  <c r="AI87"/>
  <c r="AJ87"/>
  <c r="AK87"/>
  <c r="AI88"/>
  <c r="AJ88"/>
  <c r="AK88"/>
  <c r="AI89"/>
  <c r="AJ89"/>
  <c r="AK89"/>
  <c r="AI90"/>
  <c r="AJ90"/>
  <c r="AK90"/>
  <c r="AI91"/>
  <c r="AJ91"/>
  <c r="AK91"/>
  <c r="AI92"/>
  <c r="AJ92"/>
  <c r="AK92"/>
  <c r="AI93"/>
  <c r="AJ93"/>
  <c r="AK93"/>
  <c r="AI94"/>
  <c r="AJ94"/>
  <c r="AK94"/>
  <c r="AI95"/>
  <c r="AJ95"/>
  <c r="AK95"/>
  <c r="AI96"/>
  <c r="AJ96"/>
  <c r="AK96"/>
  <c r="AI97"/>
  <c r="AJ97"/>
  <c r="AK97"/>
  <c r="AI98"/>
  <c r="AJ98"/>
  <c r="AK98"/>
  <c r="AI99"/>
  <c r="AJ99"/>
  <c r="AK99"/>
  <c r="AI100"/>
  <c r="AJ100"/>
  <c r="AK100"/>
  <c r="AI101"/>
  <c r="AJ101"/>
  <c r="AK101"/>
  <c r="AI102"/>
  <c r="AJ102"/>
  <c r="AK102"/>
  <c r="AI103"/>
  <c r="AJ103"/>
  <c r="AK103"/>
  <c r="AI104"/>
  <c r="AJ104"/>
  <c r="AK104"/>
  <c r="AI105"/>
  <c r="AJ105"/>
  <c r="AK105"/>
  <c r="AI106"/>
  <c r="AJ106"/>
  <c r="AK106"/>
  <c r="AI107"/>
  <c r="AJ107"/>
  <c r="AK107"/>
  <c r="AI108"/>
  <c r="AJ108"/>
  <c r="AK108"/>
  <c r="AI109"/>
  <c r="AJ109"/>
  <c r="AK109"/>
  <c r="AI110"/>
  <c r="AJ110"/>
  <c r="AK110"/>
  <c r="AI111"/>
  <c r="AJ111"/>
  <c r="AK111"/>
  <c r="AI112"/>
  <c r="AJ112"/>
  <c r="AK112"/>
  <c r="AI113"/>
  <c r="AJ113"/>
  <c r="AK113"/>
  <c r="AI114"/>
  <c r="AJ114"/>
  <c r="AK114"/>
  <c r="AI115"/>
  <c r="AJ115"/>
  <c r="AK115"/>
  <c r="AI116"/>
  <c r="AJ116"/>
  <c r="AK116"/>
  <c r="AI117"/>
  <c r="AJ117"/>
  <c r="AK117"/>
  <c r="AI118"/>
  <c r="AJ118"/>
  <c r="AK118"/>
  <c r="AI119"/>
  <c r="AJ119"/>
  <c r="AK119"/>
  <c r="AI120"/>
  <c r="AJ120"/>
  <c r="AK120"/>
  <c r="AI121"/>
  <c r="AJ121"/>
  <c r="AK121"/>
  <c r="AI122"/>
  <c r="AJ122"/>
  <c r="AK122"/>
  <c r="AI123"/>
  <c r="AJ123"/>
  <c r="AK123"/>
  <c r="AI124"/>
  <c r="AJ124"/>
  <c r="AK124"/>
  <c r="AI125"/>
  <c r="AJ125"/>
  <c r="AK125"/>
  <c r="AI126"/>
  <c r="AJ126"/>
  <c r="AK126"/>
  <c r="AI127"/>
  <c r="AJ127"/>
  <c r="AK127"/>
  <c r="AI128"/>
  <c r="AJ128"/>
  <c r="AK128"/>
  <c r="AI129"/>
  <c r="AJ129"/>
  <c r="AK129"/>
  <c r="AI130"/>
  <c r="AJ130"/>
  <c r="AK130"/>
  <c r="AI131"/>
  <c r="AJ131"/>
  <c r="AK131"/>
  <c r="AI132"/>
  <c r="AJ132"/>
  <c r="AK132"/>
  <c r="AI133"/>
  <c r="AJ133"/>
  <c r="AK133"/>
  <c r="AI134"/>
  <c r="AJ134"/>
  <c r="AK134"/>
  <c r="AI135"/>
  <c r="AJ135"/>
  <c r="AK135"/>
  <c r="AI136"/>
  <c r="AJ136"/>
  <c r="AK136"/>
  <c r="AI137"/>
  <c r="AJ137"/>
  <c r="AK137"/>
  <c r="AI138"/>
  <c r="AJ138"/>
  <c r="AK138"/>
  <c r="AI139"/>
  <c r="AJ139"/>
  <c r="AK139"/>
  <c r="AI140"/>
  <c r="AJ140"/>
  <c r="AK140"/>
  <c r="AI141"/>
  <c r="AJ141"/>
  <c r="AK141"/>
  <c r="AI142"/>
  <c r="AJ142"/>
  <c r="AK142"/>
  <c r="AI143"/>
  <c r="AJ143"/>
  <c r="AK143"/>
  <c r="AI144"/>
  <c r="AJ144"/>
  <c r="AK144"/>
  <c r="AI145"/>
  <c r="AJ145"/>
  <c r="AK145"/>
  <c r="AI146"/>
  <c r="AJ146"/>
  <c r="AK146"/>
  <c r="AI147"/>
  <c r="AJ147"/>
  <c r="AK147"/>
  <c r="AI148"/>
  <c r="AJ148"/>
  <c r="AK148"/>
  <c r="AI149"/>
  <c r="AJ149"/>
  <c r="AK149"/>
  <c r="AI150"/>
  <c r="AJ150"/>
  <c r="AK150"/>
  <c r="AI151"/>
  <c r="AJ151"/>
  <c r="AK151"/>
  <c r="AI152"/>
  <c r="AJ152"/>
  <c r="AK152"/>
  <c r="AI153"/>
  <c r="AJ153"/>
  <c r="AK153"/>
  <c r="AI154"/>
  <c r="AJ154"/>
  <c r="AK154"/>
  <c r="AI155"/>
  <c r="AJ155"/>
  <c r="AK155"/>
  <c r="AI156"/>
  <c r="AJ156"/>
  <c r="AK156"/>
  <c r="AI157"/>
  <c r="AJ157"/>
  <c r="AK157"/>
  <c r="AI158"/>
  <c r="AJ158"/>
  <c r="AK158"/>
  <c r="AI159"/>
  <c r="AJ159"/>
  <c r="AK159"/>
  <c r="AI160"/>
  <c r="AJ160"/>
  <c r="AK160"/>
  <c r="AI161"/>
  <c r="AJ161"/>
  <c r="AK161"/>
  <c r="AI162"/>
  <c r="AJ162"/>
  <c r="AK162"/>
  <c r="AI163"/>
  <c r="AJ163"/>
  <c r="AK163"/>
  <c r="AI164"/>
  <c r="AJ164"/>
  <c r="AK164"/>
  <c r="AI165"/>
  <c r="AJ165"/>
  <c r="AK165"/>
  <c r="AI166"/>
  <c r="AJ166"/>
  <c r="AK166"/>
  <c r="AI167"/>
  <c r="AJ167"/>
  <c r="AK167"/>
  <c r="AI168"/>
  <c r="AJ168"/>
  <c r="AK168"/>
  <c r="AI169"/>
  <c r="AJ169"/>
  <c r="AK169"/>
  <c r="AI170"/>
  <c r="AJ170"/>
  <c r="AK170"/>
  <c r="AI171"/>
  <c r="AJ171"/>
  <c r="AK171"/>
  <c r="AI172"/>
  <c r="AJ172"/>
  <c r="AK172"/>
  <c r="AI173"/>
  <c r="AJ173"/>
  <c r="AK173"/>
  <c r="AI174"/>
  <c r="AJ174"/>
  <c r="AK174"/>
  <c r="AI175"/>
  <c r="AJ175"/>
  <c r="AK175"/>
  <c r="AI176"/>
  <c r="AJ176"/>
  <c r="AK176"/>
  <c r="AI177"/>
  <c r="AJ177"/>
  <c r="AK177"/>
  <c r="AI178"/>
  <c r="AJ178"/>
  <c r="AK178"/>
  <c r="AI179"/>
  <c r="AJ179"/>
  <c r="AK179"/>
  <c r="AI180"/>
  <c r="AJ180"/>
  <c r="AK180"/>
  <c r="AI181"/>
  <c r="AJ181"/>
  <c r="AK181"/>
  <c r="AI182"/>
  <c r="AJ182"/>
  <c r="AK182"/>
  <c r="AI183"/>
  <c r="AJ183"/>
  <c r="AK183"/>
  <c r="AI184"/>
  <c r="AJ184"/>
  <c r="AK184"/>
  <c r="AI185"/>
  <c r="AJ185"/>
  <c r="AK185"/>
  <c r="AI186"/>
  <c r="AJ186"/>
  <c r="AK186"/>
  <c r="AI187"/>
  <c r="AJ187"/>
  <c r="AK187"/>
  <c r="AI188"/>
  <c r="AJ188"/>
  <c r="AK188"/>
  <c r="AI189"/>
  <c r="AJ189"/>
  <c r="AK189"/>
  <c r="AI190"/>
  <c r="AJ190"/>
  <c r="AK190"/>
  <c r="AI191"/>
  <c r="AJ191"/>
  <c r="AK191"/>
  <c r="AI192"/>
  <c r="AJ192"/>
  <c r="AK192"/>
  <c r="AI193"/>
  <c r="AJ193"/>
  <c r="AK193"/>
  <c r="AI194"/>
  <c r="AJ194"/>
  <c r="AK194"/>
  <c r="AI195"/>
  <c r="AJ195"/>
  <c r="AK195"/>
  <c r="AI196"/>
  <c r="AJ196"/>
  <c r="AK196"/>
  <c r="AI197"/>
  <c r="AJ197"/>
  <c r="AK197"/>
  <c r="AI198"/>
  <c r="AJ198"/>
  <c r="AK198"/>
  <c r="AI199"/>
  <c r="AJ199"/>
  <c r="AK199"/>
  <c r="AI200"/>
  <c r="AJ200"/>
  <c r="AK200"/>
  <c r="AI201"/>
  <c r="AJ201"/>
  <c r="AK201"/>
  <c r="AI202"/>
  <c r="AJ202"/>
  <c r="AK202"/>
  <c r="AI203"/>
  <c r="AJ203"/>
  <c r="AK203"/>
  <c r="AI204"/>
  <c r="AJ204"/>
  <c r="AK204"/>
  <c r="AI205"/>
  <c r="AJ205"/>
  <c r="AK205"/>
  <c r="AI206"/>
  <c r="AJ206"/>
  <c r="AK206"/>
  <c r="AI207"/>
  <c r="AJ207"/>
  <c r="AK207"/>
  <c r="AI208"/>
  <c r="AJ208"/>
  <c r="AK208"/>
  <c r="AI209"/>
  <c r="AJ209"/>
  <c r="AK209"/>
  <c r="AI210"/>
  <c r="AJ210"/>
  <c r="AK210"/>
  <c r="AI211"/>
  <c r="AJ211"/>
  <c r="AK211"/>
  <c r="AI212"/>
  <c r="AJ212"/>
  <c r="AK212"/>
  <c r="AI213"/>
  <c r="AJ213"/>
  <c r="AK213"/>
  <c r="AI214"/>
  <c r="AJ214"/>
  <c r="AK214"/>
  <c r="AI215"/>
  <c r="AJ215"/>
  <c r="AK215"/>
  <c r="AI216"/>
  <c r="AJ216"/>
  <c r="AK216"/>
  <c r="AI217"/>
  <c r="AJ217"/>
  <c r="AK217"/>
  <c r="AI218"/>
  <c r="AJ218"/>
  <c r="AK218"/>
  <c r="AI219"/>
  <c r="AJ219"/>
  <c r="AK219"/>
  <c r="AI220"/>
  <c r="AJ220"/>
  <c r="AK220"/>
  <c r="AI221"/>
  <c r="AJ221"/>
  <c r="AK221"/>
  <c r="AI222"/>
  <c r="AJ222"/>
  <c r="AK222"/>
  <c r="AI223"/>
  <c r="AJ223"/>
  <c r="AK223"/>
  <c r="AI224"/>
  <c r="AJ224"/>
  <c r="AK224"/>
  <c r="AI225"/>
  <c r="AJ225"/>
  <c r="AK225"/>
  <c r="AI226"/>
  <c r="AJ226"/>
  <c r="AK226"/>
  <c r="AI227"/>
  <c r="AJ227"/>
  <c r="AK227"/>
  <c r="AI228"/>
  <c r="AJ228"/>
  <c r="AK228"/>
  <c r="AI229"/>
  <c r="AJ229"/>
  <c r="AK229"/>
  <c r="AI230"/>
  <c r="AJ230"/>
  <c r="AK230"/>
  <c r="AI231"/>
  <c r="AJ231"/>
  <c r="AK231"/>
  <c r="AI232"/>
  <c r="AJ232"/>
  <c r="AK232"/>
  <c r="AI233"/>
  <c r="AJ233"/>
  <c r="AK233"/>
  <c r="AI234"/>
  <c r="AJ234"/>
  <c r="AK234"/>
  <c r="AI235"/>
  <c r="AJ235"/>
  <c r="AK235"/>
  <c r="AI236"/>
  <c r="AJ236"/>
  <c r="AK236"/>
  <c r="AI237"/>
  <c r="AJ237"/>
  <c r="AK237"/>
  <c r="AI238"/>
  <c r="AJ238"/>
  <c r="AK238"/>
  <c r="AI239"/>
  <c r="AJ239"/>
  <c r="AK239"/>
  <c r="AI240"/>
  <c r="AJ240"/>
  <c r="AK240"/>
  <c r="AI241"/>
  <c r="AJ241"/>
  <c r="AK241"/>
  <c r="AI242"/>
  <c r="AJ242"/>
  <c r="AK242"/>
  <c r="AI243"/>
  <c r="AJ243"/>
  <c r="AK243"/>
  <c r="AI244"/>
  <c r="AJ244"/>
  <c r="AK244"/>
  <c r="AI245"/>
  <c r="AJ245"/>
  <c r="AK245"/>
  <c r="AI246"/>
  <c r="AJ246"/>
  <c r="AK246"/>
  <c r="AI247"/>
  <c r="AJ247"/>
  <c r="AK247"/>
  <c r="AI248"/>
  <c r="AJ248"/>
  <c r="AK248"/>
  <c r="AI249"/>
  <c r="AJ249"/>
  <c r="AK249"/>
  <c r="AI250"/>
  <c r="AJ250"/>
  <c r="AK250"/>
  <c r="AI251"/>
  <c r="AJ251"/>
  <c r="AK251"/>
  <c r="AI252"/>
  <c r="AJ252"/>
  <c r="AK252"/>
  <c r="AI253"/>
  <c r="AJ253"/>
  <c r="AK253"/>
  <c r="AI254"/>
  <c r="AJ254"/>
  <c r="AK254"/>
  <c r="AI255"/>
  <c r="AJ255"/>
  <c r="AK255"/>
  <c r="AI256"/>
  <c r="AJ256"/>
  <c r="AK256"/>
  <c r="AI257"/>
  <c r="AJ257"/>
  <c r="AK257"/>
  <c r="AI258"/>
  <c r="AJ258"/>
  <c r="AK258"/>
  <c r="AI259"/>
  <c r="AJ259"/>
  <c r="AK259"/>
  <c r="AI260"/>
  <c r="AJ260"/>
  <c r="AK260"/>
  <c r="AI261"/>
  <c r="AJ261"/>
  <c r="AK261"/>
  <c r="AI262"/>
  <c r="AJ262"/>
  <c r="AK262"/>
  <c r="AI263"/>
  <c r="AJ263"/>
  <c r="AK263"/>
  <c r="AI264"/>
  <c r="AJ264"/>
  <c r="AK264"/>
  <c r="AI265"/>
  <c r="AJ265"/>
  <c r="AK265"/>
  <c r="AI266"/>
  <c r="AJ266"/>
  <c r="AK266"/>
  <c r="AI267"/>
  <c r="AJ267"/>
  <c r="AK267"/>
  <c r="AI268"/>
  <c r="AJ268"/>
  <c r="AK268"/>
  <c r="AI269"/>
  <c r="AJ269"/>
  <c r="AK269"/>
  <c r="AI270"/>
  <c r="AJ270"/>
  <c r="AK270"/>
  <c r="AI271"/>
  <c r="AJ271"/>
  <c r="AK271"/>
  <c r="AI272"/>
  <c r="AJ272"/>
  <c r="AK272"/>
  <c r="AI273"/>
  <c r="AJ273"/>
  <c r="AK273"/>
  <c r="AI274"/>
  <c r="AJ274"/>
  <c r="AK274"/>
  <c r="AI275"/>
  <c r="AJ275"/>
  <c r="AK275"/>
  <c r="AI276"/>
  <c r="AJ276"/>
  <c r="AK276"/>
  <c r="AI277"/>
  <c r="AJ277"/>
  <c r="AK277"/>
  <c r="AI278"/>
  <c r="AJ278"/>
  <c r="AK278"/>
  <c r="AI279"/>
  <c r="AJ279"/>
  <c r="AK279"/>
  <c r="AI280"/>
  <c r="AJ280"/>
  <c r="AK280"/>
  <c r="AI281"/>
  <c r="AJ281"/>
  <c r="AK281"/>
  <c r="AI282"/>
  <c r="AJ282"/>
  <c r="AK282"/>
  <c r="AI283"/>
  <c r="AJ283"/>
  <c r="AK283"/>
  <c r="AI284"/>
  <c r="AJ284"/>
  <c r="AK284"/>
  <c r="AI285"/>
  <c r="AJ285"/>
  <c r="AK285"/>
  <c r="AI286"/>
  <c r="AJ286"/>
  <c r="AK286"/>
  <c r="AI30"/>
  <c r="AK30"/>
  <c r="AJ30"/>
  <c r="CB29" i="1"/>
  <c r="D120" s="1"/>
  <c r="T120" s="1"/>
  <c r="H28"/>
  <c r="F28"/>
  <c r="BV29"/>
  <c r="J164" s="1"/>
  <c r="BP29"/>
  <c r="H118" s="1"/>
  <c r="BJ29"/>
  <c r="E118" s="1"/>
  <c r="BV29" i="4"/>
  <c r="J164" s="1"/>
  <c r="BP29"/>
  <c r="H118" s="1"/>
  <c r="BJ29"/>
  <c r="F117" s="1"/>
  <c r="AS7"/>
  <c r="AS9" s="1"/>
  <c r="AS10" s="1"/>
  <c r="AS4"/>
  <c r="AS3"/>
  <c r="G21" i="2" l="1"/>
  <c r="H21" s="1"/>
  <c r="I21" s="1"/>
  <c r="G22"/>
  <c r="H22" s="1"/>
  <c r="J22" s="1"/>
  <c r="AF17" i="9"/>
  <c r="O77" s="1"/>
  <c r="AI77" s="1"/>
  <c r="AG10"/>
  <c r="P251" s="1"/>
  <c r="F176"/>
  <c r="E171"/>
  <c r="H238"/>
  <c r="E133"/>
  <c r="F144"/>
  <c r="E126"/>
  <c r="F151"/>
  <c r="F117"/>
  <c r="F137"/>
  <c r="F165"/>
  <c r="E152"/>
  <c r="AI17"/>
  <c r="AH17"/>
  <c r="T279"/>
  <c r="T275"/>
  <c r="T271"/>
  <c r="T267"/>
  <c r="T263"/>
  <c r="T259"/>
  <c r="T255"/>
  <c r="T251"/>
  <c r="T281"/>
  <c r="T277"/>
  <c r="T273"/>
  <c r="T269"/>
  <c r="T265"/>
  <c r="T261"/>
  <c r="T257"/>
  <c r="T253"/>
  <c r="T249"/>
  <c r="T285"/>
  <c r="T280"/>
  <c r="T272"/>
  <c r="T264"/>
  <c r="T256"/>
  <c r="T246"/>
  <c r="T284"/>
  <c r="T278"/>
  <c r="T270"/>
  <c r="T262"/>
  <c r="T254"/>
  <c r="T245"/>
  <c r="T241"/>
  <c r="T239"/>
  <c r="T237"/>
  <c r="T235"/>
  <c r="T233"/>
  <c r="T231"/>
  <c r="T229"/>
  <c r="T227"/>
  <c r="T268"/>
  <c r="T252"/>
  <c r="T248"/>
  <c r="T197"/>
  <c r="T274"/>
  <c r="T258"/>
  <c r="T243"/>
  <c r="T240"/>
  <c r="T236"/>
  <c r="T232"/>
  <c r="T226"/>
  <c r="T224"/>
  <c r="T222"/>
  <c r="T220"/>
  <c r="T218"/>
  <c r="T216"/>
  <c r="T214"/>
  <c r="T212"/>
  <c r="T210"/>
  <c r="T208"/>
  <c r="T206"/>
  <c r="T204"/>
  <c r="T202"/>
  <c r="T200"/>
  <c r="T196"/>
  <c r="T192"/>
  <c r="T188"/>
  <c r="T184"/>
  <c r="T180"/>
  <c r="T276"/>
  <c r="T244"/>
  <c r="T195"/>
  <c r="T190"/>
  <c r="T185"/>
  <c r="T178"/>
  <c r="T174"/>
  <c r="T170"/>
  <c r="T166"/>
  <c r="T162"/>
  <c r="T160"/>
  <c r="T156"/>
  <c r="T152"/>
  <c r="T286"/>
  <c r="T283"/>
  <c r="T282"/>
  <c r="T250"/>
  <c r="T247"/>
  <c r="T238"/>
  <c r="T230"/>
  <c r="T225"/>
  <c r="T221"/>
  <c r="T217"/>
  <c r="T213"/>
  <c r="T209"/>
  <c r="T205"/>
  <c r="T201"/>
  <c r="T194"/>
  <c r="T260"/>
  <c r="T228"/>
  <c r="T193"/>
  <c r="T189"/>
  <c r="T186"/>
  <c r="T175"/>
  <c r="T169"/>
  <c r="T164"/>
  <c r="T155"/>
  <c r="T153"/>
  <c r="T149"/>
  <c r="T145"/>
  <c r="T141"/>
  <c r="T137"/>
  <c r="T133"/>
  <c r="T129"/>
  <c r="T125"/>
  <c r="T121"/>
  <c r="T117"/>
  <c r="T234"/>
  <c r="T219"/>
  <c r="T211"/>
  <c r="T203"/>
  <c r="T187"/>
  <c r="T181"/>
  <c r="T179"/>
  <c r="T173"/>
  <c r="T168"/>
  <c r="T163"/>
  <c r="T158"/>
  <c r="T151"/>
  <c r="T146"/>
  <c r="T142"/>
  <c r="T138"/>
  <c r="T134"/>
  <c r="T130"/>
  <c r="T126"/>
  <c r="T122"/>
  <c r="T118"/>
  <c r="T177"/>
  <c r="T167"/>
  <c r="T143"/>
  <c r="T135"/>
  <c r="T127"/>
  <c r="T119"/>
  <c r="T242"/>
  <c r="T215"/>
  <c r="T198"/>
  <c r="T183"/>
  <c r="T171"/>
  <c r="T157"/>
  <c r="T150"/>
  <c r="T144"/>
  <c r="T136"/>
  <c r="T128"/>
  <c r="T207"/>
  <c r="T176"/>
  <c r="T165"/>
  <c r="T148"/>
  <c r="T132"/>
  <c r="T116"/>
  <c r="T182"/>
  <c r="T154"/>
  <c r="T139"/>
  <c r="T266"/>
  <c r="T140"/>
  <c r="T123"/>
  <c r="T120"/>
  <c r="T124"/>
  <c r="T131"/>
  <c r="T223"/>
  <c r="T191"/>
  <c r="T159"/>
  <c r="T199"/>
  <c r="T172"/>
  <c r="T161"/>
  <c r="T147"/>
  <c r="S258"/>
  <c r="S276"/>
  <c r="S241"/>
  <c r="AK241" s="1"/>
  <c r="S233"/>
  <c r="AK233" s="1"/>
  <c r="S236"/>
  <c r="AK236" s="1"/>
  <c r="S224"/>
  <c r="AK224" s="1"/>
  <c r="S200"/>
  <c r="AK200" s="1"/>
  <c r="S246"/>
  <c r="S225"/>
  <c r="AK225" s="1"/>
  <c r="S209"/>
  <c r="AK209" s="1"/>
  <c r="S153"/>
  <c r="S234"/>
  <c r="AK234" s="1"/>
  <c r="S151"/>
  <c r="S134"/>
  <c r="S156"/>
  <c r="S139"/>
  <c r="S152"/>
  <c r="S124"/>
  <c r="S112"/>
  <c r="S96"/>
  <c r="S51"/>
  <c r="S47"/>
  <c r="S35"/>
  <c r="S171"/>
  <c r="AK171" s="1"/>
  <c r="S81"/>
  <c r="S64"/>
  <c r="G286"/>
  <c r="G285"/>
  <c r="G284"/>
  <c r="G283"/>
  <c r="G279"/>
  <c r="G275"/>
  <c r="G271"/>
  <c r="G267"/>
  <c r="G263"/>
  <c r="G259"/>
  <c r="G255"/>
  <c r="G251"/>
  <c r="G281"/>
  <c r="G277"/>
  <c r="G273"/>
  <c r="G269"/>
  <c r="G265"/>
  <c r="G261"/>
  <c r="G257"/>
  <c r="G253"/>
  <c r="G249"/>
  <c r="G280"/>
  <c r="G272"/>
  <c r="G264"/>
  <c r="G256"/>
  <c r="G246"/>
  <c r="H241"/>
  <c r="H239"/>
  <c r="H237"/>
  <c r="H235"/>
  <c r="H233"/>
  <c r="G278"/>
  <c r="G270"/>
  <c r="G262"/>
  <c r="G254"/>
  <c r="G245"/>
  <c r="G242"/>
  <c r="G240"/>
  <c r="G238"/>
  <c r="G236"/>
  <c r="G234"/>
  <c r="G232"/>
  <c r="G230"/>
  <c r="G228"/>
  <c r="G276"/>
  <c r="G260"/>
  <c r="G248"/>
  <c r="H240"/>
  <c r="H236"/>
  <c r="H232"/>
  <c r="H230"/>
  <c r="G227"/>
  <c r="H226"/>
  <c r="H224"/>
  <c r="H222"/>
  <c r="H220"/>
  <c r="H218"/>
  <c r="H216"/>
  <c r="H214"/>
  <c r="H212"/>
  <c r="H210"/>
  <c r="H208"/>
  <c r="H206"/>
  <c r="H204"/>
  <c r="H202"/>
  <c r="H200"/>
  <c r="G199"/>
  <c r="H196"/>
  <c r="G195"/>
  <c r="G282"/>
  <c r="G266"/>
  <c r="G250"/>
  <c r="G243"/>
  <c r="G239"/>
  <c r="G235"/>
  <c r="G229"/>
  <c r="H227"/>
  <c r="G225"/>
  <c r="G223"/>
  <c r="G221"/>
  <c r="G219"/>
  <c r="G217"/>
  <c r="G215"/>
  <c r="G213"/>
  <c r="G211"/>
  <c r="G209"/>
  <c r="G207"/>
  <c r="G205"/>
  <c r="G203"/>
  <c r="G201"/>
  <c r="H199"/>
  <c r="G198"/>
  <c r="H195"/>
  <c r="G194"/>
  <c r="H191"/>
  <c r="G190"/>
  <c r="H187"/>
  <c r="G186"/>
  <c r="H183"/>
  <c r="G182"/>
  <c r="G268"/>
  <c r="H242"/>
  <c r="H234"/>
  <c r="G231"/>
  <c r="H225"/>
  <c r="H221"/>
  <c r="H217"/>
  <c r="H213"/>
  <c r="H209"/>
  <c r="H205"/>
  <c r="H201"/>
  <c r="H192"/>
  <c r="G191"/>
  <c r="H186"/>
  <c r="G185"/>
  <c r="H181"/>
  <c r="G180"/>
  <c r="H177"/>
  <c r="G176"/>
  <c r="H173"/>
  <c r="G172"/>
  <c r="H169"/>
  <c r="G168"/>
  <c r="H165"/>
  <c r="G164"/>
  <c r="G160"/>
  <c r="H159"/>
  <c r="G156"/>
  <c r="H155"/>
  <c r="G152"/>
  <c r="H151"/>
  <c r="G274"/>
  <c r="G241"/>
  <c r="G233"/>
  <c r="H231"/>
  <c r="G224"/>
  <c r="G220"/>
  <c r="G216"/>
  <c r="G212"/>
  <c r="G208"/>
  <c r="G204"/>
  <c r="G200"/>
  <c r="G244"/>
  <c r="H229"/>
  <c r="H223"/>
  <c r="H215"/>
  <c r="H207"/>
  <c r="H198"/>
  <c r="G197"/>
  <c r="H194"/>
  <c r="G193"/>
  <c r="H190"/>
  <c r="G187"/>
  <c r="H184"/>
  <c r="H176"/>
  <c r="G175"/>
  <c r="H171"/>
  <c r="G170"/>
  <c r="H166"/>
  <c r="G165"/>
  <c r="G161"/>
  <c r="H158"/>
  <c r="H156"/>
  <c r="G154"/>
  <c r="G149"/>
  <c r="H148"/>
  <c r="G145"/>
  <c r="H144"/>
  <c r="G141"/>
  <c r="H140"/>
  <c r="G137"/>
  <c r="H136"/>
  <c r="G133"/>
  <c r="H132"/>
  <c r="G129"/>
  <c r="H128"/>
  <c r="G125"/>
  <c r="H124"/>
  <c r="G121"/>
  <c r="H120"/>
  <c r="G117"/>
  <c r="H116"/>
  <c r="G258"/>
  <c r="G222"/>
  <c r="G214"/>
  <c r="G206"/>
  <c r="H197"/>
  <c r="G196"/>
  <c r="H193"/>
  <c r="G192"/>
  <c r="G188"/>
  <c r="H185"/>
  <c r="H182"/>
  <c r="G179"/>
  <c r="H175"/>
  <c r="G174"/>
  <c r="H170"/>
  <c r="G169"/>
  <c r="H164"/>
  <c r="G163"/>
  <c r="H161"/>
  <c r="G159"/>
  <c r="G157"/>
  <c r="H154"/>
  <c r="H152"/>
  <c r="G150"/>
  <c r="H149"/>
  <c r="G146"/>
  <c r="H145"/>
  <c r="G142"/>
  <c r="H141"/>
  <c r="G138"/>
  <c r="H137"/>
  <c r="G134"/>
  <c r="H133"/>
  <c r="G130"/>
  <c r="H129"/>
  <c r="G126"/>
  <c r="H125"/>
  <c r="G122"/>
  <c r="H121"/>
  <c r="G118"/>
  <c r="H117"/>
  <c r="G252"/>
  <c r="H219"/>
  <c r="H203"/>
  <c r="G189"/>
  <c r="H188"/>
  <c r="G183"/>
  <c r="H179"/>
  <c r="G178"/>
  <c r="H168"/>
  <c r="G167"/>
  <c r="H157"/>
  <c r="G153"/>
  <c r="H150"/>
  <c r="H146"/>
  <c r="G143"/>
  <c r="H138"/>
  <c r="G135"/>
  <c r="H130"/>
  <c r="G127"/>
  <c r="H122"/>
  <c r="G119"/>
  <c r="G247"/>
  <c r="G226"/>
  <c r="G210"/>
  <c r="G181"/>
  <c r="H172"/>
  <c r="G171"/>
  <c r="H162"/>
  <c r="G158"/>
  <c r="G151"/>
  <c r="H147"/>
  <c r="G144"/>
  <c r="H139"/>
  <c r="G136"/>
  <c r="H131"/>
  <c r="G128"/>
  <c r="G237"/>
  <c r="G218"/>
  <c r="H189"/>
  <c r="G177"/>
  <c r="G166"/>
  <c r="H153"/>
  <c r="G140"/>
  <c r="H135"/>
  <c r="H123"/>
  <c r="H119"/>
  <c r="G116"/>
  <c r="H211"/>
  <c r="H174"/>
  <c r="H163"/>
  <c r="G155"/>
  <c r="G147"/>
  <c r="H142"/>
  <c r="G131"/>
  <c r="H126"/>
  <c r="G123"/>
  <c r="G120"/>
  <c r="E242"/>
  <c r="E240"/>
  <c r="E238"/>
  <c r="E236"/>
  <c r="E234"/>
  <c r="E232"/>
  <c r="E243"/>
  <c r="E239"/>
  <c r="E235"/>
  <c r="E229"/>
  <c r="E225"/>
  <c r="E223"/>
  <c r="E221"/>
  <c r="E219"/>
  <c r="E217"/>
  <c r="E215"/>
  <c r="E213"/>
  <c r="E211"/>
  <c r="E209"/>
  <c r="E207"/>
  <c r="E205"/>
  <c r="E203"/>
  <c r="E201"/>
  <c r="F198"/>
  <c r="E197"/>
  <c r="E231"/>
  <c r="E200"/>
  <c r="F197"/>
  <c r="E196"/>
  <c r="F193"/>
  <c r="E192"/>
  <c r="F189"/>
  <c r="E188"/>
  <c r="F185"/>
  <c r="E184"/>
  <c r="F181"/>
  <c r="E180"/>
  <c r="E241"/>
  <c r="E233"/>
  <c r="E224"/>
  <c r="E220"/>
  <c r="E216"/>
  <c r="E212"/>
  <c r="E208"/>
  <c r="E204"/>
  <c r="F200"/>
  <c r="E199"/>
  <c r="E194"/>
  <c r="F190"/>
  <c r="E189"/>
  <c r="F184"/>
  <c r="E183"/>
  <c r="F179"/>
  <c r="E178"/>
  <c r="F175"/>
  <c r="E174"/>
  <c r="F171"/>
  <c r="E170"/>
  <c r="F167"/>
  <c r="E166"/>
  <c r="F163"/>
  <c r="E162"/>
  <c r="F161"/>
  <c r="E158"/>
  <c r="F157"/>
  <c r="E154"/>
  <c r="F153"/>
  <c r="E150"/>
  <c r="E230"/>
  <c r="F199"/>
  <c r="E198"/>
  <c r="F194"/>
  <c r="E193"/>
  <c r="E222"/>
  <c r="E214"/>
  <c r="E206"/>
  <c r="F196"/>
  <c r="E195"/>
  <c r="F192"/>
  <c r="E191"/>
  <c r="F188"/>
  <c r="E185"/>
  <c r="F182"/>
  <c r="E179"/>
  <c r="F174"/>
  <c r="E173"/>
  <c r="F169"/>
  <c r="E168"/>
  <c r="F164"/>
  <c r="E163"/>
  <c r="F159"/>
  <c r="E157"/>
  <c r="E155"/>
  <c r="F152"/>
  <c r="F150"/>
  <c r="E147"/>
  <c r="F146"/>
  <c r="E143"/>
  <c r="F142"/>
  <c r="E139"/>
  <c r="F138"/>
  <c r="E135"/>
  <c r="F134"/>
  <c r="E131"/>
  <c r="F130"/>
  <c r="E127"/>
  <c r="F126"/>
  <c r="E123"/>
  <c r="F122"/>
  <c r="E119"/>
  <c r="F118"/>
  <c r="E227"/>
  <c r="F195"/>
  <c r="F191"/>
  <c r="E186"/>
  <c r="F183"/>
  <c r="F180"/>
  <c r="F178"/>
  <c r="E177"/>
  <c r="F173"/>
  <c r="E172"/>
  <c r="F168"/>
  <c r="E167"/>
  <c r="F162"/>
  <c r="E160"/>
  <c r="F155"/>
  <c r="E153"/>
  <c r="E151"/>
  <c r="E148"/>
  <c r="F147"/>
  <c r="E144"/>
  <c r="F143"/>
  <c r="E140"/>
  <c r="F139"/>
  <c r="E136"/>
  <c r="F135"/>
  <c r="E132"/>
  <c r="F131"/>
  <c r="E128"/>
  <c r="F127"/>
  <c r="E124"/>
  <c r="F123"/>
  <c r="E120"/>
  <c r="F119"/>
  <c r="E116"/>
  <c r="E237"/>
  <c r="E228"/>
  <c r="E218"/>
  <c r="E202"/>
  <c r="F177"/>
  <c r="E176"/>
  <c r="F166"/>
  <c r="E165"/>
  <c r="F160"/>
  <c r="E156"/>
  <c r="F148"/>
  <c r="E145"/>
  <c r="F140"/>
  <c r="E137"/>
  <c r="F132"/>
  <c r="E129"/>
  <c r="F124"/>
  <c r="E121"/>
  <c r="F187"/>
  <c r="E182"/>
  <c r="F170"/>
  <c r="E169"/>
  <c r="E161"/>
  <c r="F154"/>
  <c r="F149"/>
  <c r="E146"/>
  <c r="F141"/>
  <c r="E138"/>
  <c r="F133"/>
  <c r="E130"/>
  <c r="F125"/>
  <c r="E190"/>
  <c r="E175"/>
  <c r="E164"/>
  <c r="E159"/>
  <c r="F156"/>
  <c r="F145"/>
  <c r="E134"/>
  <c r="F129"/>
  <c r="E122"/>
  <c r="E118"/>
  <c r="E226"/>
  <c r="E187"/>
  <c r="F186"/>
  <c r="F172"/>
  <c r="F158"/>
  <c r="E141"/>
  <c r="F136"/>
  <c r="E125"/>
  <c r="F116"/>
  <c r="I164"/>
  <c r="I175"/>
  <c r="J190"/>
  <c r="J212"/>
  <c r="J230"/>
  <c r="G124"/>
  <c r="H127"/>
  <c r="S129"/>
  <c r="G148"/>
  <c r="G184"/>
  <c r="AF10"/>
  <c r="S98"/>
  <c r="E117"/>
  <c r="H118"/>
  <c r="F121"/>
  <c r="F128"/>
  <c r="G139"/>
  <c r="E149"/>
  <c r="G162"/>
  <c r="G173"/>
  <c r="H180"/>
  <c r="E210"/>
  <c r="I280"/>
  <c r="I276"/>
  <c r="I272"/>
  <c r="I268"/>
  <c r="I264"/>
  <c r="I260"/>
  <c r="I256"/>
  <c r="I252"/>
  <c r="I282"/>
  <c r="I278"/>
  <c r="I274"/>
  <c r="I270"/>
  <c r="I266"/>
  <c r="I262"/>
  <c r="I258"/>
  <c r="I254"/>
  <c r="I250"/>
  <c r="I284"/>
  <c r="I277"/>
  <c r="I269"/>
  <c r="I261"/>
  <c r="I253"/>
  <c r="I247"/>
  <c r="I243"/>
  <c r="J242"/>
  <c r="J240"/>
  <c r="J238"/>
  <c r="J236"/>
  <c r="J234"/>
  <c r="J232"/>
  <c r="I283"/>
  <c r="I275"/>
  <c r="I267"/>
  <c r="I259"/>
  <c r="I251"/>
  <c r="I249"/>
  <c r="I246"/>
  <c r="I241"/>
  <c r="I239"/>
  <c r="I237"/>
  <c r="I235"/>
  <c r="I233"/>
  <c r="I231"/>
  <c r="I229"/>
  <c r="I227"/>
  <c r="I286"/>
  <c r="I285"/>
  <c r="I273"/>
  <c r="I257"/>
  <c r="I245"/>
  <c r="J241"/>
  <c r="J237"/>
  <c r="J233"/>
  <c r="J231"/>
  <c r="I228"/>
  <c r="J225"/>
  <c r="J223"/>
  <c r="J221"/>
  <c r="J219"/>
  <c r="J217"/>
  <c r="J215"/>
  <c r="J213"/>
  <c r="J211"/>
  <c r="J209"/>
  <c r="J207"/>
  <c r="J205"/>
  <c r="J203"/>
  <c r="J201"/>
  <c r="J198"/>
  <c r="I197"/>
  <c r="I279"/>
  <c r="I263"/>
  <c r="I248"/>
  <c r="I240"/>
  <c r="I236"/>
  <c r="I232"/>
  <c r="I230"/>
  <c r="J228"/>
  <c r="I226"/>
  <c r="I224"/>
  <c r="I222"/>
  <c r="I220"/>
  <c r="I218"/>
  <c r="I216"/>
  <c r="I214"/>
  <c r="I212"/>
  <c r="I210"/>
  <c r="I208"/>
  <c r="I206"/>
  <c r="I204"/>
  <c r="I202"/>
  <c r="I200"/>
  <c r="J197"/>
  <c r="I196"/>
  <c r="J193"/>
  <c r="I192"/>
  <c r="J189"/>
  <c r="I188"/>
  <c r="J185"/>
  <c r="I184"/>
  <c r="J181"/>
  <c r="I180"/>
  <c r="I281"/>
  <c r="J235"/>
  <c r="J227"/>
  <c r="J226"/>
  <c r="J222"/>
  <c r="J218"/>
  <c r="J214"/>
  <c r="J210"/>
  <c r="J206"/>
  <c r="J202"/>
  <c r="J196"/>
  <c r="I195"/>
  <c r="J194"/>
  <c r="I193"/>
  <c r="J188"/>
  <c r="I187"/>
  <c r="J183"/>
  <c r="I182"/>
  <c r="J179"/>
  <c r="I178"/>
  <c r="J175"/>
  <c r="I174"/>
  <c r="J171"/>
  <c r="I170"/>
  <c r="J167"/>
  <c r="I166"/>
  <c r="J163"/>
  <c r="I162"/>
  <c r="I255"/>
  <c r="I242"/>
  <c r="I234"/>
  <c r="I225"/>
  <c r="I221"/>
  <c r="I217"/>
  <c r="I213"/>
  <c r="I209"/>
  <c r="I205"/>
  <c r="I201"/>
  <c r="J195"/>
  <c r="J192"/>
  <c r="I265"/>
  <c r="J224"/>
  <c r="J216"/>
  <c r="J208"/>
  <c r="J200"/>
  <c r="I199"/>
  <c r="I189"/>
  <c r="J186"/>
  <c r="I181"/>
  <c r="J178"/>
  <c r="I177"/>
  <c r="J173"/>
  <c r="I172"/>
  <c r="J168"/>
  <c r="I167"/>
  <c r="J162"/>
  <c r="I244"/>
  <c r="J229"/>
  <c r="I223"/>
  <c r="I215"/>
  <c r="I207"/>
  <c r="J199"/>
  <c r="I198"/>
  <c r="I194"/>
  <c r="I190"/>
  <c r="J187"/>
  <c r="J184"/>
  <c r="J177"/>
  <c r="I176"/>
  <c r="J172"/>
  <c r="I171"/>
  <c r="J166"/>
  <c r="I165"/>
  <c r="J239"/>
  <c r="J220"/>
  <c r="J204"/>
  <c r="J182"/>
  <c r="J170"/>
  <c r="I169"/>
  <c r="I238"/>
  <c r="I211"/>
  <c r="J191"/>
  <c r="I186"/>
  <c r="J180"/>
  <c r="J174"/>
  <c r="I173"/>
  <c r="J164"/>
  <c r="I163"/>
  <c r="I271"/>
  <c r="I203"/>
  <c r="I179"/>
  <c r="I168"/>
  <c r="I185"/>
  <c r="J176"/>
  <c r="J165"/>
  <c r="O280"/>
  <c r="O235"/>
  <c r="O224"/>
  <c r="O229"/>
  <c r="O198"/>
  <c r="AI198" s="1"/>
  <c r="O232"/>
  <c r="O126"/>
  <c r="AI126" s="1"/>
  <c r="O135"/>
  <c r="AI135" s="1"/>
  <c r="O230"/>
  <c r="O102"/>
  <c r="AI102" s="1"/>
  <c r="O49"/>
  <c r="AI49" s="1"/>
  <c r="O259"/>
  <c r="O91"/>
  <c r="AI91" s="1"/>
  <c r="S86"/>
  <c r="S103"/>
  <c r="J169"/>
  <c r="G202"/>
  <c r="I219"/>
  <c r="H228"/>
  <c r="AI10"/>
  <c r="S284" s="1"/>
  <c r="S54"/>
  <c r="S63"/>
  <c r="S117"/>
  <c r="F120"/>
  <c r="G132"/>
  <c r="E142"/>
  <c r="H143"/>
  <c r="S145"/>
  <c r="H160"/>
  <c r="H167"/>
  <c r="S175"/>
  <c r="AK175" s="1"/>
  <c r="H178"/>
  <c r="I183"/>
  <c r="G263" i="8"/>
  <c r="G125"/>
  <c r="H144"/>
  <c r="G122"/>
  <c r="H140"/>
  <c r="H172"/>
  <c r="H206"/>
  <c r="H222"/>
  <c r="G117"/>
  <c r="G133"/>
  <c r="G155"/>
  <c r="G179"/>
  <c r="G130"/>
  <c r="H150"/>
  <c r="H117"/>
  <c r="H125"/>
  <c r="H133"/>
  <c r="G147"/>
  <c r="H161"/>
  <c r="G176"/>
  <c r="G204"/>
  <c r="H120"/>
  <c r="H128"/>
  <c r="H137"/>
  <c r="G150"/>
  <c r="G170"/>
  <c r="H177"/>
  <c r="H180"/>
  <c r="G243"/>
  <c r="F143"/>
  <c r="E168"/>
  <c r="E174"/>
  <c r="F136"/>
  <c r="E149"/>
  <c r="E132"/>
  <c r="AF17"/>
  <c r="AI10"/>
  <c r="R280"/>
  <c r="R276"/>
  <c r="R272"/>
  <c r="R268"/>
  <c r="R264"/>
  <c r="R260"/>
  <c r="R256"/>
  <c r="R252"/>
  <c r="R279"/>
  <c r="R275"/>
  <c r="R271"/>
  <c r="R267"/>
  <c r="R263"/>
  <c r="R259"/>
  <c r="R255"/>
  <c r="R251"/>
  <c r="R284"/>
  <c r="R278"/>
  <c r="R270"/>
  <c r="R262"/>
  <c r="R254"/>
  <c r="R247"/>
  <c r="R243"/>
  <c r="R242"/>
  <c r="R240"/>
  <c r="R238"/>
  <c r="R236"/>
  <c r="R234"/>
  <c r="R232"/>
  <c r="R285"/>
  <c r="R283"/>
  <c r="R274"/>
  <c r="R257"/>
  <c r="R253"/>
  <c r="R248"/>
  <c r="R282"/>
  <c r="R265"/>
  <c r="R261"/>
  <c r="R250"/>
  <c r="R237"/>
  <c r="R231"/>
  <c r="R229"/>
  <c r="R227"/>
  <c r="R225"/>
  <c r="R223"/>
  <c r="R286"/>
  <c r="R249"/>
  <c r="R245"/>
  <c r="R239"/>
  <c r="R226"/>
  <c r="R233"/>
  <c r="R224"/>
  <c r="R281"/>
  <c r="R246"/>
  <c r="R219"/>
  <c r="W219" s="1"/>
  <c r="AC219" s="1"/>
  <c r="R216"/>
  <c r="R211"/>
  <c r="R209"/>
  <c r="R207"/>
  <c r="R205"/>
  <c r="W205" s="1"/>
  <c r="AC205" s="1"/>
  <c r="R203"/>
  <c r="R201"/>
  <c r="R198"/>
  <c r="R194"/>
  <c r="R190"/>
  <c r="R186"/>
  <c r="R182"/>
  <c r="R178"/>
  <c r="W178" s="1"/>
  <c r="AC178" s="1"/>
  <c r="R174"/>
  <c r="R269"/>
  <c r="R258"/>
  <c r="R221"/>
  <c r="R218"/>
  <c r="R213"/>
  <c r="R210"/>
  <c r="R197"/>
  <c r="R193"/>
  <c r="R189"/>
  <c r="R185"/>
  <c r="R181"/>
  <c r="W181" s="1"/>
  <c r="AC181" s="1"/>
  <c r="R177"/>
  <c r="R173"/>
  <c r="R169"/>
  <c r="R165"/>
  <c r="R277"/>
  <c r="R244"/>
  <c r="R241"/>
  <c r="R230"/>
  <c r="R212"/>
  <c r="W212" s="1"/>
  <c r="AC212" s="1"/>
  <c r="R206"/>
  <c r="R202"/>
  <c r="R196"/>
  <c r="R188"/>
  <c r="R180"/>
  <c r="R170"/>
  <c r="R164"/>
  <c r="R163"/>
  <c r="R159"/>
  <c r="W159" s="1"/>
  <c r="AC159" s="1"/>
  <c r="R155"/>
  <c r="W155" s="1"/>
  <c r="AC155" s="1"/>
  <c r="R151"/>
  <c r="W151" s="1"/>
  <c r="AC151" s="1"/>
  <c r="R273"/>
  <c r="R235"/>
  <c r="R214"/>
  <c r="R199"/>
  <c r="R191"/>
  <c r="R183"/>
  <c r="R175"/>
  <c r="R171"/>
  <c r="R166"/>
  <c r="R158"/>
  <c r="W158" s="1"/>
  <c r="AC158" s="1"/>
  <c r="R154"/>
  <c r="W154" s="1"/>
  <c r="AC154" s="1"/>
  <c r="R150"/>
  <c r="W150" s="1"/>
  <c r="AC150" s="1"/>
  <c r="R146"/>
  <c r="W146" s="1"/>
  <c r="AC146" s="1"/>
  <c r="R142"/>
  <c r="W142" s="1"/>
  <c r="AC142" s="1"/>
  <c r="R138"/>
  <c r="W138" s="1"/>
  <c r="AC138" s="1"/>
  <c r="R134"/>
  <c r="W134" s="1"/>
  <c r="AC134" s="1"/>
  <c r="R222"/>
  <c r="R217"/>
  <c r="R195"/>
  <c r="R179"/>
  <c r="R162"/>
  <c r="R156"/>
  <c r="W156" s="1"/>
  <c r="AC156" s="1"/>
  <c r="R145"/>
  <c r="W145" s="1"/>
  <c r="AC145" s="1"/>
  <c r="R143"/>
  <c r="W143" s="1"/>
  <c r="AC143" s="1"/>
  <c r="R136"/>
  <c r="W136" s="1"/>
  <c r="AC136" s="1"/>
  <c r="R129"/>
  <c r="W129" s="1"/>
  <c r="AC129" s="1"/>
  <c r="R125"/>
  <c r="W125" s="1"/>
  <c r="AC125" s="1"/>
  <c r="R121"/>
  <c r="W121" s="1"/>
  <c r="AC121" s="1"/>
  <c r="R117"/>
  <c r="W117" s="1"/>
  <c r="AC117" s="1"/>
  <c r="R113"/>
  <c r="W113" s="1"/>
  <c r="AC113" s="1"/>
  <c r="R109"/>
  <c r="W109" s="1"/>
  <c r="AC109" s="1"/>
  <c r="R105"/>
  <c r="W105" s="1"/>
  <c r="AC105" s="1"/>
  <c r="R101"/>
  <c r="W101" s="1"/>
  <c r="AC101" s="1"/>
  <c r="R266"/>
  <c r="R220"/>
  <c r="R215"/>
  <c r="R204"/>
  <c r="R192"/>
  <c r="R176"/>
  <c r="R172"/>
  <c r="W172" s="1"/>
  <c r="AC172" s="1"/>
  <c r="R161"/>
  <c r="W161" s="1"/>
  <c r="AC161" s="1"/>
  <c r="R153"/>
  <c r="W153" s="1"/>
  <c r="AC153" s="1"/>
  <c r="R148"/>
  <c r="W148" s="1"/>
  <c r="AC148" s="1"/>
  <c r="R141"/>
  <c r="W141" s="1"/>
  <c r="AC141" s="1"/>
  <c r="R139"/>
  <c r="W139" s="1"/>
  <c r="AC139" s="1"/>
  <c r="R132"/>
  <c r="W132" s="1"/>
  <c r="AC132" s="1"/>
  <c r="R130"/>
  <c r="W130" s="1"/>
  <c r="AC130" s="1"/>
  <c r="R126"/>
  <c r="W126" s="1"/>
  <c r="AC126" s="1"/>
  <c r="R122"/>
  <c r="W122" s="1"/>
  <c r="AC122" s="1"/>
  <c r="R118"/>
  <c r="W118" s="1"/>
  <c r="AC118" s="1"/>
  <c r="R114"/>
  <c r="W114" s="1"/>
  <c r="AC114" s="1"/>
  <c r="R110"/>
  <c r="W110" s="1"/>
  <c r="AC110" s="1"/>
  <c r="R106"/>
  <c r="W106" s="1"/>
  <c r="AC106" s="1"/>
  <c r="R102"/>
  <c r="W102" s="1"/>
  <c r="AC102" s="1"/>
  <c r="R98"/>
  <c r="W98" s="1"/>
  <c r="AC98" s="1"/>
  <c r="R94"/>
  <c r="W94" s="1"/>
  <c r="AC94" s="1"/>
  <c r="R90"/>
  <c r="W90" s="1"/>
  <c r="AC90" s="1"/>
  <c r="R86"/>
  <c r="W86" s="1"/>
  <c r="AC86" s="1"/>
  <c r="R168"/>
  <c r="R160"/>
  <c r="W160" s="1"/>
  <c r="AC160" s="1"/>
  <c r="R144"/>
  <c r="W144" s="1"/>
  <c r="AC144" s="1"/>
  <c r="R137"/>
  <c r="W137" s="1"/>
  <c r="AC137" s="1"/>
  <c r="R123"/>
  <c r="W123" s="1"/>
  <c r="AC123" s="1"/>
  <c r="R115"/>
  <c r="W115" s="1"/>
  <c r="AC115" s="1"/>
  <c r="R108"/>
  <c r="W108" s="1"/>
  <c r="AC108" s="1"/>
  <c r="R107"/>
  <c r="W107" s="1"/>
  <c r="AC107" s="1"/>
  <c r="R100"/>
  <c r="W100" s="1"/>
  <c r="AC100" s="1"/>
  <c r="R99"/>
  <c r="W99" s="1"/>
  <c r="AC99" s="1"/>
  <c r="R96"/>
  <c r="W96" s="1"/>
  <c r="AC96" s="1"/>
  <c r="R87"/>
  <c r="W87" s="1"/>
  <c r="AC87" s="1"/>
  <c r="R85"/>
  <c r="W85" s="1"/>
  <c r="AC85" s="1"/>
  <c r="R80"/>
  <c r="W80" s="1"/>
  <c r="AC80" s="1"/>
  <c r="R76"/>
  <c r="W76" s="1"/>
  <c r="AC76" s="1"/>
  <c r="R72"/>
  <c r="W72" s="1"/>
  <c r="AC72" s="1"/>
  <c r="R68"/>
  <c r="W68" s="1"/>
  <c r="AC68" s="1"/>
  <c r="R64"/>
  <c r="W64" s="1"/>
  <c r="AC64" s="1"/>
  <c r="R60"/>
  <c r="W60" s="1"/>
  <c r="AC60" s="1"/>
  <c r="R56"/>
  <c r="W56" s="1"/>
  <c r="AC56" s="1"/>
  <c r="R52"/>
  <c r="W52" s="1"/>
  <c r="AC52" s="1"/>
  <c r="R48"/>
  <c r="W48" s="1"/>
  <c r="AC48" s="1"/>
  <c r="R44"/>
  <c r="W44" s="1"/>
  <c r="AC44" s="1"/>
  <c r="R40"/>
  <c r="W40" s="1"/>
  <c r="AC40" s="1"/>
  <c r="R36"/>
  <c r="W36" s="1"/>
  <c r="AC36" s="1"/>
  <c r="R32"/>
  <c r="W32" s="1"/>
  <c r="AC32" s="1"/>
  <c r="S31"/>
  <c r="R228"/>
  <c r="S188"/>
  <c r="AK188" s="1"/>
  <c r="R187"/>
  <c r="R135"/>
  <c r="W135" s="1"/>
  <c r="AC135" s="1"/>
  <c r="S132"/>
  <c r="S130"/>
  <c r="S122"/>
  <c r="R119"/>
  <c r="W119" s="1"/>
  <c r="AC119" s="1"/>
  <c r="R112"/>
  <c r="W112" s="1"/>
  <c r="AC112" s="1"/>
  <c r="R111"/>
  <c r="W111" s="1"/>
  <c r="AC111" s="1"/>
  <c r="R104"/>
  <c r="W104" s="1"/>
  <c r="AC104" s="1"/>
  <c r="R103"/>
  <c r="W103" s="1"/>
  <c r="AC103" s="1"/>
  <c r="R95"/>
  <c r="W95" s="1"/>
  <c r="AC95" s="1"/>
  <c r="R93"/>
  <c r="W93" s="1"/>
  <c r="AC93" s="1"/>
  <c r="S91"/>
  <c r="R88"/>
  <c r="W88" s="1"/>
  <c r="AC88" s="1"/>
  <c r="S86"/>
  <c r="R82"/>
  <c r="W82" s="1"/>
  <c r="AC82" s="1"/>
  <c r="S81"/>
  <c r="R78"/>
  <c r="W78" s="1"/>
  <c r="AC78" s="1"/>
  <c r="S73"/>
  <c r="R66"/>
  <c r="W66" s="1"/>
  <c r="AC66" s="1"/>
  <c r="R62"/>
  <c r="W62" s="1"/>
  <c r="AC62" s="1"/>
  <c r="R58"/>
  <c r="W58" s="1"/>
  <c r="AC58" s="1"/>
  <c r="R200"/>
  <c r="R149"/>
  <c r="W149" s="1"/>
  <c r="AC149" s="1"/>
  <c r="R147"/>
  <c r="W147" s="1"/>
  <c r="AC147" s="1"/>
  <c r="R140"/>
  <c r="W140" s="1"/>
  <c r="AC140" s="1"/>
  <c r="R133"/>
  <c r="W133" s="1"/>
  <c r="AC133" s="1"/>
  <c r="R128"/>
  <c r="W128" s="1"/>
  <c r="AC128" s="1"/>
  <c r="R120"/>
  <c r="W120" s="1"/>
  <c r="AC120" s="1"/>
  <c r="R91"/>
  <c r="W91" s="1"/>
  <c r="AC91" s="1"/>
  <c r="R89"/>
  <c r="W89" s="1"/>
  <c r="AC89" s="1"/>
  <c r="R84"/>
  <c r="W84" s="1"/>
  <c r="AC84" s="1"/>
  <c r="R81"/>
  <c r="W81" s="1"/>
  <c r="AC81" s="1"/>
  <c r="R77"/>
  <c r="W77" s="1"/>
  <c r="AC77" s="1"/>
  <c r="R73"/>
  <c r="W73" s="1"/>
  <c r="AC73" s="1"/>
  <c r="R69"/>
  <c r="W69" s="1"/>
  <c r="AC69" s="1"/>
  <c r="R65"/>
  <c r="W65" s="1"/>
  <c r="AC65" s="1"/>
  <c r="R61"/>
  <c r="W61" s="1"/>
  <c r="AC61" s="1"/>
  <c r="R57"/>
  <c r="W57" s="1"/>
  <c r="AC57" s="1"/>
  <c r="R53"/>
  <c r="W53" s="1"/>
  <c r="AC53" s="1"/>
  <c r="R49"/>
  <c r="W49" s="1"/>
  <c r="AC49" s="1"/>
  <c r="R45"/>
  <c r="W45" s="1"/>
  <c r="AC45" s="1"/>
  <c r="R41"/>
  <c r="W41" s="1"/>
  <c r="AC41" s="1"/>
  <c r="R37"/>
  <c r="W37" s="1"/>
  <c r="AC37" s="1"/>
  <c r="R33"/>
  <c r="W33" s="1"/>
  <c r="AC33" s="1"/>
  <c r="S169"/>
  <c r="AK169" s="1"/>
  <c r="R152"/>
  <c r="W152" s="1"/>
  <c r="AC152" s="1"/>
  <c r="S146"/>
  <c r="S139"/>
  <c r="R127"/>
  <c r="W127" s="1"/>
  <c r="AC127" s="1"/>
  <c r="S84"/>
  <c r="S77"/>
  <c r="R74"/>
  <c r="W74" s="1"/>
  <c r="AC74" s="1"/>
  <c r="R70"/>
  <c r="W70" s="1"/>
  <c r="AC70" s="1"/>
  <c r="S69"/>
  <c r="S65"/>
  <c r="S61"/>
  <c r="S57"/>
  <c r="S142"/>
  <c r="S135"/>
  <c r="R131"/>
  <c r="W131" s="1"/>
  <c r="AC131" s="1"/>
  <c r="S110"/>
  <c r="S82"/>
  <c r="R71"/>
  <c r="W71" s="1"/>
  <c r="AC71" s="1"/>
  <c r="S66"/>
  <c r="R55"/>
  <c r="W55" s="1"/>
  <c r="AC55" s="1"/>
  <c r="S50"/>
  <c r="S49"/>
  <c r="S42"/>
  <c r="S41"/>
  <c r="S34"/>
  <c r="S33"/>
  <c r="S54"/>
  <c r="S45"/>
  <c r="S37"/>
  <c r="S286"/>
  <c r="R157"/>
  <c r="W157" s="1"/>
  <c r="AC157" s="1"/>
  <c r="R59"/>
  <c r="W59" s="1"/>
  <c r="AC59" s="1"/>
  <c r="R43"/>
  <c r="W43" s="1"/>
  <c r="AC43" s="1"/>
  <c r="R42"/>
  <c r="W42" s="1"/>
  <c r="AC42" s="1"/>
  <c r="R35"/>
  <c r="W35" s="1"/>
  <c r="AC35" s="1"/>
  <c r="R184"/>
  <c r="R167"/>
  <c r="S127"/>
  <c r="R124"/>
  <c r="W124" s="1"/>
  <c r="AC124" s="1"/>
  <c r="S111"/>
  <c r="S102"/>
  <c r="S88"/>
  <c r="S78"/>
  <c r="R67"/>
  <c r="W67" s="1"/>
  <c r="AC67" s="1"/>
  <c r="S62"/>
  <c r="R54"/>
  <c r="W54" s="1"/>
  <c r="AC54" s="1"/>
  <c r="R47"/>
  <c r="W47" s="1"/>
  <c r="AC47" s="1"/>
  <c r="R46"/>
  <c r="W46" s="1"/>
  <c r="AC46" s="1"/>
  <c r="R39"/>
  <c r="W39" s="1"/>
  <c r="AC39" s="1"/>
  <c r="R38"/>
  <c r="W38" s="1"/>
  <c r="AC38" s="1"/>
  <c r="R31"/>
  <c r="W31" s="1"/>
  <c r="AC31" s="1"/>
  <c r="R30"/>
  <c r="W30" s="1"/>
  <c r="AC30" s="1"/>
  <c r="R208"/>
  <c r="S185"/>
  <c r="AK185" s="1"/>
  <c r="S152"/>
  <c r="S119"/>
  <c r="R116"/>
  <c r="W116" s="1"/>
  <c r="AC116" s="1"/>
  <c r="S103"/>
  <c r="S95"/>
  <c r="S90"/>
  <c r="R79"/>
  <c r="W79" s="1"/>
  <c r="AC79" s="1"/>
  <c r="S74"/>
  <c r="R63"/>
  <c r="W63" s="1"/>
  <c r="AC63" s="1"/>
  <c r="S58"/>
  <c r="S53"/>
  <c r="S46"/>
  <c r="S38"/>
  <c r="S30"/>
  <c r="R97"/>
  <c r="W97" s="1"/>
  <c r="AC97" s="1"/>
  <c r="R92"/>
  <c r="W92" s="1"/>
  <c r="AC92" s="1"/>
  <c r="R83"/>
  <c r="W83" s="1"/>
  <c r="AC83" s="1"/>
  <c r="R75"/>
  <c r="W75" s="1"/>
  <c r="AC75" s="1"/>
  <c r="S70"/>
  <c r="R51"/>
  <c r="W51" s="1"/>
  <c r="AC51" s="1"/>
  <c r="R50"/>
  <c r="W50" s="1"/>
  <c r="AC50" s="1"/>
  <c r="R34"/>
  <c r="W34" s="1"/>
  <c r="AC34" s="1"/>
  <c r="T286"/>
  <c r="T285"/>
  <c r="T284"/>
  <c r="T283"/>
  <c r="T282"/>
  <c r="T278"/>
  <c r="T274"/>
  <c r="T270"/>
  <c r="T266"/>
  <c r="T262"/>
  <c r="T258"/>
  <c r="T254"/>
  <c r="T250"/>
  <c r="T281"/>
  <c r="T277"/>
  <c r="T273"/>
  <c r="T269"/>
  <c r="T265"/>
  <c r="T261"/>
  <c r="T257"/>
  <c r="T253"/>
  <c r="T249"/>
  <c r="T280"/>
  <c r="T272"/>
  <c r="T264"/>
  <c r="T256"/>
  <c r="T245"/>
  <c r="T241"/>
  <c r="T239"/>
  <c r="T237"/>
  <c r="T235"/>
  <c r="T233"/>
  <c r="T279"/>
  <c r="T268"/>
  <c r="T251"/>
  <c r="T244"/>
  <c r="T243"/>
  <c r="T276"/>
  <c r="T259"/>
  <c r="T255"/>
  <c r="T248"/>
  <c r="T247"/>
  <c r="T246"/>
  <c r="T238"/>
  <c r="T230"/>
  <c r="T228"/>
  <c r="T226"/>
  <c r="T224"/>
  <c r="T275"/>
  <c r="T271"/>
  <c r="T260"/>
  <c r="T227"/>
  <c r="T267"/>
  <c r="T263"/>
  <c r="T252"/>
  <c r="T236"/>
  <c r="T232"/>
  <c r="T225"/>
  <c r="T242"/>
  <c r="T220"/>
  <c r="T217"/>
  <c r="T212"/>
  <c r="T208"/>
  <c r="T206"/>
  <c r="T204"/>
  <c r="T202"/>
  <c r="T200"/>
  <c r="T196"/>
  <c r="T192"/>
  <c r="T188"/>
  <c r="T184"/>
  <c r="T180"/>
  <c r="T176"/>
  <c r="T222"/>
  <c r="T219"/>
  <c r="T214"/>
  <c r="T211"/>
  <c r="T199"/>
  <c r="T195"/>
  <c r="T191"/>
  <c r="T187"/>
  <c r="T183"/>
  <c r="T179"/>
  <c r="T175"/>
  <c r="T171"/>
  <c r="T167"/>
  <c r="T240"/>
  <c r="T213"/>
  <c r="T207"/>
  <c r="T203"/>
  <c r="T198"/>
  <c r="T190"/>
  <c r="T182"/>
  <c r="T174"/>
  <c r="T172"/>
  <c r="T166"/>
  <c r="T161"/>
  <c r="T157"/>
  <c r="T153"/>
  <c r="T149"/>
  <c r="T234"/>
  <c r="T229"/>
  <c r="T223"/>
  <c r="T215"/>
  <c r="T210"/>
  <c r="T193"/>
  <c r="T185"/>
  <c r="T177"/>
  <c r="T168"/>
  <c r="T162"/>
  <c r="T160"/>
  <c r="T156"/>
  <c r="T152"/>
  <c r="T148"/>
  <c r="T144"/>
  <c r="T140"/>
  <c r="T136"/>
  <c r="T132"/>
  <c r="T197"/>
  <c r="T181"/>
  <c r="T165"/>
  <c r="T154"/>
  <c r="T142"/>
  <c r="T135"/>
  <c r="T133"/>
  <c r="T127"/>
  <c r="T123"/>
  <c r="T119"/>
  <c r="T205"/>
  <c r="T194"/>
  <c r="T178"/>
  <c r="T164"/>
  <c r="T163"/>
  <c r="T159"/>
  <c r="T151"/>
  <c r="T147"/>
  <c r="T145"/>
  <c r="T138"/>
  <c r="T131"/>
  <c r="T128"/>
  <c r="T124"/>
  <c r="T120"/>
  <c r="T116"/>
  <c r="T218"/>
  <c r="T173"/>
  <c r="T170"/>
  <c r="T150"/>
  <c r="T141"/>
  <c r="T134"/>
  <c r="T129"/>
  <c r="T121"/>
  <c r="T158"/>
  <c r="T221"/>
  <c r="T201"/>
  <c r="T155"/>
  <c r="T137"/>
  <c r="T126"/>
  <c r="T118"/>
  <c r="T189"/>
  <c r="T143"/>
  <c r="T125"/>
  <c r="T117"/>
  <c r="T216"/>
  <c r="T169"/>
  <c r="T146"/>
  <c r="T139"/>
  <c r="T209"/>
  <c r="T186"/>
  <c r="T130"/>
  <c r="T231"/>
  <c r="T122"/>
  <c r="AG10"/>
  <c r="O269"/>
  <c r="O253"/>
  <c r="O268"/>
  <c r="O252"/>
  <c r="O263"/>
  <c r="O286"/>
  <c r="O250"/>
  <c r="O254"/>
  <c r="O241"/>
  <c r="O236"/>
  <c r="O284"/>
  <c r="O235"/>
  <c r="O219"/>
  <c r="O211"/>
  <c r="O226"/>
  <c r="O199"/>
  <c r="AI199" s="1"/>
  <c r="O183"/>
  <c r="AI183" s="1"/>
  <c r="O229"/>
  <c r="O209"/>
  <c r="O201"/>
  <c r="O186"/>
  <c r="AI186" s="1"/>
  <c r="O170"/>
  <c r="AI170" s="1"/>
  <c r="O193"/>
  <c r="AI193" s="1"/>
  <c r="O167"/>
  <c r="AI167" s="1"/>
  <c r="O285"/>
  <c r="O206"/>
  <c r="O180"/>
  <c r="AI180" s="1"/>
  <c r="O153"/>
  <c r="AI153" s="1"/>
  <c r="O137"/>
  <c r="AI137" s="1"/>
  <c r="O192"/>
  <c r="AI192" s="1"/>
  <c r="O144"/>
  <c r="AI144" s="1"/>
  <c r="O124"/>
  <c r="AI124" s="1"/>
  <c r="O108"/>
  <c r="AI108" s="1"/>
  <c r="O189"/>
  <c r="AI189" s="1"/>
  <c r="O152"/>
  <c r="AI152" s="1"/>
  <c r="O131"/>
  <c r="AI131" s="1"/>
  <c r="O117"/>
  <c r="AI117" s="1"/>
  <c r="O101"/>
  <c r="O85"/>
  <c r="O136"/>
  <c r="AI136" s="1"/>
  <c r="O90"/>
  <c r="O71"/>
  <c r="O55"/>
  <c r="O39"/>
  <c r="AI39" s="1"/>
  <c r="O208"/>
  <c r="O118"/>
  <c r="AI118" s="1"/>
  <c r="O81"/>
  <c r="O61"/>
  <c r="O146"/>
  <c r="AI146" s="1"/>
  <c r="O119"/>
  <c r="AI119" s="1"/>
  <c r="O102"/>
  <c r="O80"/>
  <c r="O64"/>
  <c r="O48"/>
  <c r="O32"/>
  <c r="O73"/>
  <c r="E243"/>
  <c r="E238"/>
  <c r="E235"/>
  <c r="E240"/>
  <c r="E227"/>
  <c r="E239"/>
  <c r="E234"/>
  <c r="E230"/>
  <c r="E225"/>
  <c r="E222"/>
  <c r="E220"/>
  <c r="E218"/>
  <c r="E216"/>
  <c r="E214"/>
  <c r="E212"/>
  <c r="E210"/>
  <c r="E233"/>
  <c r="E228"/>
  <c r="E217"/>
  <c r="E200"/>
  <c r="F197"/>
  <c r="E196"/>
  <c r="F193"/>
  <c r="E192"/>
  <c r="F189"/>
  <c r="E188"/>
  <c r="F185"/>
  <c r="E184"/>
  <c r="F181"/>
  <c r="E180"/>
  <c r="F177"/>
  <c r="E176"/>
  <c r="F173"/>
  <c r="E237"/>
  <c r="E236"/>
  <c r="E226"/>
  <c r="E224"/>
  <c r="E223"/>
  <c r="E219"/>
  <c r="E211"/>
  <c r="E208"/>
  <c r="E206"/>
  <c r="E204"/>
  <c r="E202"/>
  <c r="F200"/>
  <c r="E199"/>
  <c r="F196"/>
  <c r="E195"/>
  <c r="F192"/>
  <c r="E191"/>
  <c r="F188"/>
  <c r="E187"/>
  <c r="F184"/>
  <c r="E183"/>
  <c r="F180"/>
  <c r="E179"/>
  <c r="F176"/>
  <c r="E175"/>
  <c r="F172"/>
  <c r="E171"/>
  <c r="F168"/>
  <c r="E167"/>
  <c r="F164"/>
  <c r="E231"/>
  <c r="E213"/>
  <c r="F195"/>
  <c r="E194"/>
  <c r="F187"/>
  <c r="E186"/>
  <c r="F179"/>
  <c r="E178"/>
  <c r="F171"/>
  <c r="E170"/>
  <c r="F166"/>
  <c r="E165"/>
  <c r="F162"/>
  <c r="E159"/>
  <c r="F158"/>
  <c r="E155"/>
  <c r="F154"/>
  <c r="E151"/>
  <c r="F150"/>
  <c r="E241"/>
  <c r="E215"/>
  <c r="E207"/>
  <c r="E203"/>
  <c r="F198"/>
  <c r="E197"/>
  <c r="F190"/>
  <c r="E189"/>
  <c r="F182"/>
  <c r="E181"/>
  <c r="F174"/>
  <c r="E173"/>
  <c r="E172"/>
  <c r="F167"/>
  <c r="X167" s="1"/>
  <c r="E166"/>
  <c r="F163"/>
  <c r="E162"/>
  <c r="F161"/>
  <c r="E158"/>
  <c r="F157"/>
  <c r="E154"/>
  <c r="F153"/>
  <c r="X153" s="1"/>
  <c r="E150"/>
  <c r="F149"/>
  <c r="E146"/>
  <c r="F145"/>
  <c r="E142"/>
  <c r="F141"/>
  <c r="E138"/>
  <c r="F137"/>
  <c r="E134"/>
  <c r="F133"/>
  <c r="E232"/>
  <c r="E229"/>
  <c r="E209"/>
  <c r="E201"/>
  <c r="F186"/>
  <c r="E185"/>
  <c r="F165"/>
  <c r="E164"/>
  <c r="F159"/>
  <c r="E156"/>
  <c r="F151"/>
  <c r="F148"/>
  <c r="F146"/>
  <c r="E144"/>
  <c r="F139"/>
  <c r="E137"/>
  <c r="E135"/>
  <c r="F132"/>
  <c r="E129"/>
  <c r="F128"/>
  <c r="E125"/>
  <c r="F124"/>
  <c r="X124" s="1"/>
  <c r="E121"/>
  <c r="F120"/>
  <c r="E117"/>
  <c r="F116"/>
  <c r="E242"/>
  <c r="E221"/>
  <c r="F199"/>
  <c r="E198"/>
  <c r="F183"/>
  <c r="E182"/>
  <c r="E161"/>
  <c r="F156"/>
  <c r="E153"/>
  <c r="E147"/>
  <c r="F144"/>
  <c r="F142"/>
  <c r="E140"/>
  <c r="F135"/>
  <c r="E133"/>
  <c r="E131"/>
  <c r="E130"/>
  <c r="F129"/>
  <c r="E126"/>
  <c r="F125"/>
  <c r="E122"/>
  <c r="F121"/>
  <c r="E118"/>
  <c r="F117"/>
  <c r="F194"/>
  <c r="E193"/>
  <c r="E169"/>
  <c r="E152"/>
  <c r="E145"/>
  <c r="F138"/>
  <c r="F131"/>
  <c r="F126"/>
  <c r="E123"/>
  <c r="F118"/>
  <c r="E205"/>
  <c r="F178"/>
  <c r="E160"/>
  <c r="E143"/>
  <c r="E136"/>
  <c r="E127"/>
  <c r="F191"/>
  <c r="E190"/>
  <c r="F169"/>
  <c r="E163"/>
  <c r="E157"/>
  <c r="F152"/>
  <c r="E148"/>
  <c r="E141"/>
  <c r="F134"/>
  <c r="E128"/>
  <c r="F123"/>
  <c r="E120"/>
  <c r="E177"/>
  <c r="F170"/>
  <c r="F155"/>
  <c r="F147"/>
  <c r="F140"/>
  <c r="F130"/>
  <c r="F122"/>
  <c r="E119"/>
  <c r="N39"/>
  <c r="O66"/>
  <c r="AI66" s="1"/>
  <c r="O49"/>
  <c r="AI49" s="1"/>
  <c r="O84"/>
  <c r="AI84" s="1"/>
  <c r="N120"/>
  <c r="AH17"/>
  <c r="N43"/>
  <c r="O58"/>
  <c r="AI58" s="1"/>
  <c r="N79"/>
  <c r="O106"/>
  <c r="AI106" s="1"/>
  <c r="E116"/>
  <c r="F119"/>
  <c r="O148"/>
  <c r="AI148" s="1"/>
  <c r="O181"/>
  <c r="AI181" s="1"/>
  <c r="N272"/>
  <c r="U272" s="1"/>
  <c r="AA272" s="1"/>
  <c r="N256"/>
  <c r="U256" s="1"/>
  <c r="AA256" s="1"/>
  <c r="N271"/>
  <c r="U271" s="1"/>
  <c r="AA271" s="1"/>
  <c r="N255"/>
  <c r="U255" s="1"/>
  <c r="AA255" s="1"/>
  <c r="N274"/>
  <c r="U274" s="1"/>
  <c r="AA274" s="1"/>
  <c r="N247"/>
  <c r="U247" s="1"/>
  <c r="AA247" s="1"/>
  <c r="N238"/>
  <c r="N269"/>
  <c r="U269" s="1"/>
  <c r="AA269" s="1"/>
  <c r="N245"/>
  <c r="U245" s="1"/>
  <c r="AA245" s="1"/>
  <c r="N262"/>
  <c r="U262" s="1"/>
  <c r="AA262" s="1"/>
  <c r="N231"/>
  <c r="N223"/>
  <c r="N241"/>
  <c r="N278"/>
  <c r="U278" s="1"/>
  <c r="AA278" s="1"/>
  <c r="N217"/>
  <c r="N205"/>
  <c r="N194"/>
  <c r="N178"/>
  <c r="N233"/>
  <c r="N197"/>
  <c r="N181"/>
  <c r="N165"/>
  <c r="N208"/>
  <c r="N184"/>
  <c r="N163"/>
  <c r="N270"/>
  <c r="U270" s="1"/>
  <c r="AA270" s="1"/>
  <c r="N179"/>
  <c r="N154"/>
  <c r="N138"/>
  <c r="N215"/>
  <c r="N160"/>
  <c r="N133"/>
  <c r="N121"/>
  <c r="N105"/>
  <c r="N202"/>
  <c r="N149"/>
  <c r="N130"/>
  <c r="N114"/>
  <c r="N98"/>
  <c r="N281"/>
  <c r="U281" s="1"/>
  <c r="AA281" s="1"/>
  <c r="N132"/>
  <c r="N111"/>
  <c r="N92"/>
  <c r="N72"/>
  <c r="N56"/>
  <c r="N40"/>
  <c r="N123"/>
  <c r="N84"/>
  <c r="N153"/>
  <c r="N96"/>
  <c r="N87"/>
  <c r="N77"/>
  <c r="N73"/>
  <c r="N61"/>
  <c r="N57"/>
  <c r="N45"/>
  <c r="N41"/>
  <c r="N162"/>
  <c r="N156"/>
  <c r="N108"/>
  <c r="N107"/>
  <c r="N82"/>
  <c r="N78"/>
  <c r="N58"/>
  <c r="N47"/>
  <c r="N161"/>
  <c r="O33"/>
  <c r="AI33" s="1"/>
  <c r="O41"/>
  <c r="AS5"/>
  <c r="AH10"/>
  <c r="O38"/>
  <c r="AI38" s="1"/>
  <c r="Q40"/>
  <c r="AJ40" s="1"/>
  <c r="Q47"/>
  <c r="AJ47" s="1"/>
  <c r="O53"/>
  <c r="O62"/>
  <c r="AI62" s="1"/>
  <c r="N67"/>
  <c r="O78"/>
  <c r="AI78" s="1"/>
  <c r="N88"/>
  <c r="O114"/>
  <c r="AI114" s="1"/>
  <c r="E124"/>
  <c r="F127"/>
  <c r="F160"/>
  <c r="F175"/>
  <c r="S281"/>
  <c r="S277"/>
  <c r="S273"/>
  <c r="S269"/>
  <c r="S265"/>
  <c r="S261"/>
  <c r="S257"/>
  <c r="S253"/>
  <c r="S249"/>
  <c r="S280"/>
  <c r="S276"/>
  <c r="S272"/>
  <c r="S268"/>
  <c r="S264"/>
  <c r="S260"/>
  <c r="S256"/>
  <c r="S252"/>
  <c r="S285"/>
  <c r="S275"/>
  <c r="S267"/>
  <c r="S259"/>
  <c r="S251"/>
  <c r="S248"/>
  <c r="S244"/>
  <c r="S284"/>
  <c r="S270"/>
  <c r="S266"/>
  <c r="S255"/>
  <c r="S247"/>
  <c r="S246"/>
  <c r="S245"/>
  <c r="S241"/>
  <c r="AK241" s="1"/>
  <c r="S283"/>
  <c r="S278"/>
  <c r="S274"/>
  <c r="S263"/>
  <c r="S240"/>
  <c r="AK240" s="1"/>
  <c r="S235"/>
  <c r="AK235" s="1"/>
  <c r="S232"/>
  <c r="AK232" s="1"/>
  <c r="S279"/>
  <c r="S243"/>
  <c r="S238"/>
  <c r="AK238" s="1"/>
  <c r="S234"/>
  <c r="AK234" s="1"/>
  <c r="S233"/>
  <c r="AK233" s="1"/>
  <c r="S229"/>
  <c r="AK229" s="1"/>
  <c r="S282"/>
  <c r="S271"/>
  <c r="S237"/>
  <c r="AK237" s="1"/>
  <c r="S230"/>
  <c r="AK230" s="1"/>
  <c r="S227"/>
  <c r="AK227" s="1"/>
  <c r="S221"/>
  <c r="AK221" s="1"/>
  <c r="S219"/>
  <c r="AK219" s="1"/>
  <c r="S217"/>
  <c r="AK217" s="1"/>
  <c r="S215"/>
  <c r="AK215" s="1"/>
  <c r="S213"/>
  <c r="AK213" s="1"/>
  <c r="S211"/>
  <c r="AK211" s="1"/>
  <c r="S262"/>
  <c r="S236"/>
  <c r="AK236" s="1"/>
  <c r="S228"/>
  <c r="AK228" s="1"/>
  <c r="S225"/>
  <c r="AK225" s="1"/>
  <c r="S222"/>
  <c r="AK222" s="1"/>
  <c r="S214"/>
  <c r="AK214" s="1"/>
  <c r="S199"/>
  <c r="AK199" s="1"/>
  <c r="S195"/>
  <c r="AK195" s="1"/>
  <c r="S191"/>
  <c r="AK191" s="1"/>
  <c r="S187"/>
  <c r="AK187" s="1"/>
  <c r="S183"/>
  <c r="AK183" s="1"/>
  <c r="S179"/>
  <c r="AK179" s="1"/>
  <c r="S175"/>
  <c r="AK175" s="1"/>
  <c r="S250"/>
  <c r="S239"/>
  <c r="AK239" s="1"/>
  <c r="S231"/>
  <c r="AK231" s="1"/>
  <c r="S226"/>
  <c r="AK226" s="1"/>
  <c r="S216"/>
  <c r="AK216" s="1"/>
  <c r="S209"/>
  <c r="AK209" s="1"/>
  <c r="S207"/>
  <c r="AK207" s="1"/>
  <c r="S205"/>
  <c r="AK205" s="1"/>
  <c r="S203"/>
  <c r="AK203" s="1"/>
  <c r="S201"/>
  <c r="AK201" s="1"/>
  <c r="S198"/>
  <c r="AK198" s="1"/>
  <c r="S194"/>
  <c r="AK194" s="1"/>
  <c r="S190"/>
  <c r="AK190" s="1"/>
  <c r="S186"/>
  <c r="AK186" s="1"/>
  <c r="S182"/>
  <c r="AK182" s="1"/>
  <c r="S178"/>
  <c r="AK178" s="1"/>
  <c r="S174"/>
  <c r="AK174" s="1"/>
  <c r="S170"/>
  <c r="AK170" s="1"/>
  <c r="S166"/>
  <c r="AK166" s="1"/>
  <c r="S258"/>
  <c r="S218"/>
  <c r="AK218" s="1"/>
  <c r="S197"/>
  <c r="AK197" s="1"/>
  <c r="S189"/>
  <c r="AK189" s="1"/>
  <c r="S181"/>
  <c r="AK181" s="1"/>
  <c r="S173"/>
  <c r="AK173" s="1"/>
  <c r="S171"/>
  <c r="AK171" s="1"/>
  <c r="S165"/>
  <c r="AK165" s="1"/>
  <c r="S158"/>
  <c r="S154"/>
  <c r="S150"/>
  <c r="S254"/>
  <c r="S242"/>
  <c r="AK242" s="1"/>
  <c r="S224"/>
  <c r="AK224" s="1"/>
  <c r="S220"/>
  <c r="AK220" s="1"/>
  <c r="S208"/>
  <c r="AK208" s="1"/>
  <c r="S204"/>
  <c r="AK204" s="1"/>
  <c r="S200"/>
  <c r="AK200" s="1"/>
  <c r="S192"/>
  <c r="AK192" s="1"/>
  <c r="S184"/>
  <c r="AK184" s="1"/>
  <c r="S176"/>
  <c r="AK176" s="1"/>
  <c r="S172"/>
  <c r="AK172" s="1"/>
  <c r="S167"/>
  <c r="AK167" s="1"/>
  <c r="S161"/>
  <c r="S157"/>
  <c r="S153"/>
  <c r="S149"/>
  <c r="S145"/>
  <c r="S141"/>
  <c r="S137"/>
  <c r="S133"/>
  <c r="S212"/>
  <c r="AK212" s="1"/>
  <c r="S206"/>
  <c r="AK206" s="1"/>
  <c r="S196"/>
  <c r="AK196" s="1"/>
  <c r="S180"/>
  <c r="AK180" s="1"/>
  <c r="S164"/>
  <c r="AK164" s="1"/>
  <c r="S163"/>
  <c r="AK163" s="1"/>
  <c r="S159"/>
  <c r="S151"/>
  <c r="S147"/>
  <c r="S140"/>
  <c r="S138"/>
  <c r="S131"/>
  <c r="S128"/>
  <c r="S124"/>
  <c r="S120"/>
  <c r="S116"/>
  <c r="S112"/>
  <c r="S108"/>
  <c r="S104"/>
  <c r="S100"/>
  <c r="S223"/>
  <c r="AK223" s="1"/>
  <c r="S210"/>
  <c r="AK210" s="1"/>
  <c r="S193"/>
  <c r="AK193" s="1"/>
  <c r="S177"/>
  <c r="AK177" s="1"/>
  <c r="S162"/>
  <c r="AK162" s="1"/>
  <c r="S156"/>
  <c r="S143"/>
  <c r="S136"/>
  <c r="S134"/>
  <c r="S129"/>
  <c r="S125"/>
  <c r="S121"/>
  <c r="S117"/>
  <c r="S113"/>
  <c r="S109"/>
  <c r="S105"/>
  <c r="S101"/>
  <c r="S97"/>
  <c r="S93"/>
  <c r="S89"/>
  <c r="S85"/>
  <c r="I286"/>
  <c r="I285"/>
  <c r="I284"/>
  <c r="I283"/>
  <c r="W283" s="1"/>
  <c r="AC283" s="1"/>
  <c r="I279"/>
  <c r="I275"/>
  <c r="I271"/>
  <c r="W271" s="1"/>
  <c r="AC271" s="1"/>
  <c r="I267"/>
  <c r="I263"/>
  <c r="I259"/>
  <c r="I255"/>
  <c r="W255" s="1"/>
  <c r="AC255" s="1"/>
  <c r="I251"/>
  <c r="I282"/>
  <c r="I278"/>
  <c r="I274"/>
  <c r="I270"/>
  <c r="W270" s="1"/>
  <c r="AC270" s="1"/>
  <c r="I266"/>
  <c r="I262"/>
  <c r="I258"/>
  <c r="W258" s="1"/>
  <c r="AC258" s="1"/>
  <c r="I254"/>
  <c r="I250"/>
  <c r="I277"/>
  <c r="I269"/>
  <c r="W269" s="1"/>
  <c r="AC269" s="1"/>
  <c r="I261"/>
  <c r="I253"/>
  <c r="I246"/>
  <c r="I241"/>
  <c r="W241" s="1"/>
  <c r="AC241" s="1"/>
  <c r="I239"/>
  <c r="I237"/>
  <c r="I235"/>
  <c r="I233"/>
  <c r="W233" s="1"/>
  <c r="AC233" s="1"/>
  <c r="I273"/>
  <c r="I256"/>
  <c r="I252"/>
  <c r="I249"/>
  <c r="W249" s="1"/>
  <c r="AC249" s="1"/>
  <c r="I248"/>
  <c r="W248" s="1"/>
  <c r="AC248" s="1"/>
  <c r="I247"/>
  <c r="I281"/>
  <c r="I264"/>
  <c r="I260"/>
  <c r="I242"/>
  <c r="J240"/>
  <c r="J237"/>
  <c r="I234"/>
  <c r="J232"/>
  <c r="I230"/>
  <c r="I228"/>
  <c r="W228" s="1"/>
  <c r="AC228" s="1"/>
  <c r="I226"/>
  <c r="I224"/>
  <c r="I280"/>
  <c r="I276"/>
  <c r="W276" s="1"/>
  <c r="AC276" s="1"/>
  <c r="I265"/>
  <c r="I244"/>
  <c r="I238"/>
  <c r="J233"/>
  <c r="I231"/>
  <c r="J229"/>
  <c r="Z229" s="1"/>
  <c r="J226"/>
  <c r="I272"/>
  <c r="W272" s="1"/>
  <c r="AC272" s="1"/>
  <c r="I268"/>
  <c r="I257"/>
  <c r="J242"/>
  <c r="J241"/>
  <c r="J236"/>
  <c r="I232"/>
  <c r="I229"/>
  <c r="J227"/>
  <c r="J224"/>
  <c r="J222"/>
  <c r="Z222" s="1"/>
  <c r="J220"/>
  <c r="J218"/>
  <c r="J216"/>
  <c r="J214"/>
  <c r="J212"/>
  <c r="J210"/>
  <c r="I243"/>
  <c r="W243" s="1"/>
  <c r="AC243" s="1"/>
  <c r="I240"/>
  <c r="J230"/>
  <c r="I225"/>
  <c r="I221"/>
  <c r="J219"/>
  <c r="I216"/>
  <c r="I213"/>
  <c r="W213" s="1"/>
  <c r="AC213" s="1"/>
  <c r="J211"/>
  <c r="Z211" s="1"/>
  <c r="I208"/>
  <c r="I206"/>
  <c r="I204"/>
  <c r="I202"/>
  <c r="W202" s="1"/>
  <c r="AC202" s="1"/>
  <c r="I200"/>
  <c r="J197"/>
  <c r="I196"/>
  <c r="J193"/>
  <c r="I192"/>
  <c r="J189"/>
  <c r="I188"/>
  <c r="J185"/>
  <c r="Z185" s="1"/>
  <c r="I184"/>
  <c r="J181"/>
  <c r="I180"/>
  <c r="W180" s="1"/>
  <c r="AC180" s="1"/>
  <c r="J177"/>
  <c r="I176"/>
  <c r="J173"/>
  <c r="Z173" s="1"/>
  <c r="J234"/>
  <c r="Z234" s="1"/>
  <c r="J228"/>
  <c r="J225"/>
  <c r="J221"/>
  <c r="I218"/>
  <c r="I215"/>
  <c r="J213"/>
  <c r="I210"/>
  <c r="J208"/>
  <c r="J206"/>
  <c r="J204"/>
  <c r="Z204" s="1"/>
  <c r="J202"/>
  <c r="J200"/>
  <c r="I199"/>
  <c r="J196"/>
  <c r="I195"/>
  <c r="J192"/>
  <c r="Z192" s="1"/>
  <c r="I191"/>
  <c r="J188"/>
  <c r="I187"/>
  <c r="J184"/>
  <c r="I183"/>
  <c r="J180"/>
  <c r="I179"/>
  <c r="J176"/>
  <c r="I175"/>
  <c r="W175" s="1"/>
  <c r="AC175" s="1"/>
  <c r="J172"/>
  <c r="I171"/>
  <c r="J168"/>
  <c r="I167"/>
  <c r="J164"/>
  <c r="I223"/>
  <c r="I220"/>
  <c r="W220" s="1"/>
  <c r="AC220" s="1"/>
  <c r="J215"/>
  <c r="I207"/>
  <c r="I203"/>
  <c r="J199"/>
  <c r="Z199" s="1"/>
  <c r="I198"/>
  <c r="W198" s="1"/>
  <c r="AC198" s="1"/>
  <c r="J191"/>
  <c r="Z191" s="1"/>
  <c r="I190"/>
  <c r="J183"/>
  <c r="Z183" s="1"/>
  <c r="I182"/>
  <c r="W182" s="1"/>
  <c r="AC182" s="1"/>
  <c r="J175"/>
  <c r="Z175" s="1"/>
  <c r="I174"/>
  <c r="J170"/>
  <c r="Z170" s="1"/>
  <c r="I169"/>
  <c r="W169" s="1"/>
  <c r="AC169" s="1"/>
  <c r="J165"/>
  <c r="I164"/>
  <c r="J162"/>
  <c r="J239"/>
  <c r="J238"/>
  <c r="I222"/>
  <c r="J217"/>
  <c r="I211"/>
  <c r="J209"/>
  <c r="J205"/>
  <c r="J201"/>
  <c r="Z201" s="1"/>
  <c r="J194"/>
  <c r="I193"/>
  <c r="J186"/>
  <c r="I185"/>
  <c r="W185" s="1"/>
  <c r="AC185" s="1"/>
  <c r="J178"/>
  <c r="I177"/>
  <c r="J171"/>
  <c r="I170"/>
  <c r="W170" s="1"/>
  <c r="AC170" s="1"/>
  <c r="J166"/>
  <c r="Z166" s="1"/>
  <c r="I165"/>
  <c r="J163"/>
  <c r="I162"/>
  <c r="J223"/>
  <c r="Z223" s="1"/>
  <c r="J203"/>
  <c r="J190"/>
  <c r="Z190" s="1"/>
  <c r="I189"/>
  <c r="W189" s="1"/>
  <c r="AC189" s="1"/>
  <c r="J174"/>
  <c r="I173"/>
  <c r="J169"/>
  <c r="I168"/>
  <c r="W168" s="1"/>
  <c r="AC168" s="1"/>
  <c r="I245"/>
  <c r="I236"/>
  <c r="I209"/>
  <c r="I201"/>
  <c r="W201" s="1"/>
  <c r="AC201" s="1"/>
  <c r="J187"/>
  <c r="I186"/>
  <c r="J167"/>
  <c r="I166"/>
  <c r="I163"/>
  <c r="S32"/>
  <c r="S36"/>
  <c r="S40"/>
  <c r="S44"/>
  <c r="S48"/>
  <c r="S52"/>
  <c r="S56"/>
  <c r="S60"/>
  <c r="S64"/>
  <c r="S68"/>
  <c r="S72"/>
  <c r="S76"/>
  <c r="S80"/>
  <c r="S87"/>
  <c r="S96"/>
  <c r="S98"/>
  <c r="S99"/>
  <c r="S106"/>
  <c r="S107"/>
  <c r="S114"/>
  <c r="S115"/>
  <c r="G118"/>
  <c r="H121"/>
  <c r="S123"/>
  <c r="G126"/>
  <c r="H129"/>
  <c r="G131"/>
  <c r="G138"/>
  <c r="H142"/>
  <c r="S144"/>
  <c r="G145"/>
  <c r="H158"/>
  <c r="S160"/>
  <c r="S168"/>
  <c r="AK168" s="1"/>
  <c r="H171"/>
  <c r="G192"/>
  <c r="H193"/>
  <c r="I194"/>
  <c r="W194" s="1"/>
  <c r="AC194" s="1"/>
  <c r="J195"/>
  <c r="I217"/>
  <c r="I227"/>
  <c r="W227" s="1"/>
  <c r="AC227" s="1"/>
  <c r="G282"/>
  <c r="G278"/>
  <c r="G274"/>
  <c r="G270"/>
  <c r="G266"/>
  <c r="G262"/>
  <c r="G258"/>
  <c r="G254"/>
  <c r="G250"/>
  <c r="G281"/>
  <c r="G277"/>
  <c r="G273"/>
  <c r="G269"/>
  <c r="G265"/>
  <c r="G261"/>
  <c r="G257"/>
  <c r="G253"/>
  <c r="G284"/>
  <c r="G280"/>
  <c r="G272"/>
  <c r="G264"/>
  <c r="G256"/>
  <c r="G249"/>
  <c r="G245"/>
  <c r="G242"/>
  <c r="G240"/>
  <c r="G238"/>
  <c r="G236"/>
  <c r="G234"/>
  <c r="G232"/>
  <c r="G286"/>
  <c r="G285"/>
  <c r="G275"/>
  <c r="G271"/>
  <c r="G260"/>
  <c r="H242"/>
  <c r="G283"/>
  <c r="G279"/>
  <c r="G268"/>
  <c r="G251"/>
  <c r="G241"/>
  <c r="H239"/>
  <c r="H236"/>
  <c r="G233"/>
  <c r="G231"/>
  <c r="G229"/>
  <c r="G227"/>
  <c r="G225"/>
  <c r="G223"/>
  <c r="G248"/>
  <c r="G246"/>
  <c r="G239"/>
  <c r="G235"/>
  <c r="H234"/>
  <c r="G230"/>
  <c r="H228"/>
  <c r="G276"/>
  <c r="G244"/>
  <c r="H238"/>
  <c r="H237"/>
  <c r="H233"/>
  <c r="H231"/>
  <c r="G228"/>
  <c r="H226"/>
  <c r="H223"/>
  <c r="H221"/>
  <c r="H219"/>
  <c r="H217"/>
  <c r="H215"/>
  <c r="H213"/>
  <c r="H211"/>
  <c r="G267"/>
  <c r="G247"/>
  <c r="H241"/>
  <c r="H232"/>
  <c r="H229"/>
  <c r="G220"/>
  <c r="H218"/>
  <c r="G215"/>
  <c r="G212"/>
  <c r="H210"/>
  <c r="G209"/>
  <c r="G207"/>
  <c r="G205"/>
  <c r="G203"/>
  <c r="G201"/>
  <c r="H199"/>
  <c r="G198"/>
  <c r="H195"/>
  <c r="G194"/>
  <c r="H191"/>
  <c r="G190"/>
  <c r="H187"/>
  <c r="G186"/>
  <c r="H183"/>
  <c r="G182"/>
  <c r="H179"/>
  <c r="G178"/>
  <c r="H175"/>
  <c r="G174"/>
  <c r="G255"/>
  <c r="H235"/>
  <c r="H227"/>
  <c r="G222"/>
  <c r="H220"/>
  <c r="G217"/>
  <c r="G214"/>
  <c r="H212"/>
  <c r="H209"/>
  <c r="H207"/>
  <c r="H205"/>
  <c r="H203"/>
  <c r="H201"/>
  <c r="H198"/>
  <c r="G197"/>
  <c r="H194"/>
  <c r="G193"/>
  <c r="H190"/>
  <c r="G189"/>
  <c r="H186"/>
  <c r="G185"/>
  <c r="H182"/>
  <c r="G181"/>
  <c r="H178"/>
  <c r="G177"/>
  <c r="H174"/>
  <c r="G173"/>
  <c r="H170"/>
  <c r="G169"/>
  <c r="H166"/>
  <c r="G165"/>
  <c r="G252"/>
  <c r="G226"/>
  <c r="G224"/>
  <c r="G219"/>
  <c r="H214"/>
  <c r="G206"/>
  <c r="G202"/>
  <c r="H197"/>
  <c r="G196"/>
  <c r="H189"/>
  <c r="G188"/>
  <c r="H181"/>
  <c r="G180"/>
  <c r="H173"/>
  <c r="G172"/>
  <c r="H168"/>
  <c r="G167"/>
  <c r="G163"/>
  <c r="G161"/>
  <c r="H160"/>
  <c r="G157"/>
  <c r="H156"/>
  <c r="G153"/>
  <c r="H152"/>
  <c r="G149"/>
  <c r="H240"/>
  <c r="H230"/>
  <c r="G221"/>
  <c r="H216"/>
  <c r="G210"/>
  <c r="H208"/>
  <c r="H204"/>
  <c r="H200"/>
  <c r="G199"/>
  <c r="H192"/>
  <c r="G191"/>
  <c r="H184"/>
  <c r="G183"/>
  <c r="H176"/>
  <c r="G175"/>
  <c r="H169"/>
  <c r="G168"/>
  <c r="H164"/>
  <c r="G160"/>
  <c r="H159"/>
  <c r="G156"/>
  <c r="H155"/>
  <c r="G152"/>
  <c r="H151"/>
  <c r="G148"/>
  <c r="H147"/>
  <c r="G144"/>
  <c r="H143"/>
  <c r="G140"/>
  <c r="H139"/>
  <c r="G136"/>
  <c r="H135"/>
  <c r="G132"/>
  <c r="H131"/>
  <c r="G259"/>
  <c r="H225"/>
  <c r="H224"/>
  <c r="G218"/>
  <c r="G213"/>
  <c r="H202"/>
  <c r="H188"/>
  <c r="G187"/>
  <c r="H167"/>
  <c r="G166"/>
  <c r="H163"/>
  <c r="G162"/>
  <c r="H157"/>
  <c r="G154"/>
  <c r="H149"/>
  <c r="H145"/>
  <c r="G143"/>
  <c r="G141"/>
  <c r="H138"/>
  <c r="H136"/>
  <c r="G134"/>
  <c r="H130"/>
  <c r="G127"/>
  <c r="H126"/>
  <c r="G123"/>
  <c r="H122"/>
  <c r="G119"/>
  <c r="H118"/>
  <c r="G216"/>
  <c r="G211"/>
  <c r="G208"/>
  <c r="G200"/>
  <c r="H185"/>
  <c r="G184"/>
  <c r="H165"/>
  <c r="G164"/>
  <c r="H162"/>
  <c r="G159"/>
  <c r="H154"/>
  <c r="G151"/>
  <c r="H148"/>
  <c r="G146"/>
  <c r="H141"/>
  <c r="G139"/>
  <c r="G137"/>
  <c r="H134"/>
  <c r="H132"/>
  <c r="G128"/>
  <c r="H127"/>
  <c r="G124"/>
  <c r="H123"/>
  <c r="G120"/>
  <c r="H119"/>
  <c r="G116"/>
  <c r="S35"/>
  <c r="S39"/>
  <c r="S43"/>
  <c r="S47"/>
  <c r="S51"/>
  <c r="S55"/>
  <c r="S59"/>
  <c r="S63"/>
  <c r="S67"/>
  <c r="S71"/>
  <c r="S75"/>
  <c r="S79"/>
  <c r="S83"/>
  <c r="S92"/>
  <c r="S94"/>
  <c r="H116"/>
  <c r="S118"/>
  <c r="G121"/>
  <c r="H124"/>
  <c r="S126"/>
  <c r="G129"/>
  <c r="G135"/>
  <c r="G142"/>
  <c r="H146"/>
  <c r="S148"/>
  <c r="H153"/>
  <c r="S155"/>
  <c r="G158"/>
  <c r="G171"/>
  <c r="G195"/>
  <c r="H196"/>
  <c r="I197"/>
  <c r="J198"/>
  <c r="S202"/>
  <c r="AK202" s="1"/>
  <c r="I214"/>
  <c r="W214" s="1"/>
  <c r="AC214" s="1"/>
  <c r="D121" i="1"/>
  <c r="T121" s="1"/>
  <c r="D122"/>
  <c r="T122" s="1"/>
  <c r="D116"/>
  <c r="T116" s="1"/>
  <c r="D283"/>
  <c r="T283" s="1"/>
  <c r="D279"/>
  <c r="T279" s="1"/>
  <c r="D275"/>
  <c r="T275" s="1"/>
  <c r="D271"/>
  <c r="T271" s="1"/>
  <c r="D267"/>
  <c r="T267" s="1"/>
  <c r="D263"/>
  <c r="T263" s="1"/>
  <c r="D259"/>
  <c r="T259" s="1"/>
  <c r="D255"/>
  <c r="T255" s="1"/>
  <c r="D251"/>
  <c r="T251" s="1"/>
  <c r="D247"/>
  <c r="T247" s="1"/>
  <c r="D243"/>
  <c r="T243" s="1"/>
  <c r="D239"/>
  <c r="T239" s="1"/>
  <c r="D235"/>
  <c r="T235" s="1"/>
  <c r="D231"/>
  <c r="T231" s="1"/>
  <c r="D227"/>
  <c r="T227" s="1"/>
  <c r="D223"/>
  <c r="T223" s="1"/>
  <c r="D219"/>
  <c r="T219" s="1"/>
  <c r="D215"/>
  <c r="T215" s="1"/>
  <c r="D211"/>
  <c r="T211" s="1"/>
  <c r="D207"/>
  <c r="T207" s="1"/>
  <c r="D203"/>
  <c r="T203" s="1"/>
  <c r="D199"/>
  <c r="T199" s="1"/>
  <c r="D195"/>
  <c r="T195" s="1"/>
  <c r="D191"/>
  <c r="T191" s="1"/>
  <c r="D187"/>
  <c r="T187" s="1"/>
  <c r="D183"/>
  <c r="T183" s="1"/>
  <c r="D179"/>
  <c r="T179" s="1"/>
  <c r="D175"/>
  <c r="T175" s="1"/>
  <c r="D171"/>
  <c r="T171" s="1"/>
  <c r="D167"/>
  <c r="T167" s="1"/>
  <c r="D163"/>
  <c r="T163" s="1"/>
  <c r="D159"/>
  <c r="T159" s="1"/>
  <c r="D155"/>
  <c r="T155" s="1"/>
  <c r="D151"/>
  <c r="T151" s="1"/>
  <c r="D147"/>
  <c r="T147" s="1"/>
  <c r="D143"/>
  <c r="T143" s="1"/>
  <c r="D139"/>
  <c r="T139" s="1"/>
  <c r="D135"/>
  <c r="T135" s="1"/>
  <c r="D131"/>
  <c r="T131" s="1"/>
  <c r="D127"/>
  <c r="T127" s="1"/>
  <c r="D123"/>
  <c r="T123" s="1"/>
  <c r="D119"/>
  <c r="T119" s="1"/>
  <c r="D285"/>
  <c r="T285" s="1"/>
  <c r="D281"/>
  <c r="T281" s="1"/>
  <c r="D277"/>
  <c r="T277" s="1"/>
  <c r="D273"/>
  <c r="T273" s="1"/>
  <c r="D269"/>
  <c r="T269" s="1"/>
  <c r="D265"/>
  <c r="T265" s="1"/>
  <c r="D261"/>
  <c r="T261" s="1"/>
  <c r="D257"/>
  <c r="T257" s="1"/>
  <c r="D253"/>
  <c r="T253" s="1"/>
  <c r="D249"/>
  <c r="T249" s="1"/>
  <c r="D245"/>
  <c r="T245" s="1"/>
  <c r="D241"/>
  <c r="T241" s="1"/>
  <c r="D237"/>
  <c r="T237" s="1"/>
  <c r="D233"/>
  <c r="T233" s="1"/>
  <c r="D229"/>
  <c r="T229" s="1"/>
  <c r="D225"/>
  <c r="T225" s="1"/>
  <c r="D221"/>
  <c r="T221" s="1"/>
  <c r="D217"/>
  <c r="T217" s="1"/>
  <c r="D213"/>
  <c r="T213" s="1"/>
  <c r="D209"/>
  <c r="T209" s="1"/>
  <c r="D205"/>
  <c r="T205" s="1"/>
  <c r="D201"/>
  <c r="T201" s="1"/>
  <c r="D197"/>
  <c r="T197" s="1"/>
  <c r="D193"/>
  <c r="T193" s="1"/>
  <c r="D189"/>
  <c r="T189" s="1"/>
  <c r="D185"/>
  <c r="T185" s="1"/>
  <c r="D181"/>
  <c r="T181" s="1"/>
  <c r="D177"/>
  <c r="T177" s="1"/>
  <c r="D173"/>
  <c r="T173" s="1"/>
  <c r="D169"/>
  <c r="T169" s="1"/>
  <c r="D165"/>
  <c r="T165" s="1"/>
  <c r="D161"/>
  <c r="T161" s="1"/>
  <c r="D157"/>
  <c r="T157" s="1"/>
  <c r="D153"/>
  <c r="T153" s="1"/>
  <c r="D149"/>
  <c r="T149" s="1"/>
  <c r="D145"/>
  <c r="T145" s="1"/>
  <c r="D141"/>
  <c r="T141" s="1"/>
  <c r="D137"/>
  <c r="T137" s="1"/>
  <c r="D133"/>
  <c r="T133" s="1"/>
  <c r="D129"/>
  <c r="T129" s="1"/>
  <c r="D125"/>
  <c r="T125" s="1"/>
  <c r="D117"/>
  <c r="T117" s="1"/>
  <c r="D286"/>
  <c r="T286" s="1"/>
  <c r="D282"/>
  <c r="T282" s="1"/>
  <c r="D278"/>
  <c r="T278" s="1"/>
  <c r="D274"/>
  <c r="T274" s="1"/>
  <c r="D270"/>
  <c r="T270" s="1"/>
  <c r="D266"/>
  <c r="T266" s="1"/>
  <c r="D262"/>
  <c r="T262" s="1"/>
  <c r="D258"/>
  <c r="T258" s="1"/>
  <c r="D254"/>
  <c r="T254" s="1"/>
  <c r="D250"/>
  <c r="T250" s="1"/>
  <c r="D246"/>
  <c r="T246" s="1"/>
  <c r="D242"/>
  <c r="T242" s="1"/>
  <c r="D238"/>
  <c r="T238" s="1"/>
  <c r="D234"/>
  <c r="T234" s="1"/>
  <c r="D230"/>
  <c r="T230" s="1"/>
  <c r="D226"/>
  <c r="T226" s="1"/>
  <c r="D222"/>
  <c r="T222" s="1"/>
  <c r="D218"/>
  <c r="T218" s="1"/>
  <c r="D214"/>
  <c r="T214" s="1"/>
  <c r="D210"/>
  <c r="T210" s="1"/>
  <c r="D206"/>
  <c r="T206" s="1"/>
  <c r="D202"/>
  <c r="T202" s="1"/>
  <c r="D198"/>
  <c r="T198" s="1"/>
  <c r="D194"/>
  <c r="T194" s="1"/>
  <c r="D190"/>
  <c r="T190" s="1"/>
  <c r="D186"/>
  <c r="T186" s="1"/>
  <c r="D182"/>
  <c r="T182" s="1"/>
  <c r="D178"/>
  <c r="T178" s="1"/>
  <c r="D174"/>
  <c r="T174" s="1"/>
  <c r="D170"/>
  <c r="T170" s="1"/>
  <c r="D166"/>
  <c r="T166" s="1"/>
  <c r="D162"/>
  <c r="T162" s="1"/>
  <c r="D158"/>
  <c r="T158" s="1"/>
  <c r="D154"/>
  <c r="T154" s="1"/>
  <c r="D150"/>
  <c r="T150" s="1"/>
  <c r="D146"/>
  <c r="T146" s="1"/>
  <c r="D142"/>
  <c r="T142" s="1"/>
  <c r="D138"/>
  <c r="T138" s="1"/>
  <c r="D134"/>
  <c r="T134" s="1"/>
  <c r="D130"/>
  <c r="T130" s="1"/>
  <c r="D126"/>
  <c r="T126" s="1"/>
  <c r="D118"/>
  <c r="T118" s="1"/>
  <c r="D284"/>
  <c r="T284" s="1"/>
  <c r="D280"/>
  <c r="T280" s="1"/>
  <c r="D276"/>
  <c r="T276" s="1"/>
  <c r="D272"/>
  <c r="T272" s="1"/>
  <c r="D268"/>
  <c r="T268" s="1"/>
  <c r="D264"/>
  <c r="T264" s="1"/>
  <c r="D260"/>
  <c r="T260" s="1"/>
  <c r="D256"/>
  <c r="T256" s="1"/>
  <c r="D252"/>
  <c r="T252" s="1"/>
  <c r="D248"/>
  <c r="T248" s="1"/>
  <c r="D244"/>
  <c r="T244" s="1"/>
  <c r="D240"/>
  <c r="T240" s="1"/>
  <c r="D236"/>
  <c r="T236" s="1"/>
  <c r="D232"/>
  <c r="T232" s="1"/>
  <c r="D228"/>
  <c r="T228" s="1"/>
  <c r="D224"/>
  <c r="T224" s="1"/>
  <c r="D220"/>
  <c r="T220" s="1"/>
  <c r="D216"/>
  <c r="T216" s="1"/>
  <c r="D212"/>
  <c r="T212" s="1"/>
  <c r="D208"/>
  <c r="T208" s="1"/>
  <c r="D204"/>
  <c r="T204" s="1"/>
  <c r="D200"/>
  <c r="T200" s="1"/>
  <c r="D196"/>
  <c r="T196" s="1"/>
  <c r="D192"/>
  <c r="T192" s="1"/>
  <c r="D188"/>
  <c r="T188" s="1"/>
  <c r="D184"/>
  <c r="T184" s="1"/>
  <c r="D180"/>
  <c r="T180" s="1"/>
  <c r="D176"/>
  <c r="T176" s="1"/>
  <c r="D172"/>
  <c r="T172" s="1"/>
  <c r="D168"/>
  <c r="T168" s="1"/>
  <c r="D164"/>
  <c r="T164" s="1"/>
  <c r="D160"/>
  <c r="T160" s="1"/>
  <c r="D156"/>
  <c r="T156" s="1"/>
  <c r="D152"/>
  <c r="T152" s="1"/>
  <c r="D148"/>
  <c r="T148" s="1"/>
  <c r="D144"/>
  <c r="T144" s="1"/>
  <c r="D140"/>
  <c r="T140" s="1"/>
  <c r="D136"/>
  <c r="T136" s="1"/>
  <c r="D132"/>
  <c r="T132" s="1"/>
  <c r="D128"/>
  <c r="T128" s="1"/>
  <c r="D124"/>
  <c r="T124" s="1"/>
  <c r="G248"/>
  <c r="H213"/>
  <c r="E151"/>
  <c r="F151"/>
  <c r="H117"/>
  <c r="E230"/>
  <c r="E229"/>
  <c r="F183"/>
  <c r="E183"/>
  <c r="I284"/>
  <c r="I272"/>
  <c r="I264"/>
  <c r="I256"/>
  <c r="I248"/>
  <c r="J237"/>
  <c r="J233"/>
  <c r="J229"/>
  <c r="J223"/>
  <c r="J213"/>
  <c r="I162"/>
  <c r="I285"/>
  <c r="I281"/>
  <c r="I277"/>
  <c r="I273"/>
  <c r="I269"/>
  <c r="I265"/>
  <c r="I261"/>
  <c r="I257"/>
  <c r="I253"/>
  <c r="I249"/>
  <c r="I245"/>
  <c r="I242"/>
  <c r="I240"/>
  <c r="I238"/>
  <c r="I236"/>
  <c r="I234"/>
  <c r="I232"/>
  <c r="I230"/>
  <c r="I228"/>
  <c r="I226"/>
  <c r="I224"/>
  <c r="I222"/>
  <c r="I220"/>
  <c r="I218"/>
  <c r="I216"/>
  <c r="I214"/>
  <c r="I212"/>
  <c r="I210"/>
  <c r="I208"/>
  <c r="I206"/>
  <c r="I204"/>
  <c r="I202"/>
  <c r="I200"/>
  <c r="I198"/>
  <c r="I196"/>
  <c r="I194"/>
  <c r="I192"/>
  <c r="I190"/>
  <c r="I188"/>
  <c r="I186"/>
  <c r="I184"/>
  <c r="I182"/>
  <c r="I180"/>
  <c r="I178"/>
  <c r="I176"/>
  <c r="I174"/>
  <c r="I172"/>
  <c r="I170"/>
  <c r="I168"/>
  <c r="I166"/>
  <c r="I164"/>
  <c r="I283"/>
  <c r="I279"/>
  <c r="I275"/>
  <c r="I271"/>
  <c r="I267"/>
  <c r="I263"/>
  <c r="I259"/>
  <c r="I255"/>
  <c r="I251"/>
  <c r="I247"/>
  <c r="I243"/>
  <c r="I241"/>
  <c r="I239"/>
  <c r="I237"/>
  <c r="I235"/>
  <c r="I233"/>
  <c r="I231"/>
  <c r="I229"/>
  <c r="I227"/>
  <c r="I225"/>
  <c r="I223"/>
  <c r="I221"/>
  <c r="I219"/>
  <c r="I217"/>
  <c r="I215"/>
  <c r="I213"/>
  <c r="I211"/>
  <c r="I209"/>
  <c r="I207"/>
  <c r="I205"/>
  <c r="I203"/>
  <c r="I201"/>
  <c r="I199"/>
  <c r="I197"/>
  <c r="I195"/>
  <c r="I193"/>
  <c r="I191"/>
  <c r="I189"/>
  <c r="I187"/>
  <c r="I185"/>
  <c r="I183"/>
  <c r="I181"/>
  <c r="I179"/>
  <c r="I177"/>
  <c r="I175"/>
  <c r="I173"/>
  <c r="I171"/>
  <c r="I169"/>
  <c r="I167"/>
  <c r="I165"/>
  <c r="I163"/>
  <c r="I280"/>
  <c r="I276"/>
  <c r="I268"/>
  <c r="I260"/>
  <c r="I252"/>
  <c r="I244"/>
  <c r="J241"/>
  <c r="J239"/>
  <c r="J235"/>
  <c r="J231"/>
  <c r="J227"/>
  <c r="J225"/>
  <c r="J221"/>
  <c r="J219"/>
  <c r="J217"/>
  <c r="J215"/>
  <c r="J211"/>
  <c r="J209"/>
  <c r="J207"/>
  <c r="J205"/>
  <c r="J203"/>
  <c r="J201"/>
  <c r="J199"/>
  <c r="J197"/>
  <c r="J195"/>
  <c r="J193"/>
  <c r="J191"/>
  <c r="J189"/>
  <c r="J187"/>
  <c r="J185"/>
  <c r="J183"/>
  <c r="J181"/>
  <c r="J179"/>
  <c r="J177"/>
  <c r="J175"/>
  <c r="J173"/>
  <c r="J171"/>
  <c r="J169"/>
  <c r="J167"/>
  <c r="J165"/>
  <c r="J163"/>
  <c r="J162"/>
  <c r="I286"/>
  <c r="I282"/>
  <c r="I278"/>
  <c r="I274"/>
  <c r="I270"/>
  <c r="I266"/>
  <c r="I262"/>
  <c r="I258"/>
  <c r="I254"/>
  <c r="I250"/>
  <c r="I246"/>
  <c r="J242"/>
  <c r="J240"/>
  <c r="J238"/>
  <c r="J236"/>
  <c r="J234"/>
  <c r="J232"/>
  <c r="J230"/>
  <c r="J228"/>
  <c r="J226"/>
  <c r="J224"/>
  <c r="J222"/>
  <c r="J220"/>
  <c r="J218"/>
  <c r="J216"/>
  <c r="J214"/>
  <c r="J212"/>
  <c r="J210"/>
  <c r="J208"/>
  <c r="J206"/>
  <c r="J204"/>
  <c r="J202"/>
  <c r="J200"/>
  <c r="J198"/>
  <c r="J196"/>
  <c r="J194"/>
  <c r="J192"/>
  <c r="J190"/>
  <c r="J188"/>
  <c r="J186"/>
  <c r="J184"/>
  <c r="J182"/>
  <c r="J180"/>
  <c r="J178"/>
  <c r="J176"/>
  <c r="J174"/>
  <c r="J172"/>
  <c r="J170"/>
  <c r="J168"/>
  <c r="J166"/>
  <c r="H149"/>
  <c r="H181"/>
  <c r="H237"/>
  <c r="H205"/>
  <c r="H173"/>
  <c r="H141"/>
  <c r="G264"/>
  <c r="H221"/>
  <c r="H189"/>
  <c r="H157"/>
  <c r="H125"/>
  <c r="G280"/>
  <c r="H229"/>
  <c r="H197"/>
  <c r="H165"/>
  <c r="H133"/>
  <c r="H191"/>
  <c r="G276"/>
  <c r="G260"/>
  <c r="G244"/>
  <c r="H235"/>
  <c r="H227"/>
  <c r="H219"/>
  <c r="H211"/>
  <c r="H203"/>
  <c r="H195"/>
  <c r="H187"/>
  <c r="H179"/>
  <c r="H171"/>
  <c r="H163"/>
  <c r="H155"/>
  <c r="H147"/>
  <c r="H139"/>
  <c r="H131"/>
  <c r="H123"/>
  <c r="G284"/>
  <c r="G268"/>
  <c r="G252"/>
  <c r="H239"/>
  <c r="H231"/>
  <c r="H223"/>
  <c r="H215"/>
  <c r="H207"/>
  <c r="H199"/>
  <c r="H183"/>
  <c r="H175"/>
  <c r="H167"/>
  <c r="H159"/>
  <c r="H151"/>
  <c r="H143"/>
  <c r="H135"/>
  <c r="H127"/>
  <c r="H119"/>
  <c r="G116"/>
  <c r="G272"/>
  <c r="G256"/>
  <c r="H241"/>
  <c r="H233"/>
  <c r="H225"/>
  <c r="H217"/>
  <c r="H209"/>
  <c r="H201"/>
  <c r="H193"/>
  <c r="H185"/>
  <c r="H177"/>
  <c r="H169"/>
  <c r="H161"/>
  <c r="H153"/>
  <c r="H145"/>
  <c r="H137"/>
  <c r="H129"/>
  <c r="H121"/>
  <c r="F199"/>
  <c r="F167"/>
  <c r="F135"/>
  <c r="E199"/>
  <c r="E167"/>
  <c r="E135"/>
  <c r="E214"/>
  <c r="F191"/>
  <c r="F175"/>
  <c r="F159"/>
  <c r="F143"/>
  <c r="F127"/>
  <c r="E213"/>
  <c r="E191"/>
  <c r="E175"/>
  <c r="E159"/>
  <c r="E143"/>
  <c r="E127"/>
  <c r="E238"/>
  <c r="E222"/>
  <c r="E206"/>
  <c r="F195"/>
  <c r="F187"/>
  <c r="F179"/>
  <c r="F171"/>
  <c r="F163"/>
  <c r="F155"/>
  <c r="F147"/>
  <c r="F139"/>
  <c r="F131"/>
  <c r="E123"/>
  <c r="E237"/>
  <c r="E221"/>
  <c r="E205"/>
  <c r="E195"/>
  <c r="E187"/>
  <c r="E179"/>
  <c r="E171"/>
  <c r="E163"/>
  <c r="E155"/>
  <c r="E147"/>
  <c r="E139"/>
  <c r="E131"/>
  <c r="E119"/>
  <c r="F123"/>
  <c r="F119"/>
  <c r="E242"/>
  <c r="E234"/>
  <c r="E226"/>
  <c r="E218"/>
  <c r="E210"/>
  <c r="E202"/>
  <c r="F197"/>
  <c r="F193"/>
  <c r="F189"/>
  <c r="F185"/>
  <c r="F181"/>
  <c r="F177"/>
  <c r="F173"/>
  <c r="F169"/>
  <c r="F165"/>
  <c r="F161"/>
  <c r="F157"/>
  <c r="F153"/>
  <c r="F149"/>
  <c r="F145"/>
  <c r="F141"/>
  <c r="F137"/>
  <c r="F133"/>
  <c r="F129"/>
  <c r="F125"/>
  <c r="F121"/>
  <c r="F117"/>
  <c r="F116"/>
  <c r="E241"/>
  <c r="E233"/>
  <c r="E225"/>
  <c r="E217"/>
  <c r="E209"/>
  <c r="E201"/>
  <c r="E197"/>
  <c r="E193"/>
  <c r="E189"/>
  <c r="E185"/>
  <c r="E181"/>
  <c r="E177"/>
  <c r="E173"/>
  <c r="E169"/>
  <c r="E165"/>
  <c r="E161"/>
  <c r="E157"/>
  <c r="E153"/>
  <c r="E149"/>
  <c r="E145"/>
  <c r="E141"/>
  <c r="E137"/>
  <c r="E133"/>
  <c r="E129"/>
  <c r="E125"/>
  <c r="E121"/>
  <c r="E117"/>
  <c r="H116"/>
  <c r="G281"/>
  <c r="G273"/>
  <c r="G265"/>
  <c r="G257"/>
  <c r="G249"/>
  <c r="G242"/>
  <c r="G238"/>
  <c r="G234"/>
  <c r="G230"/>
  <c r="G228"/>
  <c r="G224"/>
  <c r="G220"/>
  <c r="G216"/>
  <c r="G212"/>
  <c r="G208"/>
  <c r="G204"/>
  <c r="G200"/>
  <c r="G196"/>
  <c r="G192"/>
  <c r="G188"/>
  <c r="G184"/>
  <c r="G180"/>
  <c r="G176"/>
  <c r="G172"/>
  <c r="G168"/>
  <c r="G164"/>
  <c r="G160"/>
  <c r="G156"/>
  <c r="G152"/>
  <c r="G148"/>
  <c r="G144"/>
  <c r="G140"/>
  <c r="G136"/>
  <c r="G132"/>
  <c r="G128"/>
  <c r="G122"/>
  <c r="E116"/>
  <c r="E240"/>
  <c r="E236"/>
  <c r="E232"/>
  <c r="E228"/>
  <c r="E224"/>
  <c r="E220"/>
  <c r="E216"/>
  <c r="E212"/>
  <c r="E208"/>
  <c r="E204"/>
  <c r="F200"/>
  <c r="F198"/>
  <c r="F196"/>
  <c r="F194"/>
  <c r="F192"/>
  <c r="F190"/>
  <c r="F188"/>
  <c r="F186"/>
  <c r="F184"/>
  <c r="F182"/>
  <c r="F180"/>
  <c r="F178"/>
  <c r="F176"/>
  <c r="F174"/>
  <c r="F172"/>
  <c r="F170"/>
  <c r="F168"/>
  <c r="F166"/>
  <c r="F164"/>
  <c r="F162"/>
  <c r="F160"/>
  <c r="F158"/>
  <c r="F156"/>
  <c r="F154"/>
  <c r="F152"/>
  <c r="F150"/>
  <c r="F148"/>
  <c r="F146"/>
  <c r="F144"/>
  <c r="F142"/>
  <c r="F140"/>
  <c r="F138"/>
  <c r="F136"/>
  <c r="F134"/>
  <c r="F132"/>
  <c r="F130"/>
  <c r="F128"/>
  <c r="F126"/>
  <c r="F124"/>
  <c r="F122"/>
  <c r="F120"/>
  <c r="F118"/>
  <c r="G283"/>
  <c r="G279"/>
  <c r="G275"/>
  <c r="G271"/>
  <c r="G267"/>
  <c r="G263"/>
  <c r="G259"/>
  <c r="G255"/>
  <c r="G251"/>
  <c r="G247"/>
  <c r="G243"/>
  <c r="G241"/>
  <c r="G239"/>
  <c r="G237"/>
  <c r="G235"/>
  <c r="G233"/>
  <c r="G231"/>
  <c r="G229"/>
  <c r="G227"/>
  <c r="G225"/>
  <c r="G223"/>
  <c r="G221"/>
  <c r="G219"/>
  <c r="G217"/>
  <c r="G215"/>
  <c r="G213"/>
  <c r="G211"/>
  <c r="G209"/>
  <c r="G207"/>
  <c r="G205"/>
  <c r="G203"/>
  <c r="G201"/>
  <c r="G199"/>
  <c r="G197"/>
  <c r="G195"/>
  <c r="G193"/>
  <c r="G191"/>
  <c r="G189"/>
  <c r="G187"/>
  <c r="G185"/>
  <c r="G183"/>
  <c r="G181"/>
  <c r="G179"/>
  <c r="G177"/>
  <c r="G175"/>
  <c r="G173"/>
  <c r="G171"/>
  <c r="G169"/>
  <c r="G167"/>
  <c r="G165"/>
  <c r="G163"/>
  <c r="G161"/>
  <c r="G159"/>
  <c r="G157"/>
  <c r="G155"/>
  <c r="G153"/>
  <c r="G151"/>
  <c r="G149"/>
  <c r="G147"/>
  <c r="G145"/>
  <c r="G143"/>
  <c r="G141"/>
  <c r="G139"/>
  <c r="G137"/>
  <c r="G135"/>
  <c r="G133"/>
  <c r="G131"/>
  <c r="G129"/>
  <c r="G127"/>
  <c r="G125"/>
  <c r="G123"/>
  <c r="G121"/>
  <c r="G119"/>
  <c r="G117"/>
  <c r="G285"/>
  <c r="G277"/>
  <c r="G269"/>
  <c r="G261"/>
  <c r="G253"/>
  <c r="G245"/>
  <c r="G240"/>
  <c r="G236"/>
  <c r="G232"/>
  <c r="G226"/>
  <c r="G222"/>
  <c r="G218"/>
  <c r="G214"/>
  <c r="G210"/>
  <c r="G206"/>
  <c r="G202"/>
  <c r="G198"/>
  <c r="G194"/>
  <c r="G190"/>
  <c r="G186"/>
  <c r="G182"/>
  <c r="G178"/>
  <c r="G174"/>
  <c r="G170"/>
  <c r="G166"/>
  <c r="G162"/>
  <c r="G158"/>
  <c r="G154"/>
  <c r="G150"/>
  <c r="G146"/>
  <c r="G142"/>
  <c r="G138"/>
  <c r="G134"/>
  <c r="G130"/>
  <c r="G126"/>
  <c r="G124"/>
  <c r="G120"/>
  <c r="G118"/>
  <c r="E243"/>
  <c r="E239"/>
  <c r="E235"/>
  <c r="E231"/>
  <c r="E227"/>
  <c r="E223"/>
  <c r="E219"/>
  <c r="E215"/>
  <c r="E211"/>
  <c r="E207"/>
  <c r="E203"/>
  <c r="E200"/>
  <c r="E198"/>
  <c r="E196"/>
  <c r="E194"/>
  <c r="E192"/>
  <c r="E190"/>
  <c r="E188"/>
  <c r="E186"/>
  <c r="E184"/>
  <c r="E182"/>
  <c r="E180"/>
  <c r="E178"/>
  <c r="E176"/>
  <c r="E174"/>
  <c r="E172"/>
  <c r="E170"/>
  <c r="E168"/>
  <c r="E166"/>
  <c r="E164"/>
  <c r="E162"/>
  <c r="E160"/>
  <c r="E158"/>
  <c r="E156"/>
  <c r="E154"/>
  <c r="E152"/>
  <c r="E150"/>
  <c r="E148"/>
  <c r="E146"/>
  <c r="E144"/>
  <c r="E142"/>
  <c r="E140"/>
  <c r="E138"/>
  <c r="E136"/>
  <c r="E134"/>
  <c r="E132"/>
  <c r="E130"/>
  <c r="E128"/>
  <c r="E126"/>
  <c r="E124"/>
  <c r="E122"/>
  <c r="E120"/>
  <c r="G286"/>
  <c r="G282"/>
  <c r="G278"/>
  <c r="G274"/>
  <c r="G270"/>
  <c r="G266"/>
  <c r="G262"/>
  <c r="G258"/>
  <c r="G254"/>
  <c r="G250"/>
  <c r="G246"/>
  <c r="H242"/>
  <c r="H240"/>
  <c r="H238"/>
  <c r="H236"/>
  <c r="H234"/>
  <c r="H232"/>
  <c r="H230"/>
  <c r="H228"/>
  <c r="H226"/>
  <c r="H224"/>
  <c r="H222"/>
  <c r="H220"/>
  <c r="H218"/>
  <c r="H216"/>
  <c r="H214"/>
  <c r="H212"/>
  <c r="H210"/>
  <c r="H208"/>
  <c r="H206"/>
  <c r="H204"/>
  <c r="H202"/>
  <c r="H200"/>
  <c r="H198"/>
  <c r="H196"/>
  <c r="H194"/>
  <c r="H192"/>
  <c r="H190"/>
  <c r="H188"/>
  <c r="H186"/>
  <c r="H184"/>
  <c r="H182"/>
  <c r="H180"/>
  <c r="H178"/>
  <c r="H176"/>
  <c r="H174"/>
  <c r="H172"/>
  <c r="H170"/>
  <c r="H168"/>
  <c r="H166"/>
  <c r="H164"/>
  <c r="H162"/>
  <c r="H160"/>
  <c r="H158"/>
  <c r="H156"/>
  <c r="H154"/>
  <c r="H152"/>
  <c r="H150"/>
  <c r="H148"/>
  <c r="H146"/>
  <c r="H144"/>
  <c r="H142"/>
  <c r="H140"/>
  <c r="H138"/>
  <c r="H136"/>
  <c r="H134"/>
  <c r="H132"/>
  <c r="H130"/>
  <c r="H128"/>
  <c r="H126"/>
  <c r="H124"/>
  <c r="H122"/>
  <c r="H120"/>
  <c r="E231" i="4"/>
  <c r="E215"/>
  <c r="E200"/>
  <c r="E192"/>
  <c r="E184"/>
  <c r="E176"/>
  <c r="E168"/>
  <c r="E160"/>
  <c r="E152"/>
  <c r="E144"/>
  <c r="E136"/>
  <c r="E128"/>
  <c r="E120"/>
  <c r="E232"/>
  <c r="E216"/>
  <c r="F200"/>
  <c r="F192"/>
  <c r="F188"/>
  <c r="F180"/>
  <c r="F172"/>
  <c r="F164"/>
  <c r="F160"/>
  <c r="F152"/>
  <c r="F144"/>
  <c r="F136"/>
  <c r="F128"/>
  <c r="F120"/>
  <c r="E243"/>
  <c r="E235"/>
  <c r="E227"/>
  <c r="E219"/>
  <c r="E211"/>
  <c r="E203"/>
  <c r="E198"/>
  <c r="E194"/>
  <c r="E190"/>
  <c r="E186"/>
  <c r="E182"/>
  <c r="E178"/>
  <c r="E174"/>
  <c r="E170"/>
  <c r="E166"/>
  <c r="E162"/>
  <c r="E158"/>
  <c r="E154"/>
  <c r="E150"/>
  <c r="E146"/>
  <c r="E142"/>
  <c r="E138"/>
  <c r="E134"/>
  <c r="E130"/>
  <c r="E126"/>
  <c r="E122"/>
  <c r="E118"/>
  <c r="E239"/>
  <c r="E223"/>
  <c r="E207"/>
  <c r="E196"/>
  <c r="E188"/>
  <c r="E180"/>
  <c r="E172"/>
  <c r="E164"/>
  <c r="E156"/>
  <c r="E148"/>
  <c r="E140"/>
  <c r="E132"/>
  <c r="E124"/>
  <c r="E240"/>
  <c r="E224"/>
  <c r="E208"/>
  <c r="F196"/>
  <c r="F184"/>
  <c r="F176"/>
  <c r="F168"/>
  <c r="F156"/>
  <c r="F148"/>
  <c r="F140"/>
  <c r="F132"/>
  <c r="F124"/>
  <c r="F116"/>
  <c r="E236"/>
  <c r="E228"/>
  <c r="E220"/>
  <c r="E212"/>
  <c r="E204"/>
  <c r="F198"/>
  <c r="F194"/>
  <c r="F190"/>
  <c r="F186"/>
  <c r="F182"/>
  <c r="F178"/>
  <c r="F174"/>
  <c r="F170"/>
  <c r="F166"/>
  <c r="F162"/>
  <c r="F158"/>
  <c r="F154"/>
  <c r="F150"/>
  <c r="F146"/>
  <c r="F142"/>
  <c r="F138"/>
  <c r="F134"/>
  <c r="F130"/>
  <c r="F126"/>
  <c r="F122"/>
  <c r="F118"/>
  <c r="E116"/>
  <c r="E241"/>
  <c r="E237"/>
  <c r="E233"/>
  <c r="E229"/>
  <c r="E225"/>
  <c r="E221"/>
  <c r="E217"/>
  <c r="E213"/>
  <c r="E209"/>
  <c r="E205"/>
  <c r="E201"/>
  <c r="E199"/>
  <c r="E197"/>
  <c r="E195"/>
  <c r="E193"/>
  <c r="E191"/>
  <c r="E189"/>
  <c r="E187"/>
  <c r="E185"/>
  <c r="E183"/>
  <c r="E181"/>
  <c r="E179"/>
  <c r="E177"/>
  <c r="E175"/>
  <c r="E173"/>
  <c r="E171"/>
  <c r="E169"/>
  <c r="E167"/>
  <c r="E165"/>
  <c r="E163"/>
  <c r="E161"/>
  <c r="E159"/>
  <c r="E157"/>
  <c r="E155"/>
  <c r="E153"/>
  <c r="E151"/>
  <c r="E149"/>
  <c r="E147"/>
  <c r="E145"/>
  <c r="E143"/>
  <c r="E141"/>
  <c r="E139"/>
  <c r="E137"/>
  <c r="E135"/>
  <c r="E133"/>
  <c r="E131"/>
  <c r="E129"/>
  <c r="E127"/>
  <c r="E125"/>
  <c r="E123"/>
  <c r="E121"/>
  <c r="E119"/>
  <c r="E117"/>
  <c r="E242"/>
  <c r="E238"/>
  <c r="E234"/>
  <c r="E230"/>
  <c r="E226"/>
  <c r="E222"/>
  <c r="E218"/>
  <c r="E214"/>
  <c r="E210"/>
  <c r="E206"/>
  <c r="E202"/>
  <c r="F199"/>
  <c r="F197"/>
  <c r="F195"/>
  <c r="F193"/>
  <c r="F191"/>
  <c r="F189"/>
  <c r="F187"/>
  <c r="F185"/>
  <c r="F183"/>
  <c r="F181"/>
  <c r="F179"/>
  <c r="F177"/>
  <c r="F175"/>
  <c r="F173"/>
  <c r="F171"/>
  <c r="F169"/>
  <c r="F167"/>
  <c r="F165"/>
  <c r="F163"/>
  <c r="F161"/>
  <c r="F159"/>
  <c r="F157"/>
  <c r="F155"/>
  <c r="F153"/>
  <c r="F151"/>
  <c r="F149"/>
  <c r="F147"/>
  <c r="F145"/>
  <c r="F143"/>
  <c r="F141"/>
  <c r="F139"/>
  <c r="F137"/>
  <c r="F135"/>
  <c r="F133"/>
  <c r="F131"/>
  <c r="F129"/>
  <c r="F127"/>
  <c r="F125"/>
  <c r="F123"/>
  <c r="F121"/>
  <c r="F119"/>
  <c r="G213"/>
  <c r="G149"/>
  <c r="G221"/>
  <c r="G157"/>
  <c r="G279"/>
  <c r="G229"/>
  <c r="G197"/>
  <c r="G165"/>
  <c r="G133"/>
  <c r="G247"/>
  <c r="G181"/>
  <c r="G117"/>
  <c r="G263"/>
  <c r="G189"/>
  <c r="G125"/>
  <c r="G237"/>
  <c r="G205"/>
  <c r="G173"/>
  <c r="G141"/>
  <c r="G280"/>
  <c r="G248"/>
  <c r="H229"/>
  <c r="H213"/>
  <c r="H197"/>
  <c r="H181"/>
  <c r="H165"/>
  <c r="H149"/>
  <c r="H133"/>
  <c r="H117"/>
  <c r="H116"/>
  <c r="G271"/>
  <c r="G255"/>
  <c r="G241"/>
  <c r="G233"/>
  <c r="G225"/>
  <c r="G217"/>
  <c r="G209"/>
  <c r="G201"/>
  <c r="G193"/>
  <c r="G185"/>
  <c r="G177"/>
  <c r="G169"/>
  <c r="G161"/>
  <c r="G153"/>
  <c r="G145"/>
  <c r="G137"/>
  <c r="G129"/>
  <c r="G121"/>
  <c r="G264"/>
  <c r="H237"/>
  <c r="H221"/>
  <c r="H205"/>
  <c r="H189"/>
  <c r="H173"/>
  <c r="H157"/>
  <c r="H141"/>
  <c r="H125"/>
  <c r="G116"/>
  <c r="G115" s="1"/>
  <c r="G272"/>
  <c r="G256"/>
  <c r="H241"/>
  <c r="H233"/>
  <c r="H225"/>
  <c r="H217"/>
  <c r="H209"/>
  <c r="H201"/>
  <c r="H193"/>
  <c r="H185"/>
  <c r="H177"/>
  <c r="H169"/>
  <c r="H161"/>
  <c r="H153"/>
  <c r="H145"/>
  <c r="H137"/>
  <c r="H129"/>
  <c r="H121"/>
  <c r="G283"/>
  <c r="G275"/>
  <c r="G267"/>
  <c r="G259"/>
  <c r="G251"/>
  <c r="G243"/>
  <c r="G239"/>
  <c r="G235"/>
  <c r="G231"/>
  <c r="G227"/>
  <c r="G223"/>
  <c r="G219"/>
  <c r="G215"/>
  <c r="G211"/>
  <c r="G207"/>
  <c r="G203"/>
  <c r="G199"/>
  <c r="G195"/>
  <c r="G191"/>
  <c r="G187"/>
  <c r="G183"/>
  <c r="G179"/>
  <c r="G175"/>
  <c r="G171"/>
  <c r="G167"/>
  <c r="G163"/>
  <c r="G159"/>
  <c r="G155"/>
  <c r="G151"/>
  <c r="G147"/>
  <c r="G143"/>
  <c r="G139"/>
  <c r="G135"/>
  <c r="G131"/>
  <c r="G127"/>
  <c r="G123"/>
  <c r="G119"/>
  <c r="G284"/>
  <c r="G276"/>
  <c r="G268"/>
  <c r="G260"/>
  <c r="G252"/>
  <c r="G244"/>
  <c r="H239"/>
  <c r="H235"/>
  <c r="H231"/>
  <c r="H227"/>
  <c r="H223"/>
  <c r="H219"/>
  <c r="H215"/>
  <c r="H211"/>
  <c r="H207"/>
  <c r="H203"/>
  <c r="H199"/>
  <c r="H195"/>
  <c r="H191"/>
  <c r="H187"/>
  <c r="H183"/>
  <c r="H179"/>
  <c r="H175"/>
  <c r="H171"/>
  <c r="H167"/>
  <c r="H163"/>
  <c r="H159"/>
  <c r="H155"/>
  <c r="H151"/>
  <c r="H147"/>
  <c r="H143"/>
  <c r="H139"/>
  <c r="H135"/>
  <c r="H131"/>
  <c r="H127"/>
  <c r="H123"/>
  <c r="H119"/>
  <c r="G285"/>
  <c r="G281"/>
  <c r="G277"/>
  <c r="G273"/>
  <c r="G269"/>
  <c r="G265"/>
  <c r="G261"/>
  <c r="G257"/>
  <c r="G253"/>
  <c r="G249"/>
  <c r="G245"/>
  <c r="G242"/>
  <c r="G240"/>
  <c r="G238"/>
  <c r="G236"/>
  <c r="G234"/>
  <c r="G232"/>
  <c r="G230"/>
  <c r="G228"/>
  <c r="G226"/>
  <c r="G224"/>
  <c r="G222"/>
  <c r="G220"/>
  <c r="G218"/>
  <c r="G216"/>
  <c r="G214"/>
  <c r="G212"/>
  <c r="G210"/>
  <c r="G208"/>
  <c r="G206"/>
  <c r="G204"/>
  <c r="G202"/>
  <c r="G200"/>
  <c r="G198"/>
  <c r="G196"/>
  <c r="G194"/>
  <c r="G192"/>
  <c r="G190"/>
  <c r="G188"/>
  <c r="G186"/>
  <c r="G184"/>
  <c r="G182"/>
  <c r="G180"/>
  <c r="G178"/>
  <c r="G176"/>
  <c r="G174"/>
  <c r="G172"/>
  <c r="G170"/>
  <c r="G168"/>
  <c r="G166"/>
  <c r="G164"/>
  <c r="G162"/>
  <c r="G160"/>
  <c r="G158"/>
  <c r="G156"/>
  <c r="G154"/>
  <c r="G152"/>
  <c r="G150"/>
  <c r="G148"/>
  <c r="G146"/>
  <c r="G144"/>
  <c r="G142"/>
  <c r="G140"/>
  <c r="G138"/>
  <c r="G136"/>
  <c r="G134"/>
  <c r="G132"/>
  <c r="G130"/>
  <c r="G128"/>
  <c r="G126"/>
  <c r="G124"/>
  <c r="G122"/>
  <c r="G120"/>
  <c r="G118"/>
  <c r="G286"/>
  <c r="G282"/>
  <c r="G278"/>
  <c r="G274"/>
  <c r="G270"/>
  <c r="G266"/>
  <c r="G262"/>
  <c r="G258"/>
  <c r="G254"/>
  <c r="G250"/>
  <c r="G246"/>
  <c r="H242"/>
  <c r="H240"/>
  <c r="H238"/>
  <c r="H236"/>
  <c r="H234"/>
  <c r="H232"/>
  <c r="H230"/>
  <c r="H228"/>
  <c r="H226"/>
  <c r="H224"/>
  <c r="H222"/>
  <c r="H220"/>
  <c r="H218"/>
  <c r="H216"/>
  <c r="H214"/>
  <c r="H212"/>
  <c r="H210"/>
  <c r="H208"/>
  <c r="H206"/>
  <c r="H204"/>
  <c r="H202"/>
  <c r="H200"/>
  <c r="H198"/>
  <c r="H196"/>
  <c r="H194"/>
  <c r="H192"/>
  <c r="H190"/>
  <c r="H188"/>
  <c r="H186"/>
  <c r="H184"/>
  <c r="H182"/>
  <c r="H180"/>
  <c r="H178"/>
  <c r="H176"/>
  <c r="H174"/>
  <c r="H172"/>
  <c r="H170"/>
  <c r="H168"/>
  <c r="H166"/>
  <c r="H164"/>
  <c r="H162"/>
  <c r="H160"/>
  <c r="H158"/>
  <c r="H156"/>
  <c r="H154"/>
  <c r="H152"/>
  <c r="H150"/>
  <c r="H148"/>
  <c r="H146"/>
  <c r="H144"/>
  <c r="H142"/>
  <c r="H140"/>
  <c r="H138"/>
  <c r="H136"/>
  <c r="H134"/>
  <c r="H132"/>
  <c r="H130"/>
  <c r="H128"/>
  <c r="H126"/>
  <c r="H124"/>
  <c r="H122"/>
  <c r="H120"/>
  <c r="J162"/>
  <c r="I279"/>
  <c r="I271"/>
  <c r="I263"/>
  <c r="I255"/>
  <c r="I247"/>
  <c r="I241"/>
  <c r="I237"/>
  <c r="I235"/>
  <c r="I231"/>
  <c r="I227"/>
  <c r="I223"/>
  <c r="I219"/>
  <c r="I215"/>
  <c r="I211"/>
  <c r="I207"/>
  <c r="I203"/>
  <c r="I199"/>
  <c r="I195"/>
  <c r="I191"/>
  <c r="I187"/>
  <c r="I183"/>
  <c r="I181"/>
  <c r="I179"/>
  <c r="I175"/>
  <c r="I173"/>
  <c r="I171"/>
  <c r="I169"/>
  <c r="I167"/>
  <c r="I165"/>
  <c r="I163"/>
  <c r="I162"/>
  <c r="I284"/>
  <c r="I280"/>
  <c r="I276"/>
  <c r="I272"/>
  <c r="I268"/>
  <c r="I264"/>
  <c r="I260"/>
  <c r="I256"/>
  <c r="I252"/>
  <c r="I248"/>
  <c r="I244"/>
  <c r="J241"/>
  <c r="J239"/>
  <c r="J237"/>
  <c r="J235"/>
  <c r="J233"/>
  <c r="J231"/>
  <c r="J229"/>
  <c r="J227"/>
  <c r="J225"/>
  <c r="J223"/>
  <c r="J221"/>
  <c r="J219"/>
  <c r="J217"/>
  <c r="J215"/>
  <c r="J213"/>
  <c r="J211"/>
  <c r="J209"/>
  <c r="J207"/>
  <c r="J205"/>
  <c r="J203"/>
  <c r="J201"/>
  <c r="J199"/>
  <c r="J197"/>
  <c r="J195"/>
  <c r="J193"/>
  <c r="J191"/>
  <c r="J189"/>
  <c r="J187"/>
  <c r="J185"/>
  <c r="J183"/>
  <c r="J181"/>
  <c r="J179"/>
  <c r="J177"/>
  <c r="J175"/>
  <c r="J173"/>
  <c r="J171"/>
  <c r="J169"/>
  <c r="J167"/>
  <c r="J165"/>
  <c r="J163"/>
  <c r="I285"/>
  <c r="I281"/>
  <c r="I277"/>
  <c r="I273"/>
  <c r="I269"/>
  <c r="I265"/>
  <c r="I261"/>
  <c r="I257"/>
  <c r="I253"/>
  <c r="I249"/>
  <c r="I245"/>
  <c r="I242"/>
  <c r="I240"/>
  <c r="I238"/>
  <c r="I236"/>
  <c r="I234"/>
  <c r="I232"/>
  <c r="I230"/>
  <c r="I228"/>
  <c r="I226"/>
  <c r="I224"/>
  <c r="I222"/>
  <c r="I220"/>
  <c r="I218"/>
  <c r="I216"/>
  <c r="I214"/>
  <c r="I212"/>
  <c r="I210"/>
  <c r="I208"/>
  <c r="I206"/>
  <c r="I204"/>
  <c r="I202"/>
  <c r="I200"/>
  <c r="I198"/>
  <c r="I196"/>
  <c r="I194"/>
  <c r="I192"/>
  <c r="I190"/>
  <c r="I188"/>
  <c r="I186"/>
  <c r="I184"/>
  <c r="I182"/>
  <c r="I180"/>
  <c r="I178"/>
  <c r="I176"/>
  <c r="I174"/>
  <c r="I172"/>
  <c r="I170"/>
  <c r="I168"/>
  <c r="I166"/>
  <c r="I164"/>
  <c r="I283"/>
  <c r="I275"/>
  <c r="I267"/>
  <c r="I259"/>
  <c r="I251"/>
  <c r="I243"/>
  <c r="I239"/>
  <c r="I233"/>
  <c r="I229"/>
  <c r="I225"/>
  <c r="I221"/>
  <c r="I217"/>
  <c r="I213"/>
  <c r="I209"/>
  <c r="I205"/>
  <c r="I201"/>
  <c r="I197"/>
  <c r="I193"/>
  <c r="I189"/>
  <c r="I185"/>
  <c r="I177"/>
  <c r="I286"/>
  <c r="I282"/>
  <c r="I278"/>
  <c r="I274"/>
  <c r="I270"/>
  <c r="I266"/>
  <c r="I262"/>
  <c r="I258"/>
  <c r="I254"/>
  <c r="I250"/>
  <c r="I246"/>
  <c r="J242"/>
  <c r="J240"/>
  <c r="J238"/>
  <c r="J236"/>
  <c r="J234"/>
  <c r="J232"/>
  <c r="J230"/>
  <c r="J228"/>
  <c r="J226"/>
  <c r="J224"/>
  <c r="J222"/>
  <c r="J220"/>
  <c r="J218"/>
  <c r="J216"/>
  <c r="J214"/>
  <c r="J212"/>
  <c r="J210"/>
  <c r="J208"/>
  <c r="J206"/>
  <c r="J204"/>
  <c r="J202"/>
  <c r="J200"/>
  <c r="J198"/>
  <c r="J196"/>
  <c r="J194"/>
  <c r="J192"/>
  <c r="J190"/>
  <c r="J188"/>
  <c r="J186"/>
  <c r="J184"/>
  <c r="J182"/>
  <c r="J180"/>
  <c r="J178"/>
  <c r="J176"/>
  <c r="J174"/>
  <c r="J172"/>
  <c r="J170"/>
  <c r="J168"/>
  <c r="J166"/>
  <c r="AS5"/>
  <c r="T223"/>
  <c r="T137"/>
  <c r="T265"/>
  <c r="T180"/>
  <c r="T201"/>
  <c r="T116"/>
  <c r="T244"/>
  <c r="T159"/>
  <c r="T245"/>
  <c r="T203"/>
  <c r="T160"/>
  <c r="T117"/>
  <c r="T267"/>
  <c r="T224"/>
  <c r="T181"/>
  <c r="T139"/>
  <c r="T276"/>
  <c r="T255"/>
  <c r="T233"/>
  <c r="T212"/>
  <c r="T191"/>
  <c r="T169"/>
  <c r="T148"/>
  <c r="T127"/>
  <c r="T277"/>
  <c r="T256"/>
  <c r="T235"/>
  <c r="T213"/>
  <c r="T192"/>
  <c r="T171"/>
  <c r="T149"/>
  <c r="T128"/>
  <c r="T281"/>
  <c r="T271"/>
  <c r="T260"/>
  <c r="T249"/>
  <c r="T239"/>
  <c r="T228"/>
  <c r="T217"/>
  <c r="T207"/>
  <c r="T196"/>
  <c r="T185"/>
  <c r="T175"/>
  <c r="T164"/>
  <c r="T153"/>
  <c r="T143"/>
  <c r="T132"/>
  <c r="T121"/>
  <c r="T272"/>
  <c r="T261"/>
  <c r="T251"/>
  <c r="T240"/>
  <c r="T229"/>
  <c r="T219"/>
  <c r="T208"/>
  <c r="T197"/>
  <c r="T187"/>
  <c r="T176"/>
  <c r="T165"/>
  <c r="T155"/>
  <c r="T144"/>
  <c r="T133"/>
  <c r="T123"/>
  <c r="T279"/>
  <c r="T273"/>
  <c r="T268"/>
  <c r="T263"/>
  <c r="T257"/>
  <c r="T252"/>
  <c r="T247"/>
  <c r="T241"/>
  <c r="T236"/>
  <c r="T231"/>
  <c r="T225"/>
  <c r="T220"/>
  <c r="T215"/>
  <c r="T209"/>
  <c r="T204"/>
  <c r="T199"/>
  <c r="T193"/>
  <c r="T188"/>
  <c r="T183"/>
  <c r="T177"/>
  <c r="T172"/>
  <c r="T167"/>
  <c r="T161"/>
  <c r="T156"/>
  <c r="T151"/>
  <c r="T145"/>
  <c r="T140"/>
  <c r="T135"/>
  <c r="T129"/>
  <c r="T124"/>
  <c r="T119"/>
  <c r="T280"/>
  <c r="T275"/>
  <c r="T269"/>
  <c r="T264"/>
  <c r="T259"/>
  <c r="T253"/>
  <c r="T248"/>
  <c r="T243"/>
  <c r="T237"/>
  <c r="T232"/>
  <c r="T227"/>
  <c r="T221"/>
  <c r="T216"/>
  <c r="T211"/>
  <c r="T205"/>
  <c r="T200"/>
  <c r="T195"/>
  <c r="T189"/>
  <c r="T184"/>
  <c r="T179"/>
  <c r="T173"/>
  <c r="T168"/>
  <c r="T163"/>
  <c r="T157"/>
  <c r="T152"/>
  <c r="T147"/>
  <c r="T141"/>
  <c r="T136"/>
  <c r="T131"/>
  <c r="T125"/>
  <c r="T120"/>
  <c r="T282"/>
  <c r="T278"/>
  <c r="T274"/>
  <c r="T270"/>
  <c r="T266"/>
  <c r="T262"/>
  <c r="T258"/>
  <c r="T254"/>
  <c r="T250"/>
  <c r="T246"/>
  <c r="T242"/>
  <c r="T238"/>
  <c r="T234"/>
  <c r="T230"/>
  <c r="T226"/>
  <c r="T222"/>
  <c r="T218"/>
  <c r="T214"/>
  <c r="T210"/>
  <c r="T206"/>
  <c r="T202"/>
  <c r="T198"/>
  <c r="T194"/>
  <c r="T190"/>
  <c r="T186"/>
  <c r="T182"/>
  <c r="T178"/>
  <c r="T174"/>
  <c r="T170"/>
  <c r="T166"/>
  <c r="T162"/>
  <c r="T158"/>
  <c r="T154"/>
  <c r="T150"/>
  <c r="T146"/>
  <c r="T142"/>
  <c r="T138"/>
  <c r="T134"/>
  <c r="T130"/>
  <c r="T126"/>
  <c r="T122"/>
  <c r="T118"/>
  <c r="AS7" i="1"/>
  <c r="AS9" s="1"/>
  <c r="AS10" s="1"/>
  <c r="AS13" s="1"/>
  <c r="AS5"/>
  <c r="AS4"/>
  <c r="AS3"/>
  <c r="D29"/>
  <c r="Z28"/>
  <c r="Y28"/>
  <c r="X28"/>
  <c r="W28"/>
  <c r="V28"/>
  <c r="U28"/>
  <c r="R28"/>
  <c r="P28"/>
  <c r="N28"/>
  <c r="J28"/>
  <c r="S28" s="1"/>
  <c r="Q28"/>
  <c r="O28"/>
  <c r="J28" i="4"/>
  <c r="S28" s="1"/>
  <c r="H28"/>
  <c r="Q28" s="1"/>
  <c r="F28"/>
  <c r="O28" s="1"/>
  <c r="L286"/>
  <c r="T286" s="1"/>
  <c r="L285"/>
  <c r="T285" s="1"/>
  <c r="L284"/>
  <c r="T284" s="1"/>
  <c r="L283"/>
  <c r="T283" s="1"/>
  <c r="H115"/>
  <c r="F115"/>
  <c r="H114"/>
  <c r="F114"/>
  <c r="H113"/>
  <c r="F113"/>
  <c r="H112"/>
  <c r="F112"/>
  <c r="H111"/>
  <c r="F111"/>
  <c r="H110"/>
  <c r="F110"/>
  <c r="H109"/>
  <c r="F109"/>
  <c r="H108"/>
  <c r="F108"/>
  <c r="H107"/>
  <c r="F107"/>
  <c r="H106"/>
  <c r="F106"/>
  <c r="H105"/>
  <c r="F105"/>
  <c r="H104"/>
  <c r="F104"/>
  <c r="H103"/>
  <c r="F103"/>
  <c r="H102"/>
  <c r="F102"/>
  <c r="H101"/>
  <c r="F101"/>
  <c r="H100"/>
  <c r="F100"/>
  <c r="H99"/>
  <c r="F99"/>
  <c r="H98"/>
  <c r="F98"/>
  <c r="H97"/>
  <c r="F97"/>
  <c r="H96"/>
  <c r="F96"/>
  <c r="H95"/>
  <c r="F95"/>
  <c r="H94"/>
  <c r="F94"/>
  <c r="H93"/>
  <c r="F93"/>
  <c r="H92"/>
  <c r="F92"/>
  <c r="H91"/>
  <c r="F91"/>
  <c r="H90"/>
  <c r="F90"/>
  <c r="H89"/>
  <c r="F89"/>
  <c r="H88"/>
  <c r="F88"/>
  <c r="H87"/>
  <c r="F87"/>
  <c r="H86"/>
  <c r="F86"/>
  <c r="H85"/>
  <c r="F85"/>
  <c r="H84"/>
  <c r="F84"/>
  <c r="H83"/>
  <c r="F83"/>
  <c r="H82"/>
  <c r="F82"/>
  <c r="H81"/>
  <c r="F81"/>
  <c r="H80"/>
  <c r="F80"/>
  <c r="H79"/>
  <c r="F79"/>
  <c r="H78"/>
  <c r="F78"/>
  <c r="H77"/>
  <c r="F77"/>
  <c r="H76"/>
  <c r="F76"/>
  <c r="H75"/>
  <c r="F75"/>
  <c r="H74"/>
  <c r="F74"/>
  <c r="H73"/>
  <c r="F73"/>
  <c r="H72"/>
  <c r="F72"/>
  <c r="H71"/>
  <c r="F71"/>
  <c r="H70"/>
  <c r="F70"/>
  <c r="H69"/>
  <c r="F69"/>
  <c r="H68"/>
  <c r="F68"/>
  <c r="H67"/>
  <c r="F67"/>
  <c r="H66"/>
  <c r="F66"/>
  <c r="H65"/>
  <c r="F65"/>
  <c r="H64"/>
  <c r="F64"/>
  <c r="H63"/>
  <c r="F63"/>
  <c r="H62"/>
  <c r="F62"/>
  <c r="H61"/>
  <c r="F61"/>
  <c r="H60"/>
  <c r="F60"/>
  <c r="H59"/>
  <c r="F59"/>
  <c r="H58"/>
  <c r="F58"/>
  <c r="H57"/>
  <c r="F57"/>
  <c r="H56"/>
  <c r="F56"/>
  <c r="H55"/>
  <c r="F55"/>
  <c r="H54"/>
  <c r="F54"/>
  <c r="H53"/>
  <c r="F53"/>
  <c r="H52"/>
  <c r="F52"/>
  <c r="H51"/>
  <c r="F51"/>
  <c r="H50"/>
  <c r="F50"/>
  <c r="H49"/>
  <c r="F49"/>
  <c r="H48"/>
  <c r="F48"/>
  <c r="H47"/>
  <c r="F47"/>
  <c r="H46"/>
  <c r="F46"/>
  <c r="H45"/>
  <c r="F45"/>
  <c r="H44"/>
  <c r="F44"/>
  <c r="H43"/>
  <c r="F43"/>
  <c r="H42"/>
  <c r="F42"/>
  <c r="H41"/>
  <c r="F41"/>
  <c r="H40"/>
  <c r="F40"/>
  <c r="H39"/>
  <c r="F39"/>
  <c r="H38"/>
  <c r="F38"/>
  <c r="H37"/>
  <c r="F37"/>
  <c r="H36"/>
  <c r="F36"/>
  <c r="H35"/>
  <c r="F35"/>
  <c r="H34"/>
  <c r="F34"/>
  <c r="H33"/>
  <c r="F33"/>
  <c r="H32"/>
  <c r="F32"/>
  <c r="H31"/>
  <c r="F31"/>
  <c r="A3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H30"/>
  <c r="F30"/>
  <c r="AN20"/>
  <c r="AM20"/>
  <c r="AL20"/>
  <c r="AK20"/>
  <c r="AN19"/>
  <c r="AI21" s="1"/>
  <c r="AM19"/>
  <c r="AH21" s="1"/>
  <c r="AL19"/>
  <c r="AG21" s="1"/>
  <c r="AK19"/>
  <c r="AF21" s="1"/>
  <c r="AH16"/>
  <c r="AG16"/>
  <c r="AF16"/>
  <c r="AI15"/>
  <c r="AI16" s="1"/>
  <c r="AI17" s="1"/>
  <c r="AN13"/>
  <c r="AM13"/>
  <c r="AL13"/>
  <c r="AK13"/>
  <c r="AN12"/>
  <c r="AM12"/>
  <c r="AL12"/>
  <c r="AK12"/>
  <c r="AI9"/>
  <c r="AH9"/>
  <c r="AG9"/>
  <c r="AF9"/>
  <c r="AN6"/>
  <c r="AM6"/>
  <c r="AL6"/>
  <c r="AK6"/>
  <c r="AN5"/>
  <c r="AM5"/>
  <c r="AL5"/>
  <c r="AK5"/>
  <c r="AF7" i="1"/>
  <c r="G35" i="2"/>
  <c r="H35" s="1"/>
  <c r="J35" s="1"/>
  <c r="G34"/>
  <c r="H34" s="1"/>
  <c r="I34" s="1"/>
  <c r="G33"/>
  <c r="H33" s="1"/>
  <c r="I33" s="1"/>
  <c r="G32"/>
  <c r="H32" s="1"/>
  <c r="J32" s="1"/>
  <c r="G31"/>
  <c r="H31" s="1"/>
  <c r="J31" s="1"/>
  <c r="G30"/>
  <c r="H30" s="1"/>
  <c r="I30" s="1"/>
  <c r="G29"/>
  <c r="H29" s="1"/>
  <c r="I29" s="1"/>
  <c r="G28"/>
  <c r="H28" s="1"/>
  <c r="J28" s="1"/>
  <c r="G27"/>
  <c r="H27" s="1"/>
  <c r="J27" s="1"/>
  <c r="G26"/>
  <c r="H26" s="1"/>
  <c r="I26" s="1"/>
  <c r="G25"/>
  <c r="H25" s="1"/>
  <c r="I25" s="1"/>
  <c r="G24"/>
  <c r="H24" s="1"/>
  <c r="J24" s="1"/>
  <c r="G23"/>
  <c r="H23" s="1"/>
  <c r="J23" s="1"/>
  <c r="G20"/>
  <c r="H20" s="1"/>
  <c r="J20" s="1"/>
  <c r="G73" i="4" l="1"/>
  <c r="G89"/>
  <c r="W245" i="8"/>
  <c r="AC245" s="1"/>
  <c r="W199"/>
  <c r="AC199" s="1"/>
  <c r="W215"/>
  <c r="AC215" s="1"/>
  <c r="W221"/>
  <c r="AC221" s="1"/>
  <c r="W268"/>
  <c r="AC268" s="1"/>
  <c r="W234"/>
  <c r="AC234" s="1"/>
  <c r="W251"/>
  <c r="AC251" s="1"/>
  <c r="W267"/>
  <c r="AC267" s="1"/>
  <c r="W165"/>
  <c r="AC165" s="1"/>
  <c r="W224"/>
  <c r="AC224" s="1"/>
  <c r="W242"/>
  <c r="AC242" s="1"/>
  <c r="W237"/>
  <c r="AC237" s="1"/>
  <c r="W282"/>
  <c r="AC282" s="1"/>
  <c r="J29" i="2"/>
  <c r="K29" s="1"/>
  <c r="J30"/>
  <c r="K30" s="1"/>
  <c r="J33"/>
  <c r="K33" s="1"/>
  <c r="J26"/>
  <c r="J25"/>
  <c r="K25" s="1"/>
  <c r="J21"/>
  <c r="K21" s="1"/>
  <c r="J34"/>
  <c r="K34" s="1"/>
  <c r="I22"/>
  <c r="K22"/>
  <c r="X117" i="8"/>
  <c r="X137"/>
  <c r="U149"/>
  <c r="AA149" s="1"/>
  <c r="O71" i="9"/>
  <c r="AI71" s="1"/>
  <c r="O44"/>
  <c r="AI44" s="1"/>
  <c r="O152"/>
  <c r="AI152" s="1"/>
  <c r="O186"/>
  <c r="AI186" s="1"/>
  <c r="O173"/>
  <c r="AI173" s="1"/>
  <c r="O214"/>
  <c r="X214" s="1"/>
  <c r="O260"/>
  <c r="O30"/>
  <c r="O59"/>
  <c r="X59" s="1"/>
  <c r="O124"/>
  <c r="AI124" s="1"/>
  <c r="O41"/>
  <c r="AI41" s="1"/>
  <c r="O70"/>
  <c r="AI70" s="1"/>
  <c r="O129"/>
  <c r="AI129" s="1"/>
  <c r="O181"/>
  <c r="AI181" s="1"/>
  <c r="O168"/>
  <c r="AI168" s="1"/>
  <c r="O170"/>
  <c r="AI170" s="1"/>
  <c r="O161"/>
  <c r="AI161" s="1"/>
  <c r="O236"/>
  <c r="X236" s="1"/>
  <c r="O208"/>
  <c r="O267"/>
  <c r="O279"/>
  <c r="AI279" s="1"/>
  <c r="O278"/>
  <c r="O140"/>
  <c r="AI140" s="1"/>
  <c r="O33"/>
  <c r="AI33" s="1"/>
  <c r="O171"/>
  <c r="AI171" s="1"/>
  <c r="X49"/>
  <c r="O167"/>
  <c r="AI167" s="1"/>
  <c r="O82"/>
  <c r="AI82" s="1"/>
  <c r="O221"/>
  <c r="AI221" s="1"/>
  <c r="O201"/>
  <c r="X201" s="1"/>
  <c r="O183"/>
  <c r="AI183" s="1"/>
  <c r="O253"/>
  <c r="O284"/>
  <c r="X284" s="1"/>
  <c r="O103"/>
  <c r="AI103" s="1"/>
  <c r="O36"/>
  <c r="AI36" s="1"/>
  <c r="O52"/>
  <c r="O114"/>
  <c r="AI114" s="1"/>
  <c r="O136"/>
  <c r="AI136" s="1"/>
  <c r="O147"/>
  <c r="AI147" s="1"/>
  <c r="O138"/>
  <c r="AI138" s="1"/>
  <c r="O246"/>
  <c r="X246" s="1"/>
  <c r="O211"/>
  <c r="AI211" s="1"/>
  <c r="O196"/>
  <c r="AI196" s="1"/>
  <c r="O234"/>
  <c r="O241"/>
  <c r="AI241" s="1"/>
  <c r="O258"/>
  <c r="Q54"/>
  <c r="AJ54" s="1"/>
  <c r="Q118"/>
  <c r="AJ118" s="1"/>
  <c r="Q141"/>
  <c r="AJ141" s="1"/>
  <c r="Q70"/>
  <c r="AJ70" s="1"/>
  <c r="Q86"/>
  <c r="Y86" s="1"/>
  <c r="Q102"/>
  <c r="Y102" s="1"/>
  <c r="Q124"/>
  <c r="AJ124" s="1"/>
  <c r="Q218"/>
  <c r="AJ218" s="1"/>
  <c r="Q187"/>
  <c r="AJ187" s="1"/>
  <c r="Q197"/>
  <c r="AJ197" s="1"/>
  <c r="Q219"/>
  <c r="AJ219" s="1"/>
  <c r="Q236"/>
  <c r="AJ236" s="1"/>
  <c r="Q270"/>
  <c r="AJ270" s="1"/>
  <c r="V251"/>
  <c r="AB251" s="1"/>
  <c r="P168"/>
  <c r="V168" s="1"/>
  <c r="AB168" s="1"/>
  <c r="Q162"/>
  <c r="AJ162" s="1"/>
  <c r="P135"/>
  <c r="V135" s="1"/>
  <c r="AB135" s="1"/>
  <c r="P94"/>
  <c r="P82"/>
  <c r="P68"/>
  <c r="P59"/>
  <c r="P124"/>
  <c r="V124" s="1"/>
  <c r="AB124" s="1"/>
  <c r="P123"/>
  <c r="V123" s="1"/>
  <c r="AB123" s="1"/>
  <c r="P142"/>
  <c r="P129"/>
  <c r="P198"/>
  <c r="V198" s="1"/>
  <c r="AB198" s="1"/>
  <c r="P170"/>
  <c r="V170" s="1"/>
  <c r="AB170" s="1"/>
  <c r="P206"/>
  <c r="V206" s="1"/>
  <c r="AB206" s="1"/>
  <c r="P270"/>
  <c r="P258"/>
  <c r="V258" s="1"/>
  <c r="AB258" s="1"/>
  <c r="P269"/>
  <c r="V269" s="1"/>
  <c r="AB269" s="1"/>
  <c r="Q123"/>
  <c r="AJ123" s="1"/>
  <c r="O109"/>
  <c r="AI109" s="1"/>
  <c r="O84"/>
  <c r="X84" s="1"/>
  <c r="Q46"/>
  <c r="AJ46" s="1"/>
  <c r="Q160"/>
  <c r="AJ160" s="1"/>
  <c r="Q125"/>
  <c r="AJ125" s="1"/>
  <c r="Q66"/>
  <c r="AJ66" s="1"/>
  <c r="Q98"/>
  <c r="AJ98" s="1"/>
  <c r="Q177"/>
  <c r="AJ177" s="1"/>
  <c r="Q181"/>
  <c r="AJ181" s="1"/>
  <c r="Q271"/>
  <c r="Y271" s="1"/>
  <c r="Q254"/>
  <c r="Y254" s="1"/>
  <c r="Q40"/>
  <c r="P51"/>
  <c r="P66"/>
  <c r="P127"/>
  <c r="V127" s="1"/>
  <c r="AB127" s="1"/>
  <c r="P107"/>
  <c r="P190"/>
  <c r="V190" s="1"/>
  <c r="AB190" s="1"/>
  <c r="P232"/>
  <c r="V232" s="1"/>
  <c r="AB232" s="1"/>
  <c r="P156"/>
  <c r="V156" s="1"/>
  <c r="AB156" s="1"/>
  <c r="P238"/>
  <c r="V238" s="1"/>
  <c r="AB238" s="1"/>
  <c r="P253"/>
  <c r="V253" s="1"/>
  <c r="AB253" s="1"/>
  <c r="O133"/>
  <c r="AI133" s="1"/>
  <c r="O55"/>
  <c r="AI55" s="1"/>
  <c r="O87"/>
  <c r="O121"/>
  <c r="AI121" s="1"/>
  <c r="O240"/>
  <c r="X240" s="1"/>
  <c r="O40"/>
  <c r="AI40" s="1"/>
  <c r="O48"/>
  <c r="AI48" s="1"/>
  <c r="O66"/>
  <c r="AI66" s="1"/>
  <c r="O98"/>
  <c r="AI98" s="1"/>
  <c r="O150"/>
  <c r="AI150" s="1"/>
  <c r="O192"/>
  <c r="AI192" s="1"/>
  <c r="O172"/>
  <c r="AI172" s="1"/>
  <c r="O131"/>
  <c r="AI131" s="1"/>
  <c r="O163"/>
  <c r="AI163" s="1"/>
  <c r="O122"/>
  <c r="AI122" s="1"/>
  <c r="O164"/>
  <c r="AI164" s="1"/>
  <c r="O231"/>
  <c r="X231" s="1"/>
  <c r="O157"/>
  <c r="AI157" s="1"/>
  <c r="O190"/>
  <c r="AI190" s="1"/>
  <c r="O228"/>
  <c r="O199"/>
  <c r="AI199" s="1"/>
  <c r="O206"/>
  <c r="X206" s="1"/>
  <c r="O222"/>
  <c r="AI222" s="1"/>
  <c r="O251"/>
  <c r="O233"/>
  <c r="AI233" s="1"/>
  <c r="O271"/>
  <c r="AI271" s="1"/>
  <c r="O276"/>
  <c r="O274"/>
  <c r="O85"/>
  <c r="AI85" s="1"/>
  <c r="O57"/>
  <c r="AI57" s="1"/>
  <c r="O31"/>
  <c r="AI31" s="1"/>
  <c r="X36"/>
  <c r="X173"/>
  <c r="X183"/>
  <c r="Q57"/>
  <c r="AJ57" s="1"/>
  <c r="Q143"/>
  <c r="AJ143" s="1"/>
  <c r="Q222"/>
  <c r="AJ222" s="1"/>
  <c r="Q180"/>
  <c r="AJ180" s="1"/>
  <c r="Q78"/>
  <c r="Y78" s="1"/>
  <c r="Q94"/>
  <c r="Q110"/>
  <c r="AJ110" s="1"/>
  <c r="Q154"/>
  <c r="AJ154" s="1"/>
  <c r="Q155"/>
  <c r="AJ155" s="1"/>
  <c r="Q224"/>
  <c r="AJ224" s="1"/>
  <c r="Q203"/>
  <c r="AJ203" s="1"/>
  <c r="Q277"/>
  <c r="AJ277" s="1"/>
  <c r="Q265"/>
  <c r="Q252"/>
  <c r="O156"/>
  <c r="AI156" s="1"/>
  <c r="Q31"/>
  <c r="AJ31" s="1"/>
  <c r="Q49"/>
  <c r="AJ49" s="1"/>
  <c r="P43"/>
  <c r="P64"/>
  <c r="P52"/>
  <c r="P114"/>
  <c r="P100"/>
  <c r="P91"/>
  <c r="P140"/>
  <c r="V140" s="1"/>
  <c r="AB140" s="1"/>
  <c r="P248"/>
  <c r="V248" s="1"/>
  <c r="AB248" s="1"/>
  <c r="P201"/>
  <c r="P159"/>
  <c r="V159" s="1"/>
  <c r="AB159" s="1"/>
  <c r="P236"/>
  <c r="V236" s="1"/>
  <c r="AB236" s="1"/>
  <c r="P180"/>
  <c r="P222"/>
  <c r="V222" s="1"/>
  <c r="AB222" s="1"/>
  <c r="P231"/>
  <c r="V231" s="1"/>
  <c r="AB231" s="1"/>
  <c r="P268"/>
  <c r="V268" s="1"/>
  <c r="AB268" s="1"/>
  <c r="P267"/>
  <c r="V267" s="1"/>
  <c r="AB267" s="1"/>
  <c r="Q184"/>
  <c r="AJ184" s="1"/>
  <c r="Q82"/>
  <c r="AJ82" s="1"/>
  <c r="Q114"/>
  <c r="Y114" s="1"/>
  <c r="Q171"/>
  <c r="AJ171" s="1"/>
  <c r="Q211"/>
  <c r="AJ211" s="1"/>
  <c r="Q268"/>
  <c r="Y268" s="1"/>
  <c r="P102"/>
  <c r="P78"/>
  <c r="P221"/>
  <c r="V221" s="1"/>
  <c r="AB221" s="1"/>
  <c r="P126"/>
  <c r="P182"/>
  <c r="V182" s="1"/>
  <c r="AB182" s="1"/>
  <c r="P196"/>
  <c r="V196" s="1"/>
  <c r="AB196" s="1"/>
  <c r="P239"/>
  <c r="P275"/>
  <c r="V275" s="1"/>
  <c r="AB275" s="1"/>
  <c r="Q47"/>
  <c r="AJ47" s="1"/>
  <c r="O75"/>
  <c r="AI75" s="1"/>
  <c r="O107"/>
  <c r="AI107" s="1"/>
  <c r="O178"/>
  <c r="AI178" s="1"/>
  <c r="O37"/>
  <c r="AI37" s="1"/>
  <c r="O45"/>
  <c r="AI45" s="1"/>
  <c r="O56"/>
  <c r="AI56" s="1"/>
  <c r="O86"/>
  <c r="AI86" s="1"/>
  <c r="O117"/>
  <c r="AI117" s="1"/>
  <c r="O159"/>
  <c r="AI159" s="1"/>
  <c r="O144"/>
  <c r="AI144" s="1"/>
  <c r="O119"/>
  <c r="AI119" s="1"/>
  <c r="O151"/>
  <c r="AI151" s="1"/>
  <c r="O189"/>
  <c r="AI189" s="1"/>
  <c r="O142"/>
  <c r="AI142" s="1"/>
  <c r="O209"/>
  <c r="AI209" s="1"/>
  <c r="O249"/>
  <c r="X249" s="1"/>
  <c r="O177"/>
  <c r="AI177" s="1"/>
  <c r="O215"/>
  <c r="O187"/>
  <c r="AI187" s="1"/>
  <c r="O200"/>
  <c r="AI200" s="1"/>
  <c r="O216"/>
  <c r="AI216" s="1"/>
  <c r="O238"/>
  <c r="O261"/>
  <c r="AI261" s="1"/>
  <c r="O245"/>
  <c r="X245" s="1"/>
  <c r="O264"/>
  <c r="O262"/>
  <c r="O285"/>
  <c r="X285" s="1"/>
  <c r="O92"/>
  <c r="X92" s="1"/>
  <c r="O58"/>
  <c r="AI58" s="1"/>
  <c r="X33"/>
  <c r="Q147"/>
  <c r="AJ147" s="1"/>
  <c r="Q164"/>
  <c r="AJ164" s="1"/>
  <c r="Q157"/>
  <c r="AJ157" s="1"/>
  <c r="Q74"/>
  <c r="Q90"/>
  <c r="AJ90" s="1"/>
  <c r="Q106"/>
  <c r="AJ106" s="1"/>
  <c r="Q140"/>
  <c r="AJ140" s="1"/>
  <c r="Q253"/>
  <c r="Q208"/>
  <c r="AJ208" s="1"/>
  <c r="Q251"/>
  <c r="Y251" s="1"/>
  <c r="AG251" s="1"/>
  <c r="Q228"/>
  <c r="AJ228" s="1"/>
  <c r="Q243"/>
  <c r="Q283"/>
  <c r="Y283" s="1"/>
  <c r="P31"/>
  <c r="P49"/>
  <c r="P40"/>
  <c r="P38"/>
  <c r="P98"/>
  <c r="P84"/>
  <c r="P75"/>
  <c r="P187"/>
  <c r="V187" s="1"/>
  <c r="AB187" s="1"/>
  <c r="P151"/>
  <c r="V151" s="1"/>
  <c r="AB151" s="1"/>
  <c r="P164"/>
  <c r="V164" s="1"/>
  <c r="AB164" s="1"/>
  <c r="P145"/>
  <c r="P215"/>
  <c r="V215" s="1"/>
  <c r="AB215" s="1"/>
  <c r="P186"/>
  <c r="V186" s="1"/>
  <c r="AB186" s="1"/>
  <c r="P214"/>
  <c r="V214" s="1"/>
  <c r="AB214" s="1"/>
  <c r="P264"/>
  <c r="V264" s="1"/>
  <c r="AB264" s="1"/>
  <c r="P286"/>
  <c r="Y49"/>
  <c r="AG49" s="1"/>
  <c r="Q122"/>
  <c r="AJ122" s="1"/>
  <c r="Q35"/>
  <c r="AJ35" s="1"/>
  <c r="Q59"/>
  <c r="AJ59" s="1"/>
  <c r="Q34"/>
  <c r="AJ34" s="1"/>
  <c r="Q138"/>
  <c r="AJ138" s="1"/>
  <c r="Q131"/>
  <c r="AJ131" s="1"/>
  <c r="Q178"/>
  <c r="AJ178" s="1"/>
  <c r="Q142"/>
  <c r="AJ142" s="1"/>
  <c r="Q121"/>
  <c r="AJ121" s="1"/>
  <c r="Q150"/>
  <c r="AJ150" s="1"/>
  <c r="Q231"/>
  <c r="AJ231" s="1"/>
  <c r="Q73"/>
  <c r="Y73" s="1"/>
  <c r="Q81"/>
  <c r="Q89"/>
  <c r="Y89" s="1"/>
  <c r="Q93"/>
  <c r="AJ93" s="1"/>
  <c r="Q101"/>
  <c r="AJ101" s="1"/>
  <c r="Q109"/>
  <c r="Q120"/>
  <c r="AJ120" s="1"/>
  <c r="Q152"/>
  <c r="AJ152" s="1"/>
  <c r="Q210"/>
  <c r="AJ210" s="1"/>
  <c r="Q151"/>
  <c r="AJ151" s="1"/>
  <c r="Q182"/>
  <c r="AJ182" s="1"/>
  <c r="Q220"/>
  <c r="AJ220" s="1"/>
  <c r="Q193"/>
  <c r="AJ193" s="1"/>
  <c r="Q201"/>
  <c r="AJ201" s="1"/>
  <c r="Q217"/>
  <c r="AJ217" s="1"/>
  <c r="Q261"/>
  <c r="Y261" s="1"/>
  <c r="Q234"/>
  <c r="AJ234" s="1"/>
  <c r="Q257"/>
  <c r="Q266"/>
  <c r="Y266" s="1"/>
  <c r="Q286"/>
  <c r="AJ286" s="1"/>
  <c r="Q280"/>
  <c r="AJ280" s="1"/>
  <c r="Q30"/>
  <c r="AJ30" s="1"/>
  <c r="Q146"/>
  <c r="AJ146" s="1"/>
  <c r="P48"/>
  <c r="Q139"/>
  <c r="AJ139" s="1"/>
  <c r="Q36"/>
  <c r="Y36" s="1"/>
  <c r="AG36" s="1"/>
  <c r="P119"/>
  <c r="V119" s="1"/>
  <c r="AB119" s="1"/>
  <c r="P57"/>
  <c r="P93"/>
  <c r="P50"/>
  <c r="P81"/>
  <c r="P113"/>
  <c r="P62"/>
  <c r="P96"/>
  <c r="P55"/>
  <c r="P87"/>
  <c r="P120"/>
  <c r="V120" s="1"/>
  <c r="AB120" s="1"/>
  <c r="P132"/>
  <c r="V132" s="1"/>
  <c r="AB132" s="1"/>
  <c r="P278"/>
  <c r="V278" s="1"/>
  <c r="AB278" s="1"/>
  <c r="P173"/>
  <c r="P138"/>
  <c r="V138" s="1"/>
  <c r="AB138" s="1"/>
  <c r="P183"/>
  <c r="V183" s="1"/>
  <c r="AB183" s="1"/>
  <c r="P125"/>
  <c r="V125" s="1"/>
  <c r="AB125" s="1"/>
  <c r="P157"/>
  <c r="P284"/>
  <c r="P228"/>
  <c r="V228" s="1"/>
  <c r="AB228" s="1"/>
  <c r="P166"/>
  <c r="V166" s="1"/>
  <c r="AB166" s="1"/>
  <c r="P256"/>
  <c r="P204"/>
  <c r="V204" s="1"/>
  <c r="AB204" s="1"/>
  <c r="P220"/>
  <c r="V220" s="1"/>
  <c r="AB220" s="1"/>
  <c r="P254"/>
  <c r="V254" s="1"/>
  <c r="AB254" s="1"/>
  <c r="P244"/>
  <c r="P237"/>
  <c r="V237" s="1"/>
  <c r="AB237" s="1"/>
  <c r="P282"/>
  <c r="V282" s="1"/>
  <c r="AB282" s="1"/>
  <c r="P249"/>
  <c r="V249" s="1"/>
  <c r="AB249" s="1"/>
  <c r="P263"/>
  <c r="V263" s="1"/>
  <c r="AB263" s="1"/>
  <c r="Y160"/>
  <c r="Q119"/>
  <c r="AJ119" s="1"/>
  <c r="Q43"/>
  <c r="Y43" s="1"/>
  <c r="Q214"/>
  <c r="AJ214" s="1"/>
  <c r="Q42"/>
  <c r="AJ42" s="1"/>
  <c r="Q61"/>
  <c r="AJ61" s="1"/>
  <c r="Q169"/>
  <c r="AJ169" s="1"/>
  <c r="Q58"/>
  <c r="AJ58" s="1"/>
  <c r="Q158"/>
  <c r="AJ158" s="1"/>
  <c r="Q156"/>
  <c r="AJ156" s="1"/>
  <c r="Q194"/>
  <c r="AJ194" s="1"/>
  <c r="Q126"/>
  <c r="AJ126" s="1"/>
  <c r="Q174"/>
  <c r="AJ174" s="1"/>
  <c r="Q241"/>
  <c r="AJ241" s="1"/>
  <c r="Q129"/>
  <c r="AJ129" s="1"/>
  <c r="Q145"/>
  <c r="AJ145" s="1"/>
  <c r="Q165"/>
  <c r="AJ165" s="1"/>
  <c r="Q188"/>
  <c r="AJ188" s="1"/>
  <c r="Q67"/>
  <c r="Y67" s="1"/>
  <c r="Q71"/>
  <c r="Y71" s="1"/>
  <c r="Q75"/>
  <c r="AJ75" s="1"/>
  <c r="Q79"/>
  <c r="Y79" s="1"/>
  <c r="Q83"/>
  <c r="Y83" s="1"/>
  <c r="Q87"/>
  <c r="Y87" s="1"/>
  <c r="Q91"/>
  <c r="AJ91" s="1"/>
  <c r="Q95"/>
  <c r="AJ95" s="1"/>
  <c r="Q99"/>
  <c r="Y99" s="1"/>
  <c r="Q103"/>
  <c r="Y103" s="1"/>
  <c r="Q107"/>
  <c r="AJ107" s="1"/>
  <c r="Q111"/>
  <c r="AJ111" s="1"/>
  <c r="Q115"/>
  <c r="Y115" s="1"/>
  <c r="Q128"/>
  <c r="AJ128" s="1"/>
  <c r="Q144"/>
  <c r="AJ144" s="1"/>
  <c r="Q161"/>
  <c r="AJ161" s="1"/>
  <c r="Q190"/>
  <c r="AJ190" s="1"/>
  <c r="Q226"/>
  <c r="AJ226" s="1"/>
  <c r="Q199"/>
  <c r="AJ199" s="1"/>
  <c r="Q159"/>
  <c r="AJ159" s="1"/>
  <c r="Q175"/>
  <c r="AJ175" s="1"/>
  <c r="Q192"/>
  <c r="AJ192" s="1"/>
  <c r="Q212"/>
  <c r="AJ212" s="1"/>
  <c r="Q229"/>
  <c r="AJ229" s="1"/>
  <c r="Q185"/>
  <c r="AJ185" s="1"/>
  <c r="Q227"/>
  <c r="AJ227" s="1"/>
  <c r="Q267"/>
  <c r="AJ267" s="1"/>
  <c r="Q205"/>
  <c r="AJ205" s="1"/>
  <c r="Q213"/>
  <c r="AJ213" s="1"/>
  <c r="Q221"/>
  <c r="AJ221" s="1"/>
  <c r="Q235"/>
  <c r="AJ235" s="1"/>
  <c r="Q246"/>
  <c r="Y246" s="1"/>
  <c r="Q279"/>
  <c r="AJ279" s="1"/>
  <c r="Q238"/>
  <c r="AJ238" s="1"/>
  <c r="Q247"/>
  <c r="AJ247" s="1"/>
  <c r="Q273"/>
  <c r="Y273" s="1"/>
  <c r="Q258"/>
  <c r="Y258" s="1"/>
  <c r="Q274"/>
  <c r="Y274" s="1"/>
  <c r="Q284"/>
  <c r="AJ284" s="1"/>
  <c r="Q256"/>
  <c r="Y256" s="1"/>
  <c r="Q272"/>
  <c r="Y272" s="1"/>
  <c r="Y162"/>
  <c r="V129"/>
  <c r="AB129" s="1"/>
  <c r="V145"/>
  <c r="AB145" s="1"/>
  <c r="Q32"/>
  <c r="AJ32" s="1"/>
  <c r="Q63"/>
  <c r="AJ63" s="1"/>
  <c r="P179"/>
  <c r="P33"/>
  <c r="P56"/>
  <c r="P109"/>
  <c r="P37"/>
  <c r="P189"/>
  <c r="V189" s="1"/>
  <c r="AB189" s="1"/>
  <c r="Q44"/>
  <c r="AJ44" s="1"/>
  <c r="Q55"/>
  <c r="P32"/>
  <c r="Q41"/>
  <c r="AJ41" s="1"/>
  <c r="P69"/>
  <c r="P85"/>
  <c r="P128"/>
  <c r="V128" s="1"/>
  <c r="AB128" s="1"/>
  <c r="P42"/>
  <c r="P53"/>
  <c r="P73"/>
  <c r="P89"/>
  <c r="P105"/>
  <c r="P116"/>
  <c r="V116" s="1"/>
  <c r="AB116" s="1"/>
  <c r="P54"/>
  <c r="P72"/>
  <c r="P88"/>
  <c r="P104"/>
  <c r="P143"/>
  <c r="V143" s="1"/>
  <c r="AB143" s="1"/>
  <c r="P63"/>
  <c r="P79"/>
  <c r="P95"/>
  <c r="P111"/>
  <c r="P136"/>
  <c r="V136" s="1"/>
  <c r="AB136" s="1"/>
  <c r="P193"/>
  <c r="V193" s="1"/>
  <c r="AB193" s="1"/>
  <c r="P148"/>
  <c r="V148" s="1"/>
  <c r="AB148" s="1"/>
  <c r="P213"/>
  <c r="V213" s="1"/>
  <c r="AB213" s="1"/>
  <c r="P131"/>
  <c r="V131" s="1"/>
  <c r="AB131" s="1"/>
  <c r="P158"/>
  <c r="V158" s="1"/>
  <c r="AB158" s="1"/>
  <c r="P285"/>
  <c r="V285" s="1"/>
  <c r="AB285" s="1"/>
  <c r="P130"/>
  <c r="V130" s="1"/>
  <c r="AB130" s="1"/>
  <c r="P146"/>
  <c r="V146" s="1"/>
  <c r="AB146" s="1"/>
  <c r="P169"/>
  <c r="V169" s="1"/>
  <c r="AB169" s="1"/>
  <c r="P209"/>
  <c r="V209" s="1"/>
  <c r="AB209" s="1"/>
  <c r="P117"/>
  <c r="V117" s="1"/>
  <c r="AB117" s="1"/>
  <c r="P133"/>
  <c r="V133" s="1"/>
  <c r="AB133" s="1"/>
  <c r="P149"/>
  <c r="V149" s="1"/>
  <c r="AB149" s="1"/>
  <c r="P165"/>
  <c r="V165" s="1"/>
  <c r="AB165" s="1"/>
  <c r="P185"/>
  <c r="V185" s="1"/>
  <c r="AB185" s="1"/>
  <c r="P203"/>
  <c r="V203" s="1"/>
  <c r="AB203" s="1"/>
  <c r="P219"/>
  <c r="V219" s="1"/>
  <c r="AB219" s="1"/>
  <c r="P243"/>
  <c r="V243" s="1"/>
  <c r="AB243" s="1"/>
  <c r="P160"/>
  <c r="V160" s="1"/>
  <c r="AB160" s="1"/>
  <c r="P174"/>
  <c r="V174" s="1"/>
  <c r="AB174" s="1"/>
  <c r="P191"/>
  <c r="V191" s="1"/>
  <c r="AB191" s="1"/>
  <c r="P184"/>
  <c r="V184" s="1"/>
  <c r="AB184" s="1"/>
  <c r="P200"/>
  <c r="V200" s="1"/>
  <c r="AB200" s="1"/>
  <c r="P208"/>
  <c r="V208" s="1"/>
  <c r="AB208" s="1"/>
  <c r="P216"/>
  <c r="V216" s="1"/>
  <c r="AB216" s="1"/>
  <c r="P224"/>
  <c r="V224" s="1"/>
  <c r="AB224" s="1"/>
  <c r="P242"/>
  <c r="V242" s="1"/>
  <c r="AB242" s="1"/>
  <c r="P197"/>
  <c r="P280"/>
  <c r="V280" s="1"/>
  <c r="AB280" s="1"/>
  <c r="P233"/>
  <c r="V233" s="1"/>
  <c r="AB233" s="1"/>
  <c r="P241"/>
  <c r="V241" s="1"/>
  <c r="AB241" s="1"/>
  <c r="P266"/>
  <c r="V266" s="1"/>
  <c r="AB266" s="1"/>
  <c r="P246"/>
  <c r="V246" s="1"/>
  <c r="AB246" s="1"/>
  <c r="P276"/>
  <c r="V276" s="1"/>
  <c r="AB276" s="1"/>
  <c r="P257"/>
  <c r="V257" s="1"/>
  <c r="AB257" s="1"/>
  <c r="P273"/>
  <c r="V273" s="1"/>
  <c r="AB273" s="1"/>
  <c r="P255"/>
  <c r="V255" s="1"/>
  <c r="AB255" s="1"/>
  <c r="P271"/>
  <c r="V271" s="1"/>
  <c r="AB271" s="1"/>
  <c r="Q248"/>
  <c r="Y248" s="1"/>
  <c r="Q51"/>
  <c r="AJ51" s="1"/>
  <c r="Q50"/>
  <c r="AJ50" s="1"/>
  <c r="Q53"/>
  <c r="AJ53" s="1"/>
  <c r="Q196"/>
  <c r="AJ196" s="1"/>
  <c r="Q135"/>
  <c r="AJ135" s="1"/>
  <c r="Q259"/>
  <c r="Y259" s="1"/>
  <c r="Q206"/>
  <c r="AJ206" s="1"/>
  <c r="Q137"/>
  <c r="AJ137" s="1"/>
  <c r="Q176"/>
  <c r="AJ176" s="1"/>
  <c r="Q69"/>
  <c r="Y69" s="1"/>
  <c r="Q77"/>
  <c r="Y77" s="1"/>
  <c r="Q85"/>
  <c r="AJ85" s="1"/>
  <c r="Q97"/>
  <c r="AJ97" s="1"/>
  <c r="Q105"/>
  <c r="Y105" s="1"/>
  <c r="Q113"/>
  <c r="Y113" s="1"/>
  <c r="Q136"/>
  <c r="AJ136" s="1"/>
  <c r="Q172"/>
  <c r="AJ172" s="1"/>
  <c r="Q245"/>
  <c r="AJ245" s="1"/>
  <c r="Q167"/>
  <c r="AJ167" s="1"/>
  <c r="Q204"/>
  <c r="AJ204" s="1"/>
  <c r="Q269"/>
  <c r="Y269" s="1"/>
  <c r="Q244"/>
  <c r="Y244" s="1"/>
  <c r="Q209"/>
  <c r="AJ209" s="1"/>
  <c r="Q225"/>
  <c r="AJ225" s="1"/>
  <c r="Q263"/>
  <c r="Y263" s="1"/>
  <c r="Q242"/>
  <c r="AJ242" s="1"/>
  <c r="Q250"/>
  <c r="Y250" s="1"/>
  <c r="Q282"/>
  <c r="Y282" s="1"/>
  <c r="Q264"/>
  <c r="AJ264" s="1"/>
  <c r="V180"/>
  <c r="AB180" s="1"/>
  <c r="V270"/>
  <c r="AB270" s="1"/>
  <c r="V256"/>
  <c r="AB256" s="1"/>
  <c r="V286"/>
  <c r="AB286" s="1"/>
  <c r="P39"/>
  <c r="P30"/>
  <c r="P101"/>
  <c r="P45"/>
  <c r="Q48"/>
  <c r="Y48" s="1"/>
  <c r="Q37"/>
  <c r="P77"/>
  <c r="P34"/>
  <c r="P61"/>
  <c r="P97"/>
  <c r="P154"/>
  <c r="P80"/>
  <c r="P112"/>
  <c r="P71"/>
  <c r="P103"/>
  <c r="P172"/>
  <c r="V172" s="1"/>
  <c r="AB172" s="1"/>
  <c r="P177"/>
  <c r="V177" s="1"/>
  <c r="AB177" s="1"/>
  <c r="P147"/>
  <c r="V147" s="1"/>
  <c r="AB147" s="1"/>
  <c r="P122"/>
  <c r="P155"/>
  <c r="V155" s="1"/>
  <c r="AB155" s="1"/>
  <c r="P225"/>
  <c r="V225" s="1"/>
  <c r="AB225" s="1"/>
  <c r="P141"/>
  <c r="V141" s="1"/>
  <c r="AB141" s="1"/>
  <c r="P176"/>
  <c r="P211"/>
  <c r="V211" s="1"/>
  <c r="AB211" s="1"/>
  <c r="P152"/>
  <c r="V152" s="1"/>
  <c r="AB152" s="1"/>
  <c r="P181"/>
  <c r="V181" s="1"/>
  <c r="AB181" s="1"/>
  <c r="P192"/>
  <c r="P212"/>
  <c r="V212" s="1"/>
  <c r="AB212" s="1"/>
  <c r="P234"/>
  <c r="V234" s="1"/>
  <c r="AB234" s="1"/>
  <c r="P229"/>
  <c r="V229" s="1"/>
  <c r="AB229" s="1"/>
  <c r="P250"/>
  <c r="P260"/>
  <c r="V260" s="1"/>
  <c r="AB260" s="1"/>
  <c r="P265"/>
  <c r="V265" s="1"/>
  <c r="AB265" s="1"/>
  <c r="P281"/>
  <c r="V281" s="1"/>
  <c r="AB281" s="1"/>
  <c r="P279"/>
  <c r="V279" s="1"/>
  <c r="AB279" s="1"/>
  <c r="Q39"/>
  <c r="Y39" s="1"/>
  <c r="Z200"/>
  <c r="Z175"/>
  <c r="Z241"/>
  <c r="Q153"/>
  <c r="AJ153" s="1"/>
  <c r="Q130"/>
  <c r="AJ130" s="1"/>
  <c r="Q60"/>
  <c r="AJ60" s="1"/>
  <c r="Q52"/>
  <c r="AJ52" s="1"/>
  <c r="Q38"/>
  <c r="AJ38" s="1"/>
  <c r="Q65"/>
  <c r="Q183"/>
  <c r="AJ183" s="1"/>
  <c r="Q62"/>
  <c r="AJ62" s="1"/>
  <c r="Q127"/>
  <c r="AJ127" s="1"/>
  <c r="Q168"/>
  <c r="AJ168" s="1"/>
  <c r="Q195"/>
  <c r="AJ195" s="1"/>
  <c r="Q134"/>
  <c r="Q186"/>
  <c r="AJ186" s="1"/>
  <c r="Q117"/>
  <c r="AJ117" s="1"/>
  <c r="Q133"/>
  <c r="AJ133" s="1"/>
  <c r="Q149"/>
  <c r="AJ149" s="1"/>
  <c r="Q170"/>
  <c r="AJ170" s="1"/>
  <c r="Q191"/>
  <c r="AJ191" s="1"/>
  <c r="Q68"/>
  <c r="AJ68" s="1"/>
  <c r="Q72"/>
  <c r="Y72" s="1"/>
  <c r="Q76"/>
  <c r="AJ76" s="1"/>
  <c r="Q80"/>
  <c r="Q84"/>
  <c r="AJ84" s="1"/>
  <c r="Q88"/>
  <c r="Y88" s="1"/>
  <c r="Q92"/>
  <c r="Y92" s="1"/>
  <c r="Q96"/>
  <c r="Q100"/>
  <c r="AJ100" s="1"/>
  <c r="Q104"/>
  <c r="Y104" s="1"/>
  <c r="Q108"/>
  <c r="AJ108" s="1"/>
  <c r="Q112"/>
  <c r="Q116"/>
  <c r="AJ116" s="1"/>
  <c r="Q132"/>
  <c r="AJ132" s="1"/>
  <c r="Q148"/>
  <c r="AJ148" s="1"/>
  <c r="Q166"/>
  <c r="AJ166" s="1"/>
  <c r="Q202"/>
  <c r="AJ202" s="1"/>
  <c r="Q233"/>
  <c r="AJ233" s="1"/>
  <c r="Q275"/>
  <c r="Y275" s="1"/>
  <c r="Q163"/>
  <c r="AJ163" s="1"/>
  <c r="Q179"/>
  <c r="AJ179" s="1"/>
  <c r="Q200"/>
  <c r="AJ200" s="1"/>
  <c r="Q216"/>
  <c r="AJ216" s="1"/>
  <c r="Q237"/>
  <c r="AJ237" s="1"/>
  <c r="Q189"/>
  <c r="AJ189" s="1"/>
  <c r="Q230"/>
  <c r="AJ230" s="1"/>
  <c r="Q198"/>
  <c r="AJ198" s="1"/>
  <c r="Q207"/>
  <c r="AJ207" s="1"/>
  <c r="Q215"/>
  <c r="AJ215" s="1"/>
  <c r="Q223"/>
  <c r="AJ223" s="1"/>
  <c r="Q239"/>
  <c r="AJ239" s="1"/>
  <c r="Q255"/>
  <c r="Q232"/>
  <c r="AJ232" s="1"/>
  <c r="Q240"/>
  <c r="AJ240" s="1"/>
  <c r="Q249"/>
  <c r="AJ249" s="1"/>
  <c r="Q281"/>
  <c r="Q262"/>
  <c r="Y262" s="1"/>
  <c r="Q278"/>
  <c r="AJ278" s="1"/>
  <c r="Q285"/>
  <c r="AJ285" s="1"/>
  <c r="Q260"/>
  <c r="Q276"/>
  <c r="Y276" s="1"/>
  <c r="V126"/>
  <c r="AB126" s="1"/>
  <c r="V142"/>
  <c r="AB142" s="1"/>
  <c r="V201"/>
  <c r="AB201" s="1"/>
  <c r="V239"/>
  <c r="AB239" s="1"/>
  <c r="Q33"/>
  <c r="AJ33" s="1"/>
  <c r="Q64"/>
  <c r="AJ64" s="1"/>
  <c r="P195"/>
  <c r="V195" s="1"/>
  <c r="AB195" s="1"/>
  <c r="P44"/>
  <c r="P65"/>
  <c r="P110"/>
  <c r="P41"/>
  <c r="P35"/>
  <c r="P47"/>
  <c r="Q56"/>
  <c r="AJ56" s="1"/>
  <c r="P36"/>
  <c r="Q45"/>
  <c r="AJ45" s="1"/>
  <c r="P70"/>
  <c r="P86"/>
  <c r="Q173"/>
  <c r="AJ173" s="1"/>
  <c r="P46"/>
  <c r="P60"/>
  <c r="P74"/>
  <c r="P90"/>
  <c r="P106"/>
  <c r="P144"/>
  <c r="V144" s="1"/>
  <c r="AB144" s="1"/>
  <c r="P58"/>
  <c r="P76"/>
  <c r="P92"/>
  <c r="P108"/>
  <c r="P194"/>
  <c r="V194" s="1"/>
  <c r="AB194" s="1"/>
  <c r="P67"/>
  <c r="P83"/>
  <c r="P99"/>
  <c r="P115"/>
  <c r="P161"/>
  <c r="V161" s="1"/>
  <c r="AB161" s="1"/>
  <c r="P205"/>
  <c r="V205" s="1"/>
  <c r="AB205" s="1"/>
  <c r="P167"/>
  <c r="P240"/>
  <c r="V240" s="1"/>
  <c r="AB240" s="1"/>
  <c r="P139"/>
  <c r="V139" s="1"/>
  <c r="AB139" s="1"/>
  <c r="P163"/>
  <c r="V163" s="1"/>
  <c r="AB163" s="1"/>
  <c r="P118"/>
  <c r="V118" s="1"/>
  <c r="AB118" s="1"/>
  <c r="P134"/>
  <c r="V134" s="1"/>
  <c r="AB134" s="1"/>
  <c r="P153"/>
  <c r="V153" s="1"/>
  <c r="AB153" s="1"/>
  <c r="P175"/>
  <c r="V175" s="1"/>
  <c r="AB175" s="1"/>
  <c r="P217"/>
  <c r="V217" s="1"/>
  <c r="AB217" s="1"/>
  <c r="P121"/>
  <c r="P137"/>
  <c r="V137" s="1"/>
  <c r="AB137" s="1"/>
  <c r="P150"/>
  <c r="V150" s="1"/>
  <c r="AB150" s="1"/>
  <c r="P171"/>
  <c r="V171" s="1"/>
  <c r="AB171" s="1"/>
  <c r="P272"/>
  <c r="V272" s="1"/>
  <c r="AB272" s="1"/>
  <c r="P207"/>
  <c r="V207" s="1"/>
  <c r="AB207" s="1"/>
  <c r="P223"/>
  <c r="V223" s="1"/>
  <c r="AB223" s="1"/>
  <c r="P262"/>
  <c r="P162"/>
  <c r="V162" s="1"/>
  <c r="AB162" s="1"/>
  <c r="P178"/>
  <c r="V178" s="1"/>
  <c r="AB178" s="1"/>
  <c r="P199"/>
  <c r="V199" s="1"/>
  <c r="AB199" s="1"/>
  <c r="P188"/>
  <c r="V188" s="1"/>
  <c r="AB188" s="1"/>
  <c r="P202"/>
  <c r="V202" s="1"/>
  <c r="AB202" s="1"/>
  <c r="P210"/>
  <c r="V210" s="1"/>
  <c r="AB210" s="1"/>
  <c r="P218"/>
  <c r="V218" s="1"/>
  <c r="AB218" s="1"/>
  <c r="P226"/>
  <c r="V226" s="1"/>
  <c r="AB226" s="1"/>
  <c r="P247"/>
  <c r="V247" s="1"/>
  <c r="AB247" s="1"/>
  <c r="P230"/>
  <c r="V230" s="1"/>
  <c r="AB230" s="1"/>
  <c r="P227"/>
  <c r="V227" s="1"/>
  <c r="AB227" s="1"/>
  <c r="P235"/>
  <c r="V235" s="1"/>
  <c r="AB235" s="1"/>
  <c r="P245"/>
  <c r="V245" s="1"/>
  <c r="AB245" s="1"/>
  <c r="P274"/>
  <c r="V274" s="1"/>
  <c r="AB274" s="1"/>
  <c r="P252"/>
  <c r="V252" s="1"/>
  <c r="AB252" s="1"/>
  <c r="P283"/>
  <c r="V283" s="1"/>
  <c r="AB283" s="1"/>
  <c r="P261"/>
  <c r="V261" s="1"/>
  <c r="AB261" s="1"/>
  <c r="P277"/>
  <c r="V277" s="1"/>
  <c r="AB277" s="1"/>
  <c r="P259"/>
  <c r="V259" s="1"/>
  <c r="AB259" s="1"/>
  <c r="S91"/>
  <c r="AK91" s="1"/>
  <c r="S66"/>
  <c r="AK66" s="1"/>
  <c r="Y126"/>
  <c r="Y157"/>
  <c r="Y158"/>
  <c r="Y184"/>
  <c r="Y221"/>
  <c r="Y224"/>
  <c r="S97"/>
  <c r="AK97" s="1"/>
  <c r="S39"/>
  <c r="AK39" s="1"/>
  <c r="S65"/>
  <c r="Z65" s="1"/>
  <c r="S186"/>
  <c r="AK186" s="1"/>
  <c r="S185"/>
  <c r="AK185" s="1"/>
  <c r="S178"/>
  <c r="AK178" s="1"/>
  <c r="S168"/>
  <c r="AK168" s="1"/>
  <c r="S169"/>
  <c r="AK169" s="1"/>
  <c r="S263"/>
  <c r="AK263" s="1"/>
  <c r="S208"/>
  <c r="AK208" s="1"/>
  <c r="S271"/>
  <c r="AK271" s="1"/>
  <c r="S267"/>
  <c r="AK267" s="1"/>
  <c r="S274"/>
  <c r="Z274" s="1"/>
  <c r="Y143"/>
  <c r="S55"/>
  <c r="Z55" s="1"/>
  <c r="Y163"/>
  <c r="Y130"/>
  <c r="Y145"/>
  <c r="Y170"/>
  <c r="Y187"/>
  <c r="Y227"/>
  <c r="Y218"/>
  <c r="Y226"/>
  <c r="Y237"/>
  <c r="S113"/>
  <c r="S43"/>
  <c r="Z43" s="1"/>
  <c r="S80"/>
  <c r="AK80" s="1"/>
  <c r="S149"/>
  <c r="Z149" s="1"/>
  <c r="S123"/>
  <c r="S118"/>
  <c r="AK118" s="1"/>
  <c r="S192"/>
  <c r="AK192" s="1"/>
  <c r="S189"/>
  <c r="AK189" s="1"/>
  <c r="S195"/>
  <c r="AK195" s="1"/>
  <c r="S216"/>
  <c r="AK216" s="1"/>
  <c r="S257"/>
  <c r="S260"/>
  <c r="Z260" s="1"/>
  <c r="V179"/>
  <c r="AB179" s="1"/>
  <c r="V262"/>
  <c r="AB262" s="1"/>
  <c r="V167"/>
  <c r="AB167" s="1"/>
  <c r="V197"/>
  <c r="AB197" s="1"/>
  <c r="AI30"/>
  <c r="X30"/>
  <c r="AK117"/>
  <c r="Z117"/>
  <c r="AK54"/>
  <c r="Z54"/>
  <c r="Z103"/>
  <c r="AK103"/>
  <c r="X209"/>
  <c r="X215"/>
  <c r="AI215"/>
  <c r="X229"/>
  <c r="AI229"/>
  <c r="AI208"/>
  <c r="X208"/>
  <c r="AI224"/>
  <c r="X224"/>
  <c r="X267"/>
  <c r="AI267"/>
  <c r="AI235"/>
  <c r="X235"/>
  <c r="AI264"/>
  <c r="X264"/>
  <c r="AI262"/>
  <c r="X262"/>
  <c r="Z66"/>
  <c r="Y85"/>
  <c r="Y97"/>
  <c r="AJ257"/>
  <c r="Y257"/>
  <c r="Z97"/>
  <c r="Z47"/>
  <c r="AK47"/>
  <c r="Z96"/>
  <c r="AK96"/>
  <c r="AK124"/>
  <c r="Z124"/>
  <c r="Z139"/>
  <c r="AK139"/>
  <c r="Z134"/>
  <c r="AK134"/>
  <c r="Z257"/>
  <c r="AK257"/>
  <c r="AK258"/>
  <c r="Z258"/>
  <c r="AK284"/>
  <c r="Z284"/>
  <c r="R281"/>
  <c r="R277"/>
  <c r="W277" s="1"/>
  <c r="AC277" s="1"/>
  <c r="R273"/>
  <c r="W273" s="1"/>
  <c r="AC273" s="1"/>
  <c r="R269"/>
  <c r="W269" s="1"/>
  <c r="AC269" s="1"/>
  <c r="R265"/>
  <c r="R261"/>
  <c r="W261" s="1"/>
  <c r="AC261" s="1"/>
  <c r="R257"/>
  <c r="W257" s="1"/>
  <c r="AC257" s="1"/>
  <c r="R253"/>
  <c r="W253" s="1"/>
  <c r="AC253" s="1"/>
  <c r="R249"/>
  <c r="R279"/>
  <c r="W279" s="1"/>
  <c r="AC279" s="1"/>
  <c r="R275"/>
  <c r="W275" s="1"/>
  <c r="AC275" s="1"/>
  <c r="R271"/>
  <c r="W271" s="1"/>
  <c r="AC271" s="1"/>
  <c r="R267"/>
  <c r="R263"/>
  <c r="W263" s="1"/>
  <c r="AC263" s="1"/>
  <c r="R259"/>
  <c r="W259" s="1"/>
  <c r="AC259" s="1"/>
  <c r="R255"/>
  <c r="W255" s="1"/>
  <c r="AC255" s="1"/>
  <c r="R251"/>
  <c r="R284"/>
  <c r="W284" s="1"/>
  <c r="AC284" s="1"/>
  <c r="R278"/>
  <c r="W278" s="1"/>
  <c r="AC278" s="1"/>
  <c r="R270"/>
  <c r="R262"/>
  <c r="R254"/>
  <c r="R248"/>
  <c r="W248" s="1"/>
  <c r="AC248" s="1"/>
  <c r="R244"/>
  <c r="W244" s="1"/>
  <c r="AC244" s="1"/>
  <c r="R283"/>
  <c r="R276"/>
  <c r="W276" s="1"/>
  <c r="AC276" s="1"/>
  <c r="R268"/>
  <c r="W268" s="1"/>
  <c r="AC268" s="1"/>
  <c r="R260"/>
  <c r="W260" s="1"/>
  <c r="AC260" s="1"/>
  <c r="R252"/>
  <c r="R247"/>
  <c r="R243"/>
  <c r="W243" s="1"/>
  <c r="AC243" s="1"/>
  <c r="R242"/>
  <c r="W242" s="1"/>
  <c r="AC242" s="1"/>
  <c r="R240"/>
  <c r="R238"/>
  <c r="W238" s="1"/>
  <c r="AC238" s="1"/>
  <c r="R236"/>
  <c r="W236" s="1"/>
  <c r="AC236" s="1"/>
  <c r="R234"/>
  <c r="W234" s="1"/>
  <c r="AC234" s="1"/>
  <c r="R232"/>
  <c r="R230"/>
  <c r="W230" s="1"/>
  <c r="AC230" s="1"/>
  <c r="R228"/>
  <c r="W228" s="1"/>
  <c r="AC228" s="1"/>
  <c r="R274"/>
  <c r="W274" s="1"/>
  <c r="AC274" s="1"/>
  <c r="R258"/>
  <c r="R246"/>
  <c r="W246" s="1"/>
  <c r="AC246" s="1"/>
  <c r="R231"/>
  <c r="W231" s="1"/>
  <c r="AC231" s="1"/>
  <c r="R199"/>
  <c r="W199" s="1"/>
  <c r="AC199" s="1"/>
  <c r="R195"/>
  <c r="R280"/>
  <c r="R264"/>
  <c r="W264" s="1"/>
  <c r="AC264" s="1"/>
  <c r="R239"/>
  <c r="W239" s="1"/>
  <c r="AC239" s="1"/>
  <c r="R235"/>
  <c r="R225"/>
  <c r="W225" s="1"/>
  <c r="AC225" s="1"/>
  <c r="R223"/>
  <c r="W223" s="1"/>
  <c r="AC223" s="1"/>
  <c r="R221"/>
  <c r="W221" s="1"/>
  <c r="AC221" s="1"/>
  <c r="R219"/>
  <c r="R217"/>
  <c r="W217" s="1"/>
  <c r="AC217" s="1"/>
  <c r="R215"/>
  <c r="W215" s="1"/>
  <c r="AC215" s="1"/>
  <c r="R213"/>
  <c r="W213" s="1"/>
  <c r="AC213" s="1"/>
  <c r="R211"/>
  <c r="R209"/>
  <c r="R207"/>
  <c r="W207" s="1"/>
  <c r="AC207" s="1"/>
  <c r="R205"/>
  <c r="W205" s="1"/>
  <c r="AC205" s="1"/>
  <c r="R203"/>
  <c r="R201"/>
  <c r="R198"/>
  <c r="W198" s="1"/>
  <c r="AC198" s="1"/>
  <c r="R194"/>
  <c r="W194" s="1"/>
  <c r="AC194" s="1"/>
  <c r="R190"/>
  <c r="R186"/>
  <c r="W186" s="1"/>
  <c r="AC186" s="1"/>
  <c r="R182"/>
  <c r="W182" s="1"/>
  <c r="AC182" s="1"/>
  <c r="R286"/>
  <c r="W286" s="1"/>
  <c r="AC286" s="1"/>
  <c r="R285"/>
  <c r="R282"/>
  <c r="W282" s="1"/>
  <c r="AC282" s="1"/>
  <c r="R250"/>
  <c r="W250" s="1"/>
  <c r="AC250" s="1"/>
  <c r="R193"/>
  <c r="W193" s="1"/>
  <c r="AC193" s="1"/>
  <c r="R188"/>
  <c r="R183"/>
  <c r="R176"/>
  <c r="W176" s="1"/>
  <c r="AC176" s="1"/>
  <c r="R172"/>
  <c r="W172" s="1"/>
  <c r="AC172" s="1"/>
  <c r="R168"/>
  <c r="R164"/>
  <c r="W164" s="1"/>
  <c r="AC164" s="1"/>
  <c r="R158"/>
  <c r="W158" s="1"/>
  <c r="AC158" s="1"/>
  <c r="R154"/>
  <c r="W154" s="1"/>
  <c r="AC154" s="1"/>
  <c r="R150"/>
  <c r="W150" s="1"/>
  <c r="AC150" s="1"/>
  <c r="R256"/>
  <c r="R237"/>
  <c r="W237" s="1"/>
  <c r="AC237" s="1"/>
  <c r="R229"/>
  <c r="W229" s="1"/>
  <c r="AC229" s="1"/>
  <c r="R224"/>
  <c r="R220"/>
  <c r="W220" s="1"/>
  <c r="AC220" s="1"/>
  <c r="R216"/>
  <c r="W216" s="1"/>
  <c r="AC216" s="1"/>
  <c r="R212"/>
  <c r="W212" s="1"/>
  <c r="AC212" s="1"/>
  <c r="R208"/>
  <c r="R204"/>
  <c r="W204" s="1"/>
  <c r="AC204" s="1"/>
  <c r="R200"/>
  <c r="W200" s="1"/>
  <c r="AC200" s="1"/>
  <c r="R192"/>
  <c r="W192" s="1"/>
  <c r="AC192" s="1"/>
  <c r="R187"/>
  <c r="R184"/>
  <c r="W184" s="1"/>
  <c r="AC184" s="1"/>
  <c r="R178"/>
  <c r="W178" s="1"/>
  <c r="AC178" s="1"/>
  <c r="R173"/>
  <c r="W173" s="1"/>
  <c r="AC173" s="1"/>
  <c r="R167"/>
  <c r="R162"/>
  <c r="W162" s="1"/>
  <c r="AC162" s="1"/>
  <c r="R156"/>
  <c r="W156" s="1"/>
  <c r="AC156" s="1"/>
  <c r="R147"/>
  <c r="W147" s="1"/>
  <c r="AC147" s="1"/>
  <c r="R143"/>
  <c r="W143" s="1"/>
  <c r="AC143" s="1"/>
  <c r="R139"/>
  <c r="W139" s="1"/>
  <c r="AC139" s="1"/>
  <c r="R135"/>
  <c r="W135" s="1"/>
  <c r="AC135" s="1"/>
  <c r="R131"/>
  <c r="W131" s="1"/>
  <c r="AC131" s="1"/>
  <c r="R127"/>
  <c r="W127" s="1"/>
  <c r="AC127" s="1"/>
  <c r="R123"/>
  <c r="W123" s="1"/>
  <c r="AC123" s="1"/>
  <c r="R119"/>
  <c r="W119" s="1"/>
  <c r="AC119" s="1"/>
  <c r="R272"/>
  <c r="W272" s="1"/>
  <c r="AC272" s="1"/>
  <c r="R245"/>
  <c r="R233"/>
  <c r="W233" s="1"/>
  <c r="AC233" s="1"/>
  <c r="R226"/>
  <c r="W226" s="1"/>
  <c r="AC226" s="1"/>
  <c r="R218"/>
  <c r="W218" s="1"/>
  <c r="AC218" s="1"/>
  <c r="R210"/>
  <c r="R202"/>
  <c r="W202" s="1"/>
  <c r="AC202" s="1"/>
  <c r="R185"/>
  <c r="W185" s="1"/>
  <c r="AC185" s="1"/>
  <c r="R177"/>
  <c r="W177" s="1"/>
  <c r="AC177" s="1"/>
  <c r="R171"/>
  <c r="R166"/>
  <c r="W166" s="1"/>
  <c r="AC166" s="1"/>
  <c r="R161"/>
  <c r="W161" s="1"/>
  <c r="AC161" s="1"/>
  <c r="R159"/>
  <c r="W159" s="1"/>
  <c r="AC159" s="1"/>
  <c r="R152"/>
  <c r="W152" s="1"/>
  <c r="AC152" s="1"/>
  <c r="R148"/>
  <c r="W148" s="1"/>
  <c r="AC148" s="1"/>
  <c r="R144"/>
  <c r="W144" s="1"/>
  <c r="AC144" s="1"/>
  <c r="R140"/>
  <c r="W140" s="1"/>
  <c r="AC140" s="1"/>
  <c r="R136"/>
  <c r="W136" s="1"/>
  <c r="AC136" s="1"/>
  <c r="R132"/>
  <c r="W132" s="1"/>
  <c r="AC132" s="1"/>
  <c r="R128"/>
  <c r="W128" s="1"/>
  <c r="AC128" s="1"/>
  <c r="R124"/>
  <c r="W124" s="1"/>
  <c r="AC124" s="1"/>
  <c r="R120"/>
  <c r="W120" s="1"/>
  <c r="AC120" s="1"/>
  <c r="R116"/>
  <c r="W116" s="1"/>
  <c r="AC116" s="1"/>
  <c r="R115"/>
  <c r="W115" s="1"/>
  <c r="AC115" s="1"/>
  <c r="R114"/>
  <c r="W114" s="1"/>
  <c r="AC114" s="1"/>
  <c r="R113"/>
  <c r="W113" s="1"/>
  <c r="AC113" s="1"/>
  <c r="R112"/>
  <c r="W112" s="1"/>
  <c r="AC112" s="1"/>
  <c r="R111"/>
  <c r="W111" s="1"/>
  <c r="AC111" s="1"/>
  <c r="R110"/>
  <c r="W110" s="1"/>
  <c r="AC110" s="1"/>
  <c r="R109"/>
  <c r="W109" s="1"/>
  <c r="AC109" s="1"/>
  <c r="R108"/>
  <c r="W108" s="1"/>
  <c r="AC108" s="1"/>
  <c r="R107"/>
  <c r="W107" s="1"/>
  <c r="AC107" s="1"/>
  <c r="R106"/>
  <c r="W106" s="1"/>
  <c r="AC106" s="1"/>
  <c r="R105"/>
  <c r="W105" s="1"/>
  <c r="AC105" s="1"/>
  <c r="R104"/>
  <c r="W104" s="1"/>
  <c r="AC104" s="1"/>
  <c r="R103"/>
  <c r="W103" s="1"/>
  <c r="AC103" s="1"/>
  <c r="R102"/>
  <c r="W102" s="1"/>
  <c r="AC102" s="1"/>
  <c r="R101"/>
  <c r="W101" s="1"/>
  <c r="AC101" s="1"/>
  <c r="R100"/>
  <c r="W100" s="1"/>
  <c r="AC100" s="1"/>
  <c r="R99"/>
  <c r="W99" s="1"/>
  <c r="AC99" s="1"/>
  <c r="R98"/>
  <c r="W98" s="1"/>
  <c r="AC98" s="1"/>
  <c r="R97"/>
  <c r="W97" s="1"/>
  <c r="AC97" s="1"/>
  <c r="R96"/>
  <c r="W96" s="1"/>
  <c r="AC96" s="1"/>
  <c r="R95"/>
  <c r="W95" s="1"/>
  <c r="AC95" s="1"/>
  <c r="R94"/>
  <c r="W94" s="1"/>
  <c r="AC94" s="1"/>
  <c r="R93"/>
  <c r="W93" s="1"/>
  <c r="AC93" s="1"/>
  <c r="R92"/>
  <c r="W92" s="1"/>
  <c r="AC92" s="1"/>
  <c r="R91"/>
  <c r="W91" s="1"/>
  <c r="AC91" s="1"/>
  <c r="R90"/>
  <c r="W90" s="1"/>
  <c r="AC90" s="1"/>
  <c r="R89"/>
  <c r="W89" s="1"/>
  <c r="AC89" s="1"/>
  <c r="R88"/>
  <c r="W88" s="1"/>
  <c r="AC88" s="1"/>
  <c r="R87"/>
  <c r="W87" s="1"/>
  <c r="AC87" s="1"/>
  <c r="R86"/>
  <c r="W86" s="1"/>
  <c r="AC86" s="1"/>
  <c r="R85"/>
  <c r="W85" s="1"/>
  <c r="AC85" s="1"/>
  <c r="R84"/>
  <c r="W84" s="1"/>
  <c r="AC84" s="1"/>
  <c r="R83"/>
  <c r="W83" s="1"/>
  <c r="AC83" s="1"/>
  <c r="R82"/>
  <c r="W82" s="1"/>
  <c r="AC82" s="1"/>
  <c r="R81"/>
  <c r="W81" s="1"/>
  <c r="AC81" s="1"/>
  <c r="R80"/>
  <c r="W80" s="1"/>
  <c r="AC80" s="1"/>
  <c r="R79"/>
  <c r="W79" s="1"/>
  <c r="AC79" s="1"/>
  <c r="R78"/>
  <c r="W78" s="1"/>
  <c r="AC78" s="1"/>
  <c r="R77"/>
  <c r="W77" s="1"/>
  <c r="AC77" s="1"/>
  <c r="R76"/>
  <c r="W76" s="1"/>
  <c r="AC76" s="1"/>
  <c r="R75"/>
  <c r="W75" s="1"/>
  <c r="AC75" s="1"/>
  <c r="R74"/>
  <c r="W74" s="1"/>
  <c r="AC74" s="1"/>
  <c r="R73"/>
  <c r="W73" s="1"/>
  <c r="AC73" s="1"/>
  <c r="R72"/>
  <c r="W72" s="1"/>
  <c r="AC72" s="1"/>
  <c r="R71"/>
  <c r="W71" s="1"/>
  <c r="AC71" s="1"/>
  <c r="R70"/>
  <c r="W70" s="1"/>
  <c r="AC70" s="1"/>
  <c r="R69"/>
  <c r="W69" s="1"/>
  <c r="AC69" s="1"/>
  <c r="R68"/>
  <c r="W68" s="1"/>
  <c r="AC68" s="1"/>
  <c r="R67"/>
  <c r="W67" s="1"/>
  <c r="AC67" s="1"/>
  <c r="R66"/>
  <c r="W66" s="1"/>
  <c r="AC66" s="1"/>
  <c r="R65"/>
  <c r="W65" s="1"/>
  <c r="AC65" s="1"/>
  <c r="R64"/>
  <c r="W64" s="1"/>
  <c r="AC64" s="1"/>
  <c r="R63"/>
  <c r="W63" s="1"/>
  <c r="AC63" s="1"/>
  <c r="R62"/>
  <c r="W62" s="1"/>
  <c r="AC62" s="1"/>
  <c r="R61"/>
  <c r="W61" s="1"/>
  <c r="AC61" s="1"/>
  <c r="R60"/>
  <c r="W60" s="1"/>
  <c r="AC60" s="1"/>
  <c r="R59"/>
  <c r="W59" s="1"/>
  <c r="AC59" s="1"/>
  <c r="R58"/>
  <c r="W58" s="1"/>
  <c r="AC58" s="1"/>
  <c r="R57"/>
  <c r="W57" s="1"/>
  <c r="AC57" s="1"/>
  <c r="R56"/>
  <c r="W56" s="1"/>
  <c r="AC56" s="1"/>
  <c r="R55"/>
  <c r="W55" s="1"/>
  <c r="AC55" s="1"/>
  <c r="R54"/>
  <c r="W54" s="1"/>
  <c r="AC54" s="1"/>
  <c r="R53"/>
  <c r="W53" s="1"/>
  <c r="AC53" s="1"/>
  <c r="R52"/>
  <c r="W52" s="1"/>
  <c r="AC52" s="1"/>
  <c r="R266"/>
  <c r="W266" s="1"/>
  <c r="AC266" s="1"/>
  <c r="R191"/>
  <c r="W191" s="1"/>
  <c r="AC191" s="1"/>
  <c r="R180"/>
  <c r="R175"/>
  <c r="W175" s="1"/>
  <c r="AC175" s="1"/>
  <c r="R165"/>
  <c r="W165" s="1"/>
  <c r="AC165" s="1"/>
  <c r="R155"/>
  <c r="W155" s="1"/>
  <c r="AC155" s="1"/>
  <c r="R145"/>
  <c r="W145" s="1"/>
  <c r="AC145" s="1"/>
  <c r="R137"/>
  <c r="W137" s="1"/>
  <c r="AC137" s="1"/>
  <c r="R129"/>
  <c r="W129" s="1"/>
  <c r="AC129" s="1"/>
  <c r="R121"/>
  <c r="W121" s="1"/>
  <c r="AC121" s="1"/>
  <c r="R214"/>
  <c r="R196"/>
  <c r="R189"/>
  <c r="W189" s="1"/>
  <c r="AC189" s="1"/>
  <c r="R179"/>
  <c r="W179" s="1"/>
  <c r="AC179" s="1"/>
  <c r="R169"/>
  <c r="R160"/>
  <c r="W160" s="1"/>
  <c r="AC160" s="1"/>
  <c r="R153"/>
  <c r="W153" s="1"/>
  <c r="AC153" s="1"/>
  <c r="R146"/>
  <c r="W146" s="1"/>
  <c r="AC146" s="1"/>
  <c r="R138"/>
  <c r="W138" s="1"/>
  <c r="AC138" s="1"/>
  <c r="R130"/>
  <c r="W130" s="1"/>
  <c r="AC130" s="1"/>
  <c r="R241"/>
  <c r="W241" s="1"/>
  <c r="AC241" s="1"/>
  <c r="R222"/>
  <c r="W222" s="1"/>
  <c r="AC222" s="1"/>
  <c r="R174"/>
  <c r="R163"/>
  <c r="W163" s="1"/>
  <c r="AC163" s="1"/>
  <c r="R142"/>
  <c r="W142" s="1"/>
  <c r="AC142" s="1"/>
  <c r="R126"/>
  <c r="W126" s="1"/>
  <c r="AC126" s="1"/>
  <c r="R157"/>
  <c r="W157" s="1"/>
  <c r="AC157" s="1"/>
  <c r="R149"/>
  <c r="W149" s="1"/>
  <c r="AC149" s="1"/>
  <c r="R133"/>
  <c r="W133" s="1"/>
  <c r="AC133" s="1"/>
  <c r="R122"/>
  <c r="W122" s="1"/>
  <c r="AC122" s="1"/>
  <c r="R118"/>
  <c r="W118" s="1"/>
  <c r="AC118" s="1"/>
  <c r="R51"/>
  <c r="W51" s="1"/>
  <c r="AC51" s="1"/>
  <c r="R50"/>
  <c r="W50" s="1"/>
  <c r="AC50" s="1"/>
  <c r="R49"/>
  <c r="W49" s="1"/>
  <c r="AC49" s="1"/>
  <c r="R48"/>
  <c r="W48" s="1"/>
  <c r="AC48" s="1"/>
  <c r="R47"/>
  <c r="W47" s="1"/>
  <c r="AC47" s="1"/>
  <c r="R46"/>
  <c r="W46" s="1"/>
  <c r="AC46" s="1"/>
  <c r="R45"/>
  <c r="W45" s="1"/>
  <c r="AC45" s="1"/>
  <c r="R44"/>
  <c r="W44" s="1"/>
  <c r="AC44" s="1"/>
  <c r="R43"/>
  <c r="W43" s="1"/>
  <c r="AC43" s="1"/>
  <c r="R42"/>
  <c r="W42" s="1"/>
  <c r="AC42" s="1"/>
  <c r="R41"/>
  <c r="W41" s="1"/>
  <c r="AC41" s="1"/>
  <c r="R40"/>
  <c r="W40" s="1"/>
  <c r="AC40" s="1"/>
  <c r="R39"/>
  <c r="W39" s="1"/>
  <c r="AC39" s="1"/>
  <c r="R38"/>
  <c r="W38" s="1"/>
  <c r="AC38" s="1"/>
  <c r="R37"/>
  <c r="W37" s="1"/>
  <c r="AC37" s="1"/>
  <c r="R36"/>
  <c r="W36" s="1"/>
  <c r="AC36" s="1"/>
  <c r="R35"/>
  <c r="W35" s="1"/>
  <c r="AC35" s="1"/>
  <c r="R34"/>
  <c r="W34" s="1"/>
  <c r="AC34" s="1"/>
  <c r="R181"/>
  <c r="W181" s="1"/>
  <c r="AC181" s="1"/>
  <c r="R151"/>
  <c r="W151" s="1"/>
  <c r="AC151" s="1"/>
  <c r="R134"/>
  <c r="W134" s="1"/>
  <c r="AC134" s="1"/>
  <c r="R33"/>
  <c r="W33" s="1"/>
  <c r="AC33" s="1"/>
  <c r="R32"/>
  <c r="W32" s="1"/>
  <c r="AC32" s="1"/>
  <c r="R31"/>
  <c r="W31" s="1"/>
  <c r="AC31" s="1"/>
  <c r="R30"/>
  <c r="W30" s="1"/>
  <c r="AC30" s="1"/>
  <c r="R227"/>
  <c r="W227" s="1"/>
  <c r="AC227" s="1"/>
  <c r="R197"/>
  <c r="W197" s="1"/>
  <c r="AC197" s="1"/>
  <c r="R170"/>
  <c r="R141"/>
  <c r="W141" s="1"/>
  <c r="AC141" s="1"/>
  <c r="R206"/>
  <c r="W206" s="1"/>
  <c r="AC206" s="1"/>
  <c r="R125"/>
  <c r="W125" s="1"/>
  <c r="AC125" s="1"/>
  <c r="R117"/>
  <c r="W117" s="1"/>
  <c r="AC117" s="1"/>
  <c r="AI52"/>
  <c r="X52"/>
  <c r="X221"/>
  <c r="AI201"/>
  <c r="AI246"/>
  <c r="X211"/>
  <c r="AI228"/>
  <c r="X228"/>
  <c r="AI214"/>
  <c r="X234"/>
  <c r="AI234"/>
  <c r="X253"/>
  <c r="AI253"/>
  <c r="X241"/>
  <c r="AI260"/>
  <c r="X260"/>
  <c r="AI276"/>
  <c r="X276"/>
  <c r="AI274"/>
  <c r="X274"/>
  <c r="AJ72"/>
  <c r="AJ80"/>
  <c r="Y80"/>
  <c r="AJ96"/>
  <c r="Y96"/>
  <c r="AJ112"/>
  <c r="Y112"/>
  <c r="AJ255"/>
  <c r="Y255"/>
  <c r="AJ281"/>
  <c r="Y281"/>
  <c r="AJ71"/>
  <c r="AJ87"/>
  <c r="AJ103"/>
  <c r="Y267"/>
  <c r="AJ274"/>
  <c r="Y284"/>
  <c r="W211"/>
  <c r="AC211" s="1"/>
  <c r="W190"/>
  <c r="AC190" s="1"/>
  <c r="W265"/>
  <c r="AC265" s="1"/>
  <c r="W281"/>
  <c r="AC281" s="1"/>
  <c r="W210"/>
  <c r="AC210" s="1"/>
  <c r="X107"/>
  <c r="X187"/>
  <c r="X135"/>
  <c r="Y182"/>
  <c r="Y225"/>
  <c r="Z169"/>
  <c r="S110"/>
  <c r="S94"/>
  <c r="S70"/>
  <c r="Z168"/>
  <c r="Z224"/>
  <c r="W232"/>
  <c r="AC232" s="1"/>
  <c r="W254"/>
  <c r="AC254" s="1"/>
  <c r="W252"/>
  <c r="AC252" s="1"/>
  <c r="S242"/>
  <c r="AK242" s="1"/>
  <c r="S106"/>
  <c r="S99"/>
  <c r="X82"/>
  <c r="S67"/>
  <c r="S31"/>
  <c r="S188"/>
  <c r="AK188" s="1"/>
  <c r="X70"/>
  <c r="X44"/>
  <c r="X186"/>
  <c r="X138"/>
  <c r="X164"/>
  <c r="V192"/>
  <c r="AB192" s="1"/>
  <c r="Y148"/>
  <c r="S60"/>
  <c r="S93"/>
  <c r="S144"/>
  <c r="S38"/>
  <c r="S46"/>
  <c r="S61"/>
  <c r="S92"/>
  <c r="S155"/>
  <c r="S227"/>
  <c r="AK227" s="1"/>
  <c r="S176"/>
  <c r="AK176" s="1"/>
  <c r="S135"/>
  <c r="S172"/>
  <c r="AK172" s="1"/>
  <c r="S130"/>
  <c r="S163"/>
  <c r="AK163" s="1"/>
  <c r="S219"/>
  <c r="AK219" s="1"/>
  <c r="S184"/>
  <c r="AK184" s="1"/>
  <c r="S221"/>
  <c r="AK221" s="1"/>
  <c r="S191"/>
  <c r="AK191" s="1"/>
  <c r="S196"/>
  <c r="AK196" s="1"/>
  <c r="S214"/>
  <c r="AK214" s="1"/>
  <c r="S232"/>
  <c r="AK232" s="1"/>
  <c r="S249"/>
  <c r="S239"/>
  <c r="AK239" s="1"/>
  <c r="S272"/>
  <c r="S270"/>
  <c r="Y178"/>
  <c r="S164"/>
  <c r="AK164" s="1"/>
  <c r="S111"/>
  <c r="S95"/>
  <c r="S78"/>
  <c r="O67"/>
  <c r="O83"/>
  <c r="O99"/>
  <c r="O115"/>
  <c r="O148"/>
  <c r="AI148" s="1"/>
  <c r="O213"/>
  <c r="O35"/>
  <c r="O39"/>
  <c r="O43"/>
  <c r="O47"/>
  <c r="O51"/>
  <c r="O64"/>
  <c r="O78"/>
  <c r="O94"/>
  <c r="O110"/>
  <c r="O141"/>
  <c r="AI141" s="1"/>
  <c r="O145"/>
  <c r="AI145" s="1"/>
  <c r="O176"/>
  <c r="O128"/>
  <c r="AI128" s="1"/>
  <c r="O162"/>
  <c r="AI162" s="1"/>
  <c r="O205"/>
  <c r="O127"/>
  <c r="AI127" s="1"/>
  <c r="O143"/>
  <c r="AI143" s="1"/>
  <c r="O160"/>
  <c r="AI160" s="1"/>
  <c r="O179"/>
  <c r="AI179" s="1"/>
  <c r="O118"/>
  <c r="AI118" s="1"/>
  <c r="O134"/>
  <c r="AI134" s="1"/>
  <c r="O155"/>
  <c r="AI155" s="1"/>
  <c r="O188"/>
  <c r="AI188" s="1"/>
  <c r="O225"/>
  <c r="O197"/>
  <c r="AI197" s="1"/>
  <c r="O153"/>
  <c r="AI153" s="1"/>
  <c r="O169"/>
  <c r="AI169" s="1"/>
  <c r="O185"/>
  <c r="AI185" s="1"/>
  <c r="O207"/>
  <c r="O223"/>
  <c r="O275"/>
  <c r="O195"/>
  <c r="AI195" s="1"/>
  <c r="O273"/>
  <c r="O204"/>
  <c r="O212"/>
  <c r="O220"/>
  <c r="O227"/>
  <c r="O247"/>
  <c r="O248"/>
  <c r="O277"/>
  <c r="O239"/>
  <c r="O263"/>
  <c r="O256"/>
  <c r="O272"/>
  <c r="O254"/>
  <c r="O270"/>
  <c r="O283"/>
  <c r="Z164"/>
  <c r="W169"/>
  <c r="AC169" s="1"/>
  <c r="W171"/>
  <c r="AC171" s="1"/>
  <c r="Z184"/>
  <c r="W167"/>
  <c r="AC167" s="1"/>
  <c r="Z171"/>
  <c r="Z188"/>
  <c r="Z214"/>
  <c r="W214"/>
  <c r="AC214" s="1"/>
  <c r="Z233"/>
  <c r="W235"/>
  <c r="AC235" s="1"/>
  <c r="W267"/>
  <c r="AC267" s="1"/>
  <c r="Z234"/>
  <c r="W280"/>
  <c r="AC280" s="1"/>
  <c r="S150"/>
  <c r="S120"/>
  <c r="S114"/>
  <c r="S107"/>
  <c r="O100"/>
  <c r="O93"/>
  <c r="S82"/>
  <c r="S75"/>
  <c r="O68"/>
  <c r="O65"/>
  <c r="S33"/>
  <c r="O32"/>
  <c r="X91"/>
  <c r="S59"/>
  <c r="X37"/>
  <c r="S136"/>
  <c r="S71"/>
  <c r="X172"/>
  <c r="X170"/>
  <c r="X124"/>
  <c r="X140"/>
  <c r="X160"/>
  <c r="X147"/>
  <c r="X155"/>
  <c r="X168"/>
  <c r="U119"/>
  <c r="AA119" s="1"/>
  <c r="X152"/>
  <c r="Y211"/>
  <c r="Y122"/>
  <c r="Y138"/>
  <c r="Y117"/>
  <c r="Y125"/>
  <c r="Y141"/>
  <c r="V157"/>
  <c r="AB157" s="1"/>
  <c r="Y197"/>
  <c r="V121"/>
  <c r="AB121" s="1"/>
  <c r="Y166"/>
  <c r="Y207"/>
  <c r="V244"/>
  <c r="AB244" s="1"/>
  <c r="Y151"/>
  <c r="V176"/>
  <c r="AB176" s="1"/>
  <c r="Y201"/>
  <c r="Y217"/>
  <c r="Y191"/>
  <c r="Y199"/>
  <c r="Y206"/>
  <c r="Y214"/>
  <c r="V284"/>
  <c r="AB284" s="1"/>
  <c r="S56"/>
  <c r="S73"/>
  <c r="S89"/>
  <c r="S105"/>
  <c r="S128"/>
  <c r="S215"/>
  <c r="AK215" s="1"/>
  <c r="S37"/>
  <c r="S41"/>
  <c r="S45"/>
  <c r="S49"/>
  <c r="S57"/>
  <c r="S72"/>
  <c r="S88"/>
  <c r="S104"/>
  <c r="S137"/>
  <c r="S133"/>
  <c r="S197"/>
  <c r="AK197" s="1"/>
  <c r="S140"/>
  <c r="S166"/>
  <c r="AK166" s="1"/>
  <c r="S223"/>
  <c r="AK223" s="1"/>
  <c r="S131"/>
  <c r="S147"/>
  <c r="S167"/>
  <c r="AK167" s="1"/>
  <c r="S190"/>
  <c r="AK190" s="1"/>
  <c r="S126"/>
  <c r="S142"/>
  <c r="S160"/>
  <c r="S179"/>
  <c r="AK179" s="1"/>
  <c r="S211"/>
  <c r="AK211" s="1"/>
  <c r="S193"/>
  <c r="AK193" s="1"/>
  <c r="S161"/>
  <c r="S177"/>
  <c r="AK177" s="1"/>
  <c r="S201"/>
  <c r="AK201" s="1"/>
  <c r="S217"/>
  <c r="AK217" s="1"/>
  <c r="S238"/>
  <c r="AK238" s="1"/>
  <c r="S187"/>
  <c r="AK187" s="1"/>
  <c r="S228"/>
  <c r="AK228" s="1"/>
  <c r="S277"/>
  <c r="S204"/>
  <c r="AK204" s="1"/>
  <c r="S212"/>
  <c r="AK212" s="1"/>
  <c r="S220"/>
  <c r="AK220" s="1"/>
  <c r="S229"/>
  <c r="AK229" s="1"/>
  <c r="S243"/>
  <c r="S248"/>
  <c r="S273"/>
  <c r="S237"/>
  <c r="AK237" s="1"/>
  <c r="S251"/>
  <c r="S252"/>
  <c r="S268"/>
  <c r="S250"/>
  <c r="S266"/>
  <c r="S282"/>
  <c r="S286"/>
  <c r="AJ248"/>
  <c r="AK145"/>
  <c r="Z145"/>
  <c r="AK63"/>
  <c r="Z63"/>
  <c r="Z86"/>
  <c r="AK86"/>
  <c r="X259"/>
  <c r="AI259"/>
  <c r="X230"/>
  <c r="AI230"/>
  <c r="AI232"/>
  <c r="X232"/>
  <c r="AI236"/>
  <c r="X238"/>
  <c r="AI238"/>
  <c r="X279"/>
  <c r="AI280"/>
  <c r="X280"/>
  <c r="AI278"/>
  <c r="X278"/>
  <c r="Z98"/>
  <c r="AK98"/>
  <c r="AI84"/>
  <c r="AK129"/>
  <c r="Z129"/>
  <c r="AJ81"/>
  <c r="Y81"/>
  <c r="AJ109"/>
  <c r="Y109"/>
  <c r="AJ282"/>
  <c r="AK64"/>
  <c r="Z64"/>
  <c r="Z81"/>
  <c r="AK81"/>
  <c r="Z113"/>
  <c r="AK113"/>
  <c r="Z35"/>
  <c r="AK35"/>
  <c r="AK51"/>
  <c r="Z51"/>
  <c r="Z112"/>
  <c r="AK112"/>
  <c r="AK149"/>
  <c r="AK152"/>
  <c r="Z152"/>
  <c r="Z123"/>
  <c r="AK123"/>
  <c r="Z156"/>
  <c r="AK156"/>
  <c r="Z118"/>
  <c r="AK151"/>
  <c r="Z151"/>
  <c r="AK153"/>
  <c r="Z153"/>
  <c r="AK246"/>
  <c r="Z246"/>
  <c r="AK276"/>
  <c r="Z276"/>
  <c r="AJ48"/>
  <c r="AI231"/>
  <c r="X251"/>
  <c r="AI251"/>
  <c r="AI258"/>
  <c r="X258"/>
  <c r="N281"/>
  <c r="U281" s="1"/>
  <c r="AA281" s="1"/>
  <c r="N277"/>
  <c r="U277" s="1"/>
  <c r="AA277" s="1"/>
  <c r="N273"/>
  <c r="U273" s="1"/>
  <c r="AA273" s="1"/>
  <c r="N269"/>
  <c r="U269" s="1"/>
  <c r="AA269" s="1"/>
  <c r="N265"/>
  <c r="U265" s="1"/>
  <c r="AA265" s="1"/>
  <c r="N261"/>
  <c r="U261" s="1"/>
  <c r="AA261" s="1"/>
  <c r="N257"/>
  <c r="U257" s="1"/>
  <c r="AA257" s="1"/>
  <c r="N253"/>
  <c r="U253" s="1"/>
  <c r="AA253" s="1"/>
  <c r="N279"/>
  <c r="U279" s="1"/>
  <c r="AA279" s="1"/>
  <c r="N275"/>
  <c r="U275" s="1"/>
  <c r="AA275" s="1"/>
  <c r="N271"/>
  <c r="U271" s="1"/>
  <c r="AA271" s="1"/>
  <c r="N267"/>
  <c r="U267" s="1"/>
  <c r="AA267" s="1"/>
  <c r="N263"/>
  <c r="U263" s="1"/>
  <c r="AA263" s="1"/>
  <c r="N259"/>
  <c r="U259" s="1"/>
  <c r="AA259" s="1"/>
  <c r="N255"/>
  <c r="U255" s="1"/>
  <c r="AA255" s="1"/>
  <c r="N251"/>
  <c r="U251" s="1"/>
  <c r="AA251" s="1"/>
  <c r="N286"/>
  <c r="U286" s="1"/>
  <c r="AA286" s="1"/>
  <c r="N282"/>
  <c r="U282" s="1"/>
  <c r="AA282" s="1"/>
  <c r="N274"/>
  <c r="U274" s="1"/>
  <c r="AA274" s="1"/>
  <c r="N266"/>
  <c r="U266" s="1"/>
  <c r="AA266" s="1"/>
  <c r="N258"/>
  <c r="U258" s="1"/>
  <c r="AA258" s="1"/>
  <c r="N250"/>
  <c r="U250" s="1"/>
  <c r="AA250" s="1"/>
  <c r="N248"/>
  <c r="U248" s="1"/>
  <c r="AA248" s="1"/>
  <c r="N244"/>
  <c r="U244" s="1"/>
  <c r="AA244" s="1"/>
  <c r="N285"/>
  <c r="U285" s="1"/>
  <c r="AA285" s="1"/>
  <c r="N280"/>
  <c r="U280" s="1"/>
  <c r="AA280" s="1"/>
  <c r="N272"/>
  <c r="U272" s="1"/>
  <c r="AA272" s="1"/>
  <c r="N264"/>
  <c r="U264" s="1"/>
  <c r="AA264" s="1"/>
  <c r="N256"/>
  <c r="U256" s="1"/>
  <c r="AA256" s="1"/>
  <c r="N247"/>
  <c r="U247" s="1"/>
  <c r="AA247" s="1"/>
  <c r="N243"/>
  <c r="U243" s="1"/>
  <c r="AA243" s="1"/>
  <c r="N242"/>
  <c r="U242" s="1"/>
  <c r="AA242" s="1"/>
  <c r="N240"/>
  <c r="U240" s="1"/>
  <c r="AA240" s="1"/>
  <c r="N238"/>
  <c r="U238" s="1"/>
  <c r="AA238" s="1"/>
  <c r="N236"/>
  <c r="U236" s="1"/>
  <c r="AA236" s="1"/>
  <c r="N234"/>
  <c r="N232"/>
  <c r="U232" s="1"/>
  <c r="AA232" s="1"/>
  <c r="N230"/>
  <c r="U230" s="1"/>
  <c r="AA230" s="1"/>
  <c r="N228"/>
  <c r="U228" s="1"/>
  <c r="AA228" s="1"/>
  <c r="N270"/>
  <c r="U270" s="1"/>
  <c r="AA270" s="1"/>
  <c r="N254"/>
  <c r="U254" s="1"/>
  <c r="AA254" s="1"/>
  <c r="N229"/>
  <c r="U229" s="1"/>
  <c r="AA229" s="1"/>
  <c r="N199"/>
  <c r="U199" s="1"/>
  <c r="AA199" s="1"/>
  <c r="N195"/>
  <c r="U195" s="1"/>
  <c r="AA195" s="1"/>
  <c r="N284"/>
  <c r="U284" s="1"/>
  <c r="AA284" s="1"/>
  <c r="N283"/>
  <c r="U283" s="1"/>
  <c r="AA283" s="1"/>
  <c r="N276"/>
  <c r="U276" s="1"/>
  <c r="AA276" s="1"/>
  <c r="N260"/>
  <c r="U260" s="1"/>
  <c r="AA260" s="1"/>
  <c r="N245"/>
  <c r="U245" s="1"/>
  <c r="AA245" s="1"/>
  <c r="N241"/>
  <c r="U241" s="1"/>
  <c r="AA241" s="1"/>
  <c r="N237"/>
  <c r="U237" s="1"/>
  <c r="AA237" s="1"/>
  <c r="N233"/>
  <c r="N231"/>
  <c r="U231" s="1"/>
  <c r="AA231" s="1"/>
  <c r="N225"/>
  <c r="U225" s="1"/>
  <c r="AA225" s="1"/>
  <c r="N223"/>
  <c r="N221"/>
  <c r="U221" s="1"/>
  <c r="AA221" s="1"/>
  <c r="N219"/>
  <c r="U219" s="1"/>
  <c r="AA219" s="1"/>
  <c r="N217"/>
  <c r="U217" s="1"/>
  <c r="AA217" s="1"/>
  <c r="N215"/>
  <c r="U215" s="1"/>
  <c r="AA215" s="1"/>
  <c r="N213"/>
  <c r="U213" s="1"/>
  <c r="AA213" s="1"/>
  <c r="N211"/>
  <c r="U211" s="1"/>
  <c r="AA211" s="1"/>
  <c r="N209"/>
  <c r="U209" s="1"/>
  <c r="AA209" s="1"/>
  <c r="N207"/>
  <c r="U207" s="1"/>
  <c r="AA207" s="1"/>
  <c r="N205"/>
  <c r="U205" s="1"/>
  <c r="AA205" s="1"/>
  <c r="N203"/>
  <c r="U203" s="1"/>
  <c r="AA203" s="1"/>
  <c r="N201"/>
  <c r="N198"/>
  <c r="U198" s="1"/>
  <c r="AA198" s="1"/>
  <c r="N194"/>
  <c r="N190"/>
  <c r="U190" s="1"/>
  <c r="AA190" s="1"/>
  <c r="N186"/>
  <c r="U186" s="1"/>
  <c r="AA186" s="1"/>
  <c r="N182"/>
  <c r="U182" s="1"/>
  <c r="AA182" s="1"/>
  <c r="N262"/>
  <c r="U262" s="1"/>
  <c r="AA262" s="1"/>
  <c r="N249"/>
  <c r="U249" s="1"/>
  <c r="AA249" s="1"/>
  <c r="N246"/>
  <c r="U246" s="1"/>
  <c r="AA246" s="1"/>
  <c r="N197"/>
  <c r="U197" s="1"/>
  <c r="AA197" s="1"/>
  <c r="N189"/>
  <c r="U189" s="1"/>
  <c r="AA189" s="1"/>
  <c r="N184"/>
  <c r="U184" s="1"/>
  <c r="AA184" s="1"/>
  <c r="N176"/>
  <c r="U176" s="1"/>
  <c r="AA176" s="1"/>
  <c r="N172"/>
  <c r="U172" s="1"/>
  <c r="AA172" s="1"/>
  <c r="N168"/>
  <c r="U168" s="1"/>
  <c r="AA168" s="1"/>
  <c r="N164"/>
  <c r="U164" s="1"/>
  <c r="AA164" s="1"/>
  <c r="N158"/>
  <c r="N154"/>
  <c r="U154" s="1"/>
  <c r="AA154" s="1"/>
  <c r="N150"/>
  <c r="U150" s="1"/>
  <c r="AA150" s="1"/>
  <c r="N268"/>
  <c r="U268" s="1"/>
  <c r="AA268" s="1"/>
  <c r="N235"/>
  <c r="U235" s="1"/>
  <c r="AA235" s="1"/>
  <c r="N227"/>
  <c r="U227" s="1"/>
  <c r="AA227" s="1"/>
  <c r="N226"/>
  <c r="N222"/>
  <c r="U222" s="1"/>
  <c r="AA222" s="1"/>
  <c r="N218"/>
  <c r="U218" s="1"/>
  <c r="AA218" s="1"/>
  <c r="N214"/>
  <c r="U214" s="1"/>
  <c r="AA214" s="1"/>
  <c r="N210"/>
  <c r="U210" s="1"/>
  <c r="AA210" s="1"/>
  <c r="N206"/>
  <c r="U206" s="1"/>
  <c r="AA206" s="1"/>
  <c r="N202"/>
  <c r="U202" s="1"/>
  <c r="AA202" s="1"/>
  <c r="N196"/>
  <c r="U196" s="1"/>
  <c r="AA196" s="1"/>
  <c r="N193"/>
  <c r="N191"/>
  <c r="U191" s="1"/>
  <c r="AA191" s="1"/>
  <c r="N183"/>
  <c r="U183" s="1"/>
  <c r="AA183" s="1"/>
  <c r="N180"/>
  <c r="U180" s="1"/>
  <c r="AA180" s="1"/>
  <c r="N179"/>
  <c r="N174"/>
  <c r="U174" s="1"/>
  <c r="AA174" s="1"/>
  <c r="N169"/>
  <c r="N163"/>
  <c r="U163" s="1"/>
  <c r="AA163" s="1"/>
  <c r="N160"/>
  <c r="U160" s="1"/>
  <c r="AA160" s="1"/>
  <c r="N153"/>
  <c r="U153" s="1"/>
  <c r="AA153" s="1"/>
  <c r="N151"/>
  <c r="U151" s="1"/>
  <c r="AA151" s="1"/>
  <c r="N147"/>
  <c r="U147" s="1"/>
  <c r="AA147" s="1"/>
  <c r="N143"/>
  <c r="U143" s="1"/>
  <c r="AA143" s="1"/>
  <c r="N139"/>
  <c r="U139" s="1"/>
  <c r="AA139" s="1"/>
  <c r="N135"/>
  <c r="U135" s="1"/>
  <c r="AA135" s="1"/>
  <c r="N131"/>
  <c r="U131" s="1"/>
  <c r="AA131" s="1"/>
  <c r="N127"/>
  <c r="U127" s="1"/>
  <c r="AA127" s="1"/>
  <c r="N123"/>
  <c r="U123" s="1"/>
  <c r="AA123" s="1"/>
  <c r="N119"/>
  <c r="N224"/>
  <c r="U224" s="1"/>
  <c r="AA224" s="1"/>
  <c r="N216"/>
  <c r="U216" s="1"/>
  <c r="AA216" s="1"/>
  <c r="N208"/>
  <c r="U208" s="1"/>
  <c r="AA208" s="1"/>
  <c r="N200"/>
  <c r="N181"/>
  <c r="U181" s="1"/>
  <c r="AA181" s="1"/>
  <c r="N178"/>
  <c r="U178" s="1"/>
  <c r="AA178" s="1"/>
  <c r="N173"/>
  <c r="U173" s="1"/>
  <c r="AA173" s="1"/>
  <c r="N167"/>
  <c r="U167" s="1"/>
  <c r="AA167" s="1"/>
  <c r="N162"/>
  <c r="U162" s="1"/>
  <c r="AA162" s="1"/>
  <c r="N156"/>
  <c r="N148"/>
  <c r="U148" s="1"/>
  <c r="AA148" s="1"/>
  <c r="N144"/>
  <c r="U144" s="1"/>
  <c r="AA144" s="1"/>
  <c r="N140"/>
  <c r="U140" s="1"/>
  <c r="AA140" s="1"/>
  <c r="N136"/>
  <c r="U136" s="1"/>
  <c r="AA136" s="1"/>
  <c r="N132"/>
  <c r="U132" s="1"/>
  <c r="AA132" s="1"/>
  <c r="N128"/>
  <c r="N124"/>
  <c r="U124" s="1"/>
  <c r="AA124" s="1"/>
  <c r="N120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187"/>
  <c r="U187" s="1"/>
  <c r="AA187" s="1"/>
  <c r="N171"/>
  <c r="U171" s="1"/>
  <c r="AA171" s="1"/>
  <c r="N161"/>
  <c r="N149"/>
  <c r="U149" s="1"/>
  <c r="AA149" s="1"/>
  <c r="N141"/>
  <c r="U141" s="1"/>
  <c r="AA141" s="1"/>
  <c r="N133"/>
  <c r="U133" s="1"/>
  <c r="AA133" s="1"/>
  <c r="N125"/>
  <c r="U125" s="1"/>
  <c r="AA125" s="1"/>
  <c r="N212"/>
  <c r="U212" s="1"/>
  <c r="AA212" s="1"/>
  <c r="N185"/>
  <c r="U185" s="1"/>
  <c r="AA185" s="1"/>
  <c r="N175"/>
  <c r="U175" s="1"/>
  <c r="AA175" s="1"/>
  <c r="N165"/>
  <c r="U165" s="1"/>
  <c r="AA165" s="1"/>
  <c r="N155"/>
  <c r="U155" s="1"/>
  <c r="AA155" s="1"/>
  <c r="N142"/>
  <c r="U142" s="1"/>
  <c r="AA142" s="1"/>
  <c r="N134"/>
  <c r="U134" s="1"/>
  <c r="AA134" s="1"/>
  <c r="N126"/>
  <c r="U126" s="1"/>
  <c r="AA126" s="1"/>
  <c r="N252"/>
  <c r="U252" s="1"/>
  <c r="AA252" s="1"/>
  <c r="N220"/>
  <c r="U220" s="1"/>
  <c r="AA220" s="1"/>
  <c r="N188"/>
  <c r="U188" s="1"/>
  <c r="AA188" s="1"/>
  <c r="N170"/>
  <c r="U170" s="1"/>
  <c r="AA170" s="1"/>
  <c r="N146"/>
  <c r="U146" s="1"/>
  <c r="AA146" s="1"/>
  <c r="N130"/>
  <c r="U130" s="1"/>
  <c r="AA130" s="1"/>
  <c r="N278"/>
  <c r="U278" s="1"/>
  <c r="AA278" s="1"/>
  <c r="N152"/>
  <c r="U152" s="1"/>
  <c r="AA152" s="1"/>
  <c r="N137"/>
  <c r="U137" s="1"/>
  <c r="AA137" s="1"/>
  <c r="N117"/>
  <c r="U117" s="1"/>
  <c r="AA117" s="1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239"/>
  <c r="U239" s="1"/>
  <c r="AA239" s="1"/>
  <c r="N204"/>
  <c r="U204" s="1"/>
  <c r="AA204" s="1"/>
  <c r="N157"/>
  <c r="N33"/>
  <c r="N32"/>
  <c r="N31"/>
  <c r="N30"/>
  <c r="O182"/>
  <c r="AI182" s="1"/>
  <c r="N138"/>
  <c r="N118"/>
  <c r="U118" s="1"/>
  <c r="AA118" s="1"/>
  <c r="O104"/>
  <c r="O89"/>
  <c r="O81"/>
  <c r="O73"/>
  <c r="O72"/>
  <c r="O54"/>
  <c r="O53"/>
  <c r="N177"/>
  <c r="U177" s="1"/>
  <c r="AA177" s="1"/>
  <c r="N166"/>
  <c r="U166" s="1"/>
  <c r="AA166" s="1"/>
  <c r="N159"/>
  <c r="U159" s="1"/>
  <c r="AA159" s="1"/>
  <c r="N129"/>
  <c r="U129" s="1"/>
  <c r="AA129" s="1"/>
  <c r="O149"/>
  <c r="AI149" s="1"/>
  <c r="N121"/>
  <c r="N192"/>
  <c r="N145"/>
  <c r="U145" s="1"/>
  <c r="AA145" s="1"/>
  <c r="N122"/>
  <c r="U122" s="1"/>
  <c r="AA122" s="1"/>
  <c r="O116"/>
  <c r="AI116" s="1"/>
  <c r="O113"/>
  <c r="O112"/>
  <c r="O105"/>
  <c r="O97"/>
  <c r="O96"/>
  <c r="O88"/>
  <c r="O80"/>
  <c r="O62"/>
  <c r="O61"/>
  <c r="U116"/>
  <c r="AA116" s="1"/>
  <c r="E115"/>
  <c r="U115" s="1"/>
  <c r="AA115" s="1"/>
  <c r="E114"/>
  <c r="U114" s="1"/>
  <c r="AA114" s="1"/>
  <c r="E113"/>
  <c r="U113" s="1"/>
  <c r="AA113" s="1"/>
  <c r="E112"/>
  <c r="U112" s="1"/>
  <c r="AA112" s="1"/>
  <c r="E111"/>
  <c r="U111" s="1"/>
  <c r="AA111" s="1"/>
  <c r="E110"/>
  <c r="U110" s="1"/>
  <c r="AA110" s="1"/>
  <c r="E109"/>
  <c r="U109" s="1"/>
  <c r="AA109" s="1"/>
  <c r="E108"/>
  <c r="U108" s="1"/>
  <c r="AA108" s="1"/>
  <c r="E107"/>
  <c r="U107" s="1"/>
  <c r="AA107" s="1"/>
  <c r="E106"/>
  <c r="U106" s="1"/>
  <c r="AA106" s="1"/>
  <c r="E105"/>
  <c r="U105" s="1"/>
  <c r="AA105" s="1"/>
  <c r="E104"/>
  <c r="U104" s="1"/>
  <c r="AA104" s="1"/>
  <c r="E103"/>
  <c r="U103" s="1"/>
  <c r="AA103" s="1"/>
  <c r="E102"/>
  <c r="U102" s="1"/>
  <c r="AA102" s="1"/>
  <c r="E101"/>
  <c r="U101" s="1"/>
  <c r="AA101" s="1"/>
  <c r="E100"/>
  <c r="U100" s="1"/>
  <c r="AA100" s="1"/>
  <c r="E99"/>
  <c r="U99" s="1"/>
  <c r="AA99" s="1"/>
  <c r="E98"/>
  <c r="U98" s="1"/>
  <c r="AA98" s="1"/>
  <c r="E97"/>
  <c r="U97" s="1"/>
  <c r="AA97" s="1"/>
  <c r="E96"/>
  <c r="U96" s="1"/>
  <c r="AA96" s="1"/>
  <c r="E95"/>
  <c r="U95" s="1"/>
  <c r="AA95" s="1"/>
  <c r="E94"/>
  <c r="U94" s="1"/>
  <c r="AA94" s="1"/>
  <c r="E93"/>
  <c r="U93" s="1"/>
  <c r="AA93" s="1"/>
  <c r="E92"/>
  <c r="U92" s="1"/>
  <c r="AA92" s="1"/>
  <c r="E91"/>
  <c r="U91" s="1"/>
  <c r="AA91" s="1"/>
  <c r="E90"/>
  <c r="U90" s="1"/>
  <c r="AA90" s="1"/>
  <c r="E89"/>
  <c r="U89" s="1"/>
  <c r="AA89" s="1"/>
  <c r="E88"/>
  <c r="U88" s="1"/>
  <c r="AA88" s="1"/>
  <c r="E87"/>
  <c r="U87" s="1"/>
  <c r="AA87" s="1"/>
  <c r="E86"/>
  <c r="U86" s="1"/>
  <c r="AA86" s="1"/>
  <c r="E85"/>
  <c r="U85" s="1"/>
  <c r="AA85" s="1"/>
  <c r="E84"/>
  <c r="U84" s="1"/>
  <c r="AA84" s="1"/>
  <c r="E83"/>
  <c r="U83" s="1"/>
  <c r="AA83" s="1"/>
  <c r="E82"/>
  <c r="U82" s="1"/>
  <c r="AA82" s="1"/>
  <c r="E81"/>
  <c r="U81" s="1"/>
  <c r="AA81" s="1"/>
  <c r="E80"/>
  <c r="U80" s="1"/>
  <c r="AA80" s="1"/>
  <c r="E79"/>
  <c r="U79" s="1"/>
  <c r="AA79" s="1"/>
  <c r="E78"/>
  <c r="U78" s="1"/>
  <c r="AA78" s="1"/>
  <c r="E77"/>
  <c r="U77" s="1"/>
  <c r="AA77" s="1"/>
  <c r="E76"/>
  <c r="U76" s="1"/>
  <c r="AA76" s="1"/>
  <c r="E75"/>
  <c r="U75" s="1"/>
  <c r="AA75" s="1"/>
  <c r="E74"/>
  <c r="U74" s="1"/>
  <c r="AA74" s="1"/>
  <c r="E73"/>
  <c r="U73" s="1"/>
  <c r="AA73" s="1"/>
  <c r="E72"/>
  <c r="U72" s="1"/>
  <c r="AA72" s="1"/>
  <c r="E71"/>
  <c r="U71" s="1"/>
  <c r="AA71" s="1"/>
  <c r="E70"/>
  <c r="U70" s="1"/>
  <c r="AA70" s="1"/>
  <c r="E69"/>
  <c r="U69" s="1"/>
  <c r="AA69" s="1"/>
  <c r="E68"/>
  <c r="U68" s="1"/>
  <c r="AA68" s="1"/>
  <c r="E67"/>
  <c r="U67" s="1"/>
  <c r="AA67" s="1"/>
  <c r="E66"/>
  <c r="U66" s="1"/>
  <c r="AA66" s="1"/>
  <c r="E65"/>
  <c r="U65" s="1"/>
  <c r="AA65" s="1"/>
  <c r="E64"/>
  <c r="U64" s="1"/>
  <c r="AA64" s="1"/>
  <c r="E63"/>
  <c r="U63" s="1"/>
  <c r="AA63" s="1"/>
  <c r="E62"/>
  <c r="U62" s="1"/>
  <c r="AA62" s="1"/>
  <c r="E61"/>
  <c r="U61" s="1"/>
  <c r="AA61" s="1"/>
  <c r="E60"/>
  <c r="U60" s="1"/>
  <c r="AA60" s="1"/>
  <c r="E59"/>
  <c r="U59" s="1"/>
  <c r="AA59" s="1"/>
  <c r="E58"/>
  <c r="U58" s="1"/>
  <c r="AA58" s="1"/>
  <c r="E57"/>
  <c r="U57" s="1"/>
  <c r="AA57" s="1"/>
  <c r="E56"/>
  <c r="U56" s="1"/>
  <c r="AA56" s="1"/>
  <c r="E55"/>
  <c r="U55" s="1"/>
  <c r="AA55" s="1"/>
  <c r="E54"/>
  <c r="U54" s="1"/>
  <c r="AA54" s="1"/>
  <c r="E53"/>
  <c r="U53" s="1"/>
  <c r="AA53" s="1"/>
  <c r="E52"/>
  <c r="U52" s="1"/>
  <c r="AA52" s="1"/>
  <c r="E51"/>
  <c r="E50"/>
  <c r="U50" s="1"/>
  <c r="AA50" s="1"/>
  <c r="E49"/>
  <c r="E48"/>
  <c r="U48" s="1"/>
  <c r="AA48" s="1"/>
  <c r="E47"/>
  <c r="E46"/>
  <c r="U46" s="1"/>
  <c r="AA46" s="1"/>
  <c r="E45"/>
  <c r="E44"/>
  <c r="U44" s="1"/>
  <c r="AA44" s="1"/>
  <c r="E43"/>
  <c r="E42"/>
  <c r="U42" s="1"/>
  <c r="AA42" s="1"/>
  <c r="E41"/>
  <c r="E40"/>
  <c r="U40" s="1"/>
  <c r="AA40" s="1"/>
  <c r="E39"/>
  <c r="E38"/>
  <c r="U38" s="1"/>
  <c r="AA38" s="1"/>
  <c r="E37"/>
  <c r="E36"/>
  <c r="U36" s="1"/>
  <c r="AA36" s="1"/>
  <c r="E35"/>
  <c r="E34"/>
  <c r="U34" s="1"/>
  <c r="AA34" s="1"/>
  <c r="E33"/>
  <c r="U33" s="1"/>
  <c r="AA33" s="1"/>
  <c r="E32"/>
  <c r="U32" s="1"/>
  <c r="AA32" s="1"/>
  <c r="E31"/>
  <c r="U31" s="1"/>
  <c r="AA31" s="1"/>
  <c r="E30"/>
  <c r="U30" s="1"/>
  <c r="AA30" s="1"/>
  <c r="Y76"/>
  <c r="AJ92"/>
  <c r="Y108"/>
  <c r="AJ275"/>
  <c r="Y249"/>
  <c r="Y285"/>
  <c r="Y260"/>
  <c r="AJ260"/>
  <c r="G112"/>
  <c r="G108"/>
  <c r="G104"/>
  <c r="G100"/>
  <c r="V100" s="1"/>
  <c r="AB100" s="1"/>
  <c r="G96"/>
  <c r="G92"/>
  <c r="G88"/>
  <c r="G84"/>
  <c r="G80"/>
  <c r="G76"/>
  <c r="G72"/>
  <c r="G68"/>
  <c r="G62"/>
  <c r="G58"/>
  <c r="G54"/>
  <c r="G113"/>
  <c r="V113" s="1"/>
  <c r="AB113" s="1"/>
  <c r="G109"/>
  <c r="G105"/>
  <c r="G101"/>
  <c r="V101" s="1"/>
  <c r="AB101" s="1"/>
  <c r="G97"/>
  <c r="G93"/>
  <c r="G89"/>
  <c r="G85"/>
  <c r="G81"/>
  <c r="G77"/>
  <c r="V77" s="1"/>
  <c r="AB77" s="1"/>
  <c r="G73"/>
  <c r="G69"/>
  <c r="G65"/>
  <c r="G61"/>
  <c r="G57"/>
  <c r="G53"/>
  <c r="G110"/>
  <c r="G102"/>
  <c r="G94"/>
  <c r="G86"/>
  <c r="G78"/>
  <c r="G70"/>
  <c r="G64"/>
  <c r="G56"/>
  <c r="G48"/>
  <c r="V48" s="1"/>
  <c r="AB48" s="1"/>
  <c r="G44"/>
  <c r="G40"/>
  <c r="V40" s="1"/>
  <c r="AB40" s="1"/>
  <c r="G36"/>
  <c r="G114"/>
  <c r="G74"/>
  <c r="G46"/>
  <c r="G38"/>
  <c r="V38" s="1"/>
  <c r="AB38" s="1"/>
  <c r="G34"/>
  <c r="G33"/>
  <c r="G31"/>
  <c r="G30"/>
  <c r="V30" s="1"/>
  <c r="AB30" s="1"/>
  <c r="G115"/>
  <c r="G99"/>
  <c r="G67"/>
  <c r="G45"/>
  <c r="G111"/>
  <c r="G103"/>
  <c r="V103" s="1"/>
  <c r="AB103" s="1"/>
  <c r="G95"/>
  <c r="G87"/>
  <c r="V87" s="1"/>
  <c r="AB87" s="1"/>
  <c r="G79"/>
  <c r="G71"/>
  <c r="G63"/>
  <c r="G55"/>
  <c r="G51"/>
  <c r="V51" s="1"/>
  <c r="AB51" s="1"/>
  <c r="G47"/>
  <c r="G43"/>
  <c r="V43" s="1"/>
  <c r="AB43" s="1"/>
  <c r="G39"/>
  <c r="G35"/>
  <c r="V35" s="1"/>
  <c r="AB35" s="1"/>
  <c r="G106"/>
  <c r="G98"/>
  <c r="G90"/>
  <c r="G82"/>
  <c r="G66"/>
  <c r="G60"/>
  <c r="G52"/>
  <c r="G50"/>
  <c r="G42"/>
  <c r="G32"/>
  <c r="G107"/>
  <c r="G91"/>
  <c r="G83"/>
  <c r="G75"/>
  <c r="V75" s="1"/>
  <c r="AB75" s="1"/>
  <c r="G59"/>
  <c r="V59" s="1"/>
  <c r="AB59" s="1"/>
  <c r="G49"/>
  <c r="G41"/>
  <c r="G37"/>
  <c r="Y66"/>
  <c r="AJ74"/>
  <c r="Y74"/>
  <c r="Y90"/>
  <c r="Y94"/>
  <c r="AJ94"/>
  <c r="Y98"/>
  <c r="Y106"/>
  <c r="AJ114"/>
  <c r="AJ253"/>
  <c r="Y253"/>
  <c r="AJ271"/>
  <c r="Y243"/>
  <c r="AJ243"/>
  <c r="AJ265"/>
  <c r="Y265"/>
  <c r="Y270"/>
  <c r="AJ283"/>
  <c r="Y252"/>
  <c r="AJ252"/>
  <c r="AJ268"/>
  <c r="AJ40"/>
  <c r="Y40"/>
  <c r="Z194"/>
  <c r="W285"/>
  <c r="AC285" s="1"/>
  <c r="W251"/>
  <c r="AC251" s="1"/>
  <c r="W283"/>
  <c r="AC283" s="1"/>
  <c r="W247"/>
  <c r="AC247" s="1"/>
  <c r="W258"/>
  <c r="AC258" s="1"/>
  <c r="W256"/>
  <c r="AC256" s="1"/>
  <c r="X125"/>
  <c r="U161"/>
  <c r="AA161" s="1"/>
  <c r="U157"/>
  <c r="AA157" s="1"/>
  <c r="U179"/>
  <c r="AA179" s="1"/>
  <c r="U158"/>
  <c r="AA158" s="1"/>
  <c r="U194"/>
  <c r="AA194" s="1"/>
  <c r="X197"/>
  <c r="X198"/>
  <c r="U223"/>
  <c r="AA223" s="1"/>
  <c r="Y121"/>
  <c r="Y209"/>
  <c r="AG209" s="1"/>
  <c r="W203"/>
  <c r="AC203" s="1"/>
  <c r="Z239"/>
  <c r="Z229"/>
  <c r="W201"/>
  <c r="AC201" s="1"/>
  <c r="W174"/>
  <c r="AC174" s="1"/>
  <c r="W208"/>
  <c r="AC208" s="1"/>
  <c r="W224"/>
  <c r="AC224" s="1"/>
  <c r="Z209"/>
  <c r="Z225"/>
  <c r="W249"/>
  <c r="AC249" s="1"/>
  <c r="Z236"/>
  <c r="W270"/>
  <c r="AC270" s="1"/>
  <c r="V173"/>
  <c r="AB173" s="1"/>
  <c r="S74"/>
  <c r="X117"/>
  <c r="S58"/>
  <c r="S87"/>
  <c r="U138"/>
  <c r="AA138" s="1"/>
  <c r="X196"/>
  <c r="U193"/>
  <c r="AA193" s="1"/>
  <c r="U234"/>
  <c r="AA234" s="1"/>
  <c r="Y186"/>
  <c r="S77"/>
  <c r="S109"/>
  <c r="S34"/>
  <c r="S42"/>
  <c r="S50"/>
  <c r="S76"/>
  <c r="S108"/>
  <c r="S141"/>
  <c r="S148"/>
  <c r="S119"/>
  <c r="S154"/>
  <c r="S253"/>
  <c r="S146"/>
  <c r="S181"/>
  <c r="AK181" s="1"/>
  <c r="S269"/>
  <c r="S165"/>
  <c r="AK165" s="1"/>
  <c r="S205"/>
  <c r="AK205" s="1"/>
  <c r="S247"/>
  <c r="S231"/>
  <c r="AK231" s="1"/>
  <c r="S206"/>
  <c r="AK206" s="1"/>
  <c r="S222"/>
  <c r="AK222" s="1"/>
  <c r="S255"/>
  <c r="S281"/>
  <c r="S259"/>
  <c r="S256"/>
  <c r="S254"/>
  <c r="S283"/>
  <c r="W183"/>
  <c r="AC183" s="1"/>
  <c r="S62"/>
  <c r="W219"/>
  <c r="AC219" s="1"/>
  <c r="S102"/>
  <c r="S79"/>
  <c r="O63"/>
  <c r="O79"/>
  <c r="O95"/>
  <c r="O111"/>
  <c r="O132"/>
  <c r="AI132" s="1"/>
  <c r="O184"/>
  <c r="AI184" s="1"/>
  <c r="O34"/>
  <c r="O38"/>
  <c r="O42"/>
  <c r="O46"/>
  <c r="O50"/>
  <c r="O60"/>
  <c r="O74"/>
  <c r="O90"/>
  <c r="O106"/>
  <c r="O125"/>
  <c r="AI125" s="1"/>
  <c r="O137"/>
  <c r="O166"/>
  <c r="AI166" s="1"/>
  <c r="O120"/>
  <c r="AI120" s="1"/>
  <c r="O154"/>
  <c r="AI154" s="1"/>
  <c r="O193"/>
  <c r="AI193" s="1"/>
  <c r="O123"/>
  <c r="AI123" s="1"/>
  <c r="O139"/>
  <c r="AI139" s="1"/>
  <c r="O158"/>
  <c r="AI158" s="1"/>
  <c r="O174"/>
  <c r="AI174" s="1"/>
  <c r="O265"/>
  <c r="O130"/>
  <c r="AI130" s="1"/>
  <c r="O146"/>
  <c r="AI146" s="1"/>
  <c r="O175"/>
  <c r="AI175" s="1"/>
  <c r="O217"/>
  <c r="O194"/>
  <c r="AI194" s="1"/>
  <c r="O281"/>
  <c r="O165"/>
  <c r="O180"/>
  <c r="AI180" s="1"/>
  <c r="O203"/>
  <c r="O219"/>
  <c r="O243"/>
  <c r="O191"/>
  <c r="AI191" s="1"/>
  <c r="O257"/>
  <c r="O202"/>
  <c r="O210"/>
  <c r="O218"/>
  <c r="O226"/>
  <c r="O242"/>
  <c r="O244"/>
  <c r="O269"/>
  <c r="O237"/>
  <c r="O255"/>
  <c r="O252"/>
  <c r="O268"/>
  <c r="O250"/>
  <c r="O266"/>
  <c r="O282"/>
  <c r="O286"/>
  <c r="W168"/>
  <c r="AC168" s="1"/>
  <c r="Z186"/>
  <c r="Z208"/>
  <c r="W209"/>
  <c r="AC209" s="1"/>
  <c r="W170"/>
  <c r="AC170" s="1"/>
  <c r="W187"/>
  <c r="AC187" s="1"/>
  <c r="W195"/>
  <c r="AC195" s="1"/>
  <c r="W180"/>
  <c r="AC180" s="1"/>
  <c r="W188"/>
  <c r="AC188" s="1"/>
  <c r="W196"/>
  <c r="AC196" s="1"/>
  <c r="W240"/>
  <c r="AC240" s="1"/>
  <c r="W245"/>
  <c r="AC245" s="1"/>
  <c r="W262"/>
  <c r="AC262" s="1"/>
  <c r="X121"/>
  <c r="S115"/>
  <c r="O108"/>
  <c r="O101"/>
  <c r="S90"/>
  <c r="S83"/>
  <c r="O76"/>
  <c r="O69"/>
  <c r="X66"/>
  <c r="Y56"/>
  <c r="S32"/>
  <c r="S30"/>
  <c r="S180"/>
  <c r="AK180" s="1"/>
  <c r="Y127"/>
  <c r="X41"/>
  <c r="X144"/>
  <c r="X102"/>
  <c r="U226"/>
  <c r="AA226" s="1"/>
  <c r="U169"/>
  <c r="AA169" s="1"/>
  <c r="U121"/>
  <c r="AA121" s="1"/>
  <c r="U156"/>
  <c r="AA156" s="1"/>
  <c r="U120"/>
  <c r="AA120" s="1"/>
  <c r="U128"/>
  <c r="AA128" s="1"/>
  <c r="X126"/>
  <c r="X142"/>
  <c r="X159"/>
  <c r="X169"/>
  <c r="X192"/>
  <c r="X167"/>
  <c r="X175"/>
  <c r="U233"/>
  <c r="AA233" s="1"/>
  <c r="U192"/>
  <c r="AA192" s="1"/>
  <c r="U200"/>
  <c r="AA200" s="1"/>
  <c r="U201"/>
  <c r="AA201" s="1"/>
  <c r="Y123"/>
  <c r="Y150"/>
  <c r="Y168"/>
  <c r="V122"/>
  <c r="AB122" s="1"/>
  <c r="Y154"/>
  <c r="Y128"/>
  <c r="V154"/>
  <c r="AB154" s="1"/>
  <c r="Y181"/>
  <c r="Y192"/>
  <c r="V250"/>
  <c r="AB250" s="1"/>
  <c r="Y204"/>
  <c r="S52"/>
  <c r="S69"/>
  <c r="S85"/>
  <c r="S101"/>
  <c r="S116"/>
  <c r="S198"/>
  <c r="AK198" s="1"/>
  <c r="S36"/>
  <c r="S40"/>
  <c r="S44"/>
  <c r="S48"/>
  <c r="S53"/>
  <c r="S68"/>
  <c r="S84"/>
  <c r="S100"/>
  <c r="S121"/>
  <c r="S125"/>
  <c r="S170"/>
  <c r="AK170" s="1"/>
  <c r="S132"/>
  <c r="S159"/>
  <c r="S207"/>
  <c r="AK207" s="1"/>
  <c r="S127"/>
  <c r="S143"/>
  <c r="S162"/>
  <c r="AK162" s="1"/>
  <c r="S182"/>
  <c r="AK182" s="1"/>
  <c r="S122"/>
  <c r="S138"/>
  <c r="S158"/>
  <c r="S174"/>
  <c r="AK174" s="1"/>
  <c r="S203"/>
  <c r="AK203" s="1"/>
  <c r="S279"/>
  <c r="S157"/>
  <c r="S173"/>
  <c r="AK173" s="1"/>
  <c r="S194"/>
  <c r="AK194" s="1"/>
  <c r="S213"/>
  <c r="AK213" s="1"/>
  <c r="S230"/>
  <c r="AK230" s="1"/>
  <c r="S183"/>
  <c r="AK183" s="1"/>
  <c r="S199"/>
  <c r="AK199" s="1"/>
  <c r="S261"/>
  <c r="S202"/>
  <c r="AK202" s="1"/>
  <c r="S210"/>
  <c r="AK210" s="1"/>
  <c r="S218"/>
  <c r="AK218" s="1"/>
  <c r="S226"/>
  <c r="AK226" s="1"/>
  <c r="S240"/>
  <c r="AK240" s="1"/>
  <c r="S244"/>
  <c r="S265"/>
  <c r="S235"/>
  <c r="AK235" s="1"/>
  <c r="S245"/>
  <c r="S275"/>
  <c r="S264"/>
  <c r="S280"/>
  <c r="S262"/>
  <c r="S278"/>
  <c r="S285"/>
  <c r="Y38"/>
  <c r="X109"/>
  <c r="X77"/>
  <c r="Y33"/>
  <c r="AG33" s="1"/>
  <c r="X56"/>
  <c r="U132" i="8"/>
  <c r="AA132" s="1"/>
  <c r="Z227"/>
  <c r="Z200"/>
  <c r="Z218"/>
  <c r="W217"/>
  <c r="AC217" s="1"/>
  <c r="Z187"/>
  <c r="Z174"/>
  <c r="Z215"/>
  <c r="Z193"/>
  <c r="Z216"/>
  <c r="Z224"/>
  <c r="Z236"/>
  <c r="AI55"/>
  <c r="X55"/>
  <c r="N128"/>
  <c r="U128" s="1"/>
  <c r="AA128" s="1"/>
  <c r="O273"/>
  <c r="X273" s="1"/>
  <c r="O257"/>
  <c r="AI257" s="1"/>
  <c r="O272"/>
  <c r="AI272" s="1"/>
  <c r="O256"/>
  <c r="AI256" s="1"/>
  <c r="O271"/>
  <c r="O244"/>
  <c r="AI244" s="1"/>
  <c r="O267"/>
  <c r="AI267" s="1"/>
  <c r="O258"/>
  <c r="AI258" s="1"/>
  <c r="O245"/>
  <c r="X245" s="1"/>
  <c r="O242"/>
  <c r="AI242" s="1"/>
  <c r="O227"/>
  <c r="AI227" s="1"/>
  <c r="O239"/>
  <c r="AI239" s="1"/>
  <c r="O221"/>
  <c r="AI221" s="1"/>
  <c r="O213"/>
  <c r="AI213" s="1"/>
  <c r="O231"/>
  <c r="X231" s="1"/>
  <c r="O212"/>
  <c r="AI212" s="1"/>
  <c r="O187"/>
  <c r="AI187" s="1"/>
  <c r="O266"/>
  <c r="X266" s="1"/>
  <c r="O214"/>
  <c r="X214" s="1"/>
  <c r="O203"/>
  <c r="AI203" s="1"/>
  <c r="O190"/>
  <c r="AI190" s="1"/>
  <c r="O174"/>
  <c r="AI174" s="1"/>
  <c r="O216"/>
  <c r="X216" s="1"/>
  <c r="O172"/>
  <c r="AI172" s="1"/>
  <c r="O150"/>
  <c r="AI150" s="1"/>
  <c r="O218"/>
  <c r="AI218" s="1"/>
  <c r="O188"/>
  <c r="AI188" s="1"/>
  <c r="O157"/>
  <c r="AI157" s="1"/>
  <c r="O141"/>
  <c r="AI141" s="1"/>
  <c r="O204"/>
  <c r="X204" s="1"/>
  <c r="O155"/>
  <c r="AI155" s="1"/>
  <c r="O128"/>
  <c r="AI128" s="1"/>
  <c r="O112"/>
  <c r="O234"/>
  <c r="X234" s="1"/>
  <c r="O160"/>
  <c r="AI160" s="1"/>
  <c r="O138"/>
  <c r="AI138" s="1"/>
  <c r="O121"/>
  <c r="AI121" s="1"/>
  <c r="O105"/>
  <c r="X105" s="1"/>
  <c r="O89"/>
  <c r="AI89" s="1"/>
  <c r="O143"/>
  <c r="O95"/>
  <c r="X95" s="1"/>
  <c r="O75"/>
  <c r="O59"/>
  <c r="O43"/>
  <c r="O262"/>
  <c r="X262" s="1"/>
  <c r="O126"/>
  <c r="AI126" s="1"/>
  <c r="O87"/>
  <c r="O65"/>
  <c r="X65" s="1"/>
  <c r="O164"/>
  <c r="AI164" s="1"/>
  <c r="O127"/>
  <c r="AI127" s="1"/>
  <c r="O103"/>
  <c r="O83"/>
  <c r="AI83" s="1"/>
  <c r="O68"/>
  <c r="AI68" s="1"/>
  <c r="O52"/>
  <c r="AI52" s="1"/>
  <c r="O36"/>
  <c r="X36" s="1"/>
  <c r="O151"/>
  <c r="AI151" s="1"/>
  <c r="N38"/>
  <c r="N54"/>
  <c r="O107"/>
  <c r="AI107" s="1"/>
  <c r="O34"/>
  <c r="AI34" s="1"/>
  <c r="N75"/>
  <c r="O115"/>
  <c r="AI115" s="1"/>
  <c r="N144"/>
  <c r="U144" s="1"/>
  <c r="AA144" s="1"/>
  <c r="N42"/>
  <c r="O74"/>
  <c r="AI74" s="1"/>
  <c r="N95"/>
  <c r="O123"/>
  <c r="AI123" s="1"/>
  <c r="N276"/>
  <c r="U276" s="1"/>
  <c r="AA276" s="1"/>
  <c r="N260"/>
  <c r="U260" s="1"/>
  <c r="AA260" s="1"/>
  <c r="N275"/>
  <c r="U275" s="1"/>
  <c r="AA275" s="1"/>
  <c r="N259"/>
  <c r="U259" s="1"/>
  <c r="AA259" s="1"/>
  <c r="N282"/>
  <c r="U282" s="1"/>
  <c r="AA282" s="1"/>
  <c r="N250"/>
  <c r="U250" s="1"/>
  <c r="AA250" s="1"/>
  <c r="N240"/>
  <c r="U240" s="1"/>
  <c r="AA240" s="1"/>
  <c r="N232"/>
  <c r="U232" s="1"/>
  <c r="AA232" s="1"/>
  <c r="N246"/>
  <c r="U246" s="1"/>
  <c r="AA246" s="1"/>
  <c r="N273"/>
  <c r="U273" s="1"/>
  <c r="AA273" s="1"/>
  <c r="N235"/>
  <c r="U235" s="1"/>
  <c r="AA235" s="1"/>
  <c r="N225"/>
  <c r="U225" s="1"/>
  <c r="AA225" s="1"/>
  <c r="N257"/>
  <c r="U257" s="1"/>
  <c r="AA257" s="1"/>
  <c r="N230"/>
  <c r="U230" s="1"/>
  <c r="AA230" s="1"/>
  <c r="N222"/>
  <c r="U222" s="1"/>
  <c r="AA222" s="1"/>
  <c r="N207"/>
  <c r="U207" s="1"/>
  <c r="AA207" s="1"/>
  <c r="N198"/>
  <c r="U198" s="1"/>
  <c r="AA198" s="1"/>
  <c r="N182"/>
  <c r="N284"/>
  <c r="U284" s="1"/>
  <c r="AA284" s="1"/>
  <c r="N211"/>
  <c r="U211" s="1"/>
  <c r="AA211" s="1"/>
  <c r="N185"/>
  <c r="U185" s="1"/>
  <c r="AA185" s="1"/>
  <c r="N169"/>
  <c r="U169" s="1"/>
  <c r="AA169" s="1"/>
  <c r="N210"/>
  <c r="U210" s="1"/>
  <c r="AA210" s="1"/>
  <c r="N192"/>
  <c r="U192" s="1"/>
  <c r="AA192" s="1"/>
  <c r="N166"/>
  <c r="U166" s="1"/>
  <c r="AA166" s="1"/>
  <c r="N151"/>
  <c r="N187"/>
  <c r="U187" s="1"/>
  <c r="AA187" s="1"/>
  <c r="N158"/>
  <c r="U158" s="1"/>
  <c r="AA158" s="1"/>
  <c r="N142"/>
  <c r="U142" s="1"/>
  <c r="AA142" s="1"/>
  <c r="N220"/>
  <c r="N170"/>
  <c r="U170" s="1"/>
  <c r="AA170" s="1"/>
  <c r="N140"/>
  <c r="N125"/>
  <c r="U125" s="1"/>
  <c r="AA125" s="1"/>
  <c r="N109"/>
  <c r="N213"/>
  <c r="U213" s="1"/>
  <c r="AA213" s="1"/>
  <c r="N157"/>
  <c r="U157" s="1"/>
  <c r="AA157" s="1"/>
  <c r="N136"/>
  <c r="N118"/>
  <c r="N102"/>
  <c r="N86"/>
  <c r="N139"/>
  <c r="U139" s="1"/>
  <c r="AA139" s="1"/>
  <c r="N112"/>
  <c r="N97"/>
  <c r="N76"/>
  <c r="N60"/>
  <c r="N44"/>
  <c r="N183"/>
  <c r="U183" s="1"/>
  <c r="AA183" s="1"/>
  <c r="N89"/>
  <c r="N196"/>
  <c r="U196" s="1"/>
  <c r="AA196" s="1"/>
  <c r="N116"/>
  <c r="N81"/>
  <c r="N65"/>
  <c r="N49"/>
  <c r="N33"/>
  <c r="N141"/>
  <c r="U141" s="1"/>
  <c r="AA141" s="1"/>
  <c r="N99"/>
  <c r="N62"/>
  <c r="O50"/>
  <c r="AI50" s="1"/>
  <c r="O37"/>
  <c r="AI37" s="1"/>
  <c r="O46"/>
  <c r="AI46" s="1"/>
  <c r="O99"/>
  <c r="AI99" s="1"/>
  <c r="O281"/>
  <c r="AI281" s="1"/>
  <c r="O280"/>
  <c r="X280" s="1"/>
  <c r="O264"/>
  <c r="X264" s="1"/>
  <c r="O255"/>
  <c r="AI255" s="1"/>
  <c r="O243"/>
  <c r="AI243" s="1"/>
  <c r="O238"/>
  <c r="X238" s="1"/>
  <c r="O249"/>
  <c r="X249" s="1"/>
  <c r="O217"/>
  <c r="AI217" s="1"/>
  <c r="O223"/>
  <c r="O179"/>
  <c r="AI179" s="1"/>
  <c r="O207"/>
  <c r="AI207" s="1"/>
  <c r="O182"/>
  <c r="AI182" s="1"/>
  <c r="O185"/>
  <c r="AI185" s="1"/>
  <c r="O251"/>
  <c r="X251" s="1"/>
  <c r="O168"/>
  <c r="AI168" s="1"/>
  <c r="O133"/>
  <c r="AI133" s="1"/>
  <c r="O142"/>
  <c r="AI142" s="1"/>
  <c r="O104"/>
  <c r="AI104" s="1"/>
  <c r="O147"/>
  <c r="AI147" s="1"/>
  <c r="O113"/>
  <c r="X113" s="1"/>
  <c r="O200"/>
  <c r="AI200" s="1"/>
  <c r="O88"/>
  <c r="AI88" s="1"/>
  <c r="O51"/>
  <c r="AI51" s="1"/>
  <c r="O165"/>
  <c r="AI165" s="1"/>
  <c r="O77"/>
  <c r="O111"/>
  <c r="AI111" s="1"/>
  <c r="O76"/>
  <c r="X76" s="1"/>
  <c r="O44"/>
  <c r="AI44" s="1"/>
  <c r="N71"/>
  <c r="N59"/>
  <c r="N34"/>
  <c r="N63"/>
  <c r="O156"/>
  <c r="AI156" s="1"/>
  <c r="N267"/>
  <c r="U267" s="1"/>
  <c r="AA267" s="1"/>
  <c r="N266"/>
  <c r="U266" s="1"/>
  <c r="AA266" s="1"/>
  <c r="N236"/>
  <c r="U236" s="1"/>
  <c r="AA236" s="1"/>
  <c r="N244"/>
  <c r="U244" s="1"/>
  <c r="AA244" s="1"/>
  <c r="N229"/>
  <c r="U229" s="1"/>
  <c r="AA229" s="1"/>
  <c r="N237"/>
  <c r="U237" s="1"/>
  <c r="AA237" s="1"/>
  <c r="N214"/>
  <c r="U214" s="1"/>
  <c r="AA214" s="1"/>
  <c r="N190"/>
  <c r="N219"/>
  <c r="U219" s="1"/>
  <c r="AA219" s="1"/>
  <c r="N177"/>
  <c r="U177" s="1"/>
  <c r="AA177" s="1"/>
  <c r="N204"/>
  <c r="U204" s="1"/>
  <c r="AA204" s="1"/>
  <c r="N159"/>
  <c r="N172"/>
  <c r="U172" s="1"/>
  <c r="AA172" s="1"/>
  <c r="N134"/>
  <c r="U134" s="1"/>
  <c r="AA134" s="1"/>
  <c r="N152"/>
  <c r="U152" s="1"/>
  <c r="AA152" s="1"/>
  <c r="N117"/>
  <c r="N188"/>
  <c r="U188" s="1"/>
  <c r="AA188" s="1"/>
  <c r="N126"/>
  <c r="U126" s="1"/>
  <c r="AA126" s="1"/>
  <c r="N94"/>
  <c r="N127"/>
  <c r="U127" s="1"/>
  <c r="AA127" s="1"/>
  <c r="N83"/>
  <c r="N52"/>
  <c r="N115"/>
  <c r="N135"/>
  <c r="U135" s="1"/>
  <c r="AA135" s="1"/>
  <c r="O277"/>
  <c r="X277" s="1"/>
  <c r="O261"/>
  <c r="X261" s="1"/>
  <c r="O276"/>
  <c r="X276" s="1"/>
  <c r="O260"/>
  <c r="AI260" s="1"/>
  <c r="O279"/>
  <c r="X279" s="1"/>
  <c r="O248"/>
  <c r="X248" s="1"/>
  <c r="O278"/>
  <c r="AI278" s="1"/>
  <c r="O275"/>
  <c r="O246"/>
  <c r="X246" s="1"/>
  <c r="O233"/>
  <c r="AI233" s="1"/>
  <c r="O230"/>
  <c r="X230" s="1"/>
  <c r="O240"/>
  <c r="X240" s="1"/>
  <c r="O225"/>
  <c r="X225" s="1"/>
  <c r="O215"/>
  <c r="X215" s="1"/>
  <c r="O259"/>
  <c r="AI259" s="1"/>
  <c r="O220"/>
  <c r="AI220" s="1"/>
  <c r="O191"/>
  <c r="AI191" s="1"/>
  <c r="O175"/>
  <c r="AI175" s="1"/>
  <c r="O222"/>
  <c r="X222" s="1"/>
  <c r="O205"/>
  <c r="O194"/>
  <c r="AI194" s="1"/>
  <c r="O178"/>
  <c r="AI178" s="1"/>
  <c r="O274"/>
  <c r="X274" s="1"/>
  <c r="O177"/>
  <c r="AI177" s="1"/>
  <c r="O154"/>
  <c r="AI154" s="1"/>
  <c r="O237"/>
  <c r="X237" s="1"/>
  <c r="O196"/>
  <c r="AI196" s="1"/>
  <c r="O161"/>
  <c r="AI161" s="1"/>
  <c r="O145"/>
  <c r="AI145" s="1"/>
  <c r="O210"/>
  <c r="X210" s="1"/>
  <c r="O171"/>
  <c r="AI171" s="1"/>
  <c r="O135"/>
  <c r="AI135" s="1"/>
  <c r="O116"/>
  <c r="AI116" s="1"/>
  <c r="O100"/>
  <c r="AI100" s="1"/>
  <c r="O169"/>
  <c r="AI169" s="1"/>
  <c r="O140"/>
  <c r="AI140" s="1"/>
  <c r="O125"/>
  <c r="AI125" s="1"/>
  <c r="O109"/>
  <c r="AI109" s="1"/>
  <c r="O93"/>
  <c r="X93" s="1"/>
  <c r="O159"/>
  <c r="AI159" s="1"/>
  <c r="O122"/>
  <c r="AI122" s="1"/>
  <c r="O79"/>
  <c r="AI79" s="1"/>
  <c r="O63"/>
  <c r="AI63" s="1"/>
  <c r="O47"/>
  <c r="AI47" s="1"/>
  <c r="O31"/>
  <c r="AI31" s="1"/>
  <c r="O134"/>
  <c r="AI134" s="1"/>
  <c r="O96"/>
  <c r="AI96" s="1"/>
  <c r="O69"/>
  <c r="AI69" s="1"/>
  <c r="O197"/>
  <c r="AI197" s="1"/>
  <c r="O132"/>
  <c r="AI132" s="1"/>
  <c r="O110"/>
  <c r="AI110" s="1"/>
  <c r="O92"/>
  <c r="AI92" s="1"/>
  <c r="O72"/>
  <c r="X72" s="1"/>
  <c r="O56"/>
  <c r="AI56" s="1"/>
  <c r="O40"/>
  <c r="X40" s="1"/>
  <c r="O163"/>
  <c r="AI163" s="1"/>
  <c r="N31"/>
  <c r="N46"/>
  <c r="O82"/>
  <c r="N206"/>
  <c r="U206" s="1"/>
  <c r="AA206" s="1"/>
  <c r="O70"/>
  <c r="N93"/>
  <c r="N35"/>
  <c r="N51"/>
  <c r="O86"/>
  <c r="AI86" s="1"/>
  <c r="O162"/>
  <c r="AI162" s="1"/>
  <c r="N280"/>
  <c r="U280" s="1"/>
  <c r="AA280" s="1"/>
  <c r="N264"/>
  <c r="U264" s="1"/>
  <c r="AA264" s="1"/>
  <c r="N279"/>
  <c r="U279" s="1"/>
  <c r="AA279" s="1"/>
  <c r="N263"/>
  <c r="U263" s="1"/>
  <c r="AA263" s="1"/>
  <c r="N286"/>
  <c r="U286" s="1"/>
  <c r="AA286" s="1"/>
  <c r="N258"/>
  <c r="U258" s="1"/>
  <c r="AA258" s="1"/>
  <c r="N242"/>
  <c r="U242" s="1"/>
  <c r="AA242" s="1"/>
  <c r="N234"/>
  <c r="U234" s="1"/>
  <c r="AA234" s="1"/>
  <c r="N254"/>
  <c r="U254" s="1"/>
  <c r="AA254" s="1"/>
  <c r="N277"/>
  <c r="U277" s="1"/>
  <c r="AA277" s="1"/>
  <c r="N248"/>
  <c r="U248" s="1"/>
  <c r="AA248" s="1"/>
  <c r="N227"/>
  <c r="U227" s="1"/>
  <c r="AA227" s="1"/>
  <c r="N261"/>
  <c r="U261" s="1"/>
  <c r="AA261" s="1"/>
  <c r="N253"/>
  <c r="U253" s="1"/>
  <c r="AA253" s="1"/>
  <c r="N224"/>
  <c r="U224" s="1"/>
  <c r="AA224" s="1"/>
  <c r="N209"/>
  <c r="U209" s="1"/>
  <c r="AA209" s="1"/>
  <c r="N201"/>
  <c r="N186"/>
  <c r="U186" s="1"/>
  <c r="AA186" s="1"/>
  <c r="N285"/>
  <c r="U285" s="1"/>
  <c r="AA285" s="1"/>
  <c r="N216"/>
  <c r="U216" s="1"/>
  <c r="AA216" s="1"/>
  <c r="N189"/>
  <c r="U189" s="1"/>
  <c r="AA189" s="1"/>
  <c r="N173"/>
  <c r="N221"/>
  <c r="U221" s="1"/>
  <c r="AA221" s="1"/>
  <c r="N200"/>
  <c r="U200" s="1"/>
  <c r="AA200" s="1"/>
  <c r="N171"/>
  <c r="U171" s="1"/>
  <c r="AA171" s="1"/>
  <c r="N155"/>
  <c r="U155" s="1"/>
  <c r="AA155" s="1"/>
  <c r="N195"/>
  <c r="U195" s="1"/>
  <c r="AA195" s="1"/>
  <c r="N167"/>
  <c r="U167" s="1"/>
  <c r="AA167" s="1"/>
  <c r="N146"/>
  <c r="N226"/>
  <c r="N175"/>
  <c r="U175" s="1"/>
  <c r="AA175" s="1"/>
  <c r="N147"/>
  <c r="U147" s="1"/>
  <c r="AA147" s="1"/>
  <c r="N129"/>
  <c r="U129" s="1"/>
  <c r="AA129" s="1"/>
  <c r="N113"/>
  <c r="N218"/>
  <c r="U218" s="1"/>
  <c r="AA218" s="1"/>
  <c r="N168"/>
  <c r="U168" s="1"/>
  <c r="AA168" s="1"/>
  <c r="N143"/>
  <c r="U143" s="1"/>
  <c r="AA143" s="1"/>
  <c r="N122"/>
  <c r="N106"/>
  <c r="N90"/>
  <c r="N164"/>
  <c r="U164" s="1"/>
  <c r="AA164" s="1"/>
  <c r="N119"/>
  <c r="U119" s="1"/>
  <c r="AA119" s="1"/>
  <c r="N103"/>
  <c r="N80"/>
  <c r="N64"/>
  <c r="N48"/>
  <c r="N32"/>
  <c r="N91"/>
  <c r="N70"/>
  <c r="N124"/>
  <c r="N85"/>
  <c r="N69"/>
  <c r="N53"/>
  <c r="N37"/>
  <c r="N148"/>
  <c r="U148" s="1"/>
  <c r="AA148" s="1"/>
  <c r="N100"/>
  <c r="N66"/>
  <c r="N55"/>
  <c r="O42"/>
  <c r="AI42" s="1"/>
  <c r="O30"/>
  <c r="AI30" s="1"/>
  <c r="O45"/>
  <c r="AI45" s="1"/>
  <c r="O54"/>
  <c r="AI54" s="1"/>
  <c r="O91"/>
  <c r="AI91" s="1"/>
  <c r="O265"/>
  <c r="AI265" s="1"/>
  <c r="O283"/>
  <c r="AI283" s="1"/>
  <c r="O282"/>
  <c r="X282" s="1"/>
  <c r="O247"/>
  <c r="AI247" s="1"/>
  <c r="O232"/>
  <c r="X232" s="1"/>
  <c r="O228"/>
  <c r="X228" s="1"/>
  <c r="O270"/>
  <c r="O195"/>
  <c r="AI195" s="1"/>
  <c r="O224"/>
  <c r="X224" s="1"/>
  <c r="O198"/>
  <c r="AI198" s="1"/>
  <c r="O166"/>
  <c r="AI166" s="1"/>
  <c r="O158"/>
  <c r="AI158" s="1"/>
  <c r="O202"/>
  <c r="AI202" s="1"/>
  <c r="O149"/>
  <c r="AI149" s="1"/>
  <c r="O176"/>
  <c r="AI176" s="1"/>
  <c r="O120"/>
  <c r="AI120" s="1"/>
  <c r="O173"/>
  <c r="AI173" s="1"/>
  <c r="O129"/>
  <c r="AI129" s="1"/>
  <c r="O97"/>
  <c r="AI97" s="1"/>
  <c r="O130"/>
  <c r="AI130" s="1"/>
  <c r="O67"/>
  <c r="AI67" s="1"/>
  <c r="O35"/>
  <c r="AI35" s="1"/>
  <c r="O98"/>
  <c r="O57"/>
  <c r="AI57" s="1"/>
  <c r="O139"/>
  <c r="AI139" s="1"/>
  <c r="O94"/>
  <c r="AI94" s="1"/>
  <c r="O60"/>
  <c r="X60" s="1"/>
  <c r="O184"/>
  <c r="AI184" s="1"/>
  <c r="N30"/>
  <c r="N180"/>
  <c r="U180" s="1"/>
  <c r="AA180" s="1"/>
  <c r="N137"/>
  <c r="N50"/>
  <c r="N268"/>
  <c r="U268" s="1"/>
  <c r="AA268" s="1"/>
  <c r="N252"/>
  <c r="U252" s="1"/>
  <c r="AA252" s="1"/>
  <c r="N251"/>
  <c r="U251" s="1"/>
  <c r="AA251" s="1"/>
  <c r="N243"/>
  <c r="U243" s="1"/>
  <c r="AA243" s="1"/>
  <c r="N265"/>
  <c r="U265" s="1"/>
  <c r="AA265" s="1"/>
  <c r="N249"/>
  <c r="U249" s="1"/>
  <c r="AA249" s="1"/>
  <c r="N283"/>
  <c r="U283" s="1"/>
  <c r="AA283" s="1"/>
  <c r="N239"/>
  <c r="U239" s="1"/>
  <c r="AA239" s="1"/>
  <c r="N203"/>
  <c r="U203" s="1"/>
  <c r="AA203" s="1"/>
  <c r="N174"/>
  <c r="U174" s="1"/>
  <c r="AA174" s="1"/>
  <c r="N193"/>
  <c r="U193" s="1"/>
  <c r="AA193" s="1"/>
  <c r="N228"/>
  <c r="U228" s="1"/>
  <c r="AA228" s="1"/>
  <c r="N176"/>
  <c r="U176" s="1"/>
  <c r="AA176" s="1"/>
  <c r="N212"/>
  <c r="U212" s="1"/>
  <c r="AA212" s="1"/>
  <c r="N150"/>
  <c r="U150" s="1"/>
  <c r="AA150" s="1"/>
  <c r="N191"/>
  <c r="U191" s="1"/>
  <c r="AA191" s="1"/>
  <c r="N131"/>
  <c r="U131" s="1"/>
  <c r="AA131" s="1"/>
  <c r="N101"/>
  <c r="N145"/>
  <c r="U145" s="1"/>
  <c r="AA145" s="1"/>
  <c r="N110"/>
  <c r="N199"/>
  <c r="U199" s="1"/>
  <c r="AA199" s="1"/>
  <c r="N104"/>
  <c r="N68"/>
  <c r="N36"/>
  <c r="N74"/>
  <c r="Z178"/>
  <c r="Z194"/>
  <c r="Z206"/>
  <c r="AI41"/>
  <c r="X41"/>
  <c r="AI53"/>
  <c r="X53"/>
  <c r="AI71"/>
  <c r="X71"/>
  <c r="X187"/>
  <c r="X108"/>
  <c r="Z231"/>
  <c r="Q271"/>
  <c r="AJ271" s="1"/>
  <c r="U123"/>
  <c r="AA123" s="1"/>
  <c r="U140"/>
  <c r="AA140" s="1"/>
  <c r="U153"/>
  <c r="AA153" s="1"/>
  <c r="U159"/>
  <c r="AA159" s="1"/>
  <c r="X192"/>
  <c r="U208"/>
  <c r="AA208" s="1"/>
  <c r="W197"/>
  <c r="AC197" s="1"/>
  <c r="Z205"/>
  <c r="W164"/>
  <c r="AC164" s="1"/>
  <c r="W171"/>
  <c r="AC171" s="1"/>
  <c r="W179"/>
  <c r="AC179" s="1"/>
  <c r="W187"/>
  <c r="AC187" s="1"/>
  <c r="Z181"/>
  <c r="W216"/>
  <c r="AC216" s="1"/>
  <c r="Z230"/>
  <c r="Z242"/>
  <c r="Z226"/>
  <c r="W230"/>
  <c r="AC230" s="1"/>
  <c r="Z240"/>
  <c r="W252"/>
  <c r="AC252" s="1"/>
  <c r="W262"/>
  <c r="AC262" s="1"/>
  <c r="X127"/>
  <c r="X119"/>
  <c r="X170"/>
  <c r="X152"/>
  <c r="U190"/>
  <c r="AA190" s="1"/>
  <c r="X118"/>
  <c r="X121"/>
  <c r="U137"/>
  <c r="AA137" s="1"/>
  <c r="X141"/>
  <c r="X150"/>
  <c r="U223"/>
  <c r="AA223" s="1"/>
  <c r="U238"/>
  <c r="AA238" s="1"/>
  <c r="X140"/>
  <c r="U160"/>
  <c r="AA160" s="1"/>
  <c r="U130"/>
  <c r="AA130" s="1"/>
  <c r="X183"/>
  <c r="U121"/>
  <c r="AA121" s="1"/>
  <c r="X190"/>
  <c r="U151"/>
  <c r="AA151" s="1"/>
  <c r="X168"/>
  <c r="X189"/>
  <c r="U233"/>
  <c r="AA233" s="1"/>
  <c r="W166"/>
  <c r="AC166" s="1"/>
  <c r="W162"/>
  <c r="AC162" s="1"/>
  <c r="Z217"/>
  <c r="Z162"/>
  <c r="Z168"/>
  <c r="Z176"/>
  <c r="Z184"/>
  <c r="Z208"/>
  <c r="W218"/>
  <c r="AC218" s="1"/>
  <c r="W188"/>
  <c r="AC188" s="1"/>
  <c r="W196"/>
  <c r="AC196" s="1"/>
  <c r="W204"/>
  <c r="AC204" s="1"/>
  <c r="W225"/>
  <c r="AC225" s="1"/>
  <c r="Z210"/>
  <c r="Z241"/>
  <c r="Z233"/>
  <c r="Z237"/>
  <c r="W264"/>
  <c r="AC264" s="1"/>
  <c r="W274"/>
  <c r="AC274" s="1"/>
  <c r="W284"/>
  <c r="AC284" s="1"/>
  <c r="X160"/>
  <c r="Z235"/>
  <c r="X199"/>
  <c r="W167"/>
  <c r="AC167" s="1"/>
  <c r="W183"/>
  <c r="AC183" s="1"/>
  <c r="W226"/>
  <c r="AC226" s="1"/>
  <c r="Z163"/>
  <c r="W195"/>
  <c r="AC195" s="1"/>
  <c r="W210"/>
  <c r="AC210" s="1"/>
  <c r="X106"/>
  <c r="X58"/>
  <c r="U163"/>
  <c r="AA163" s="1"/>
  <c r="U181"/>
  <c r="AA181" s="1"/>
  <c r="U197"/>
  <c r="AA197" s="1"/>
  <c r="U215"/>
  <c r="AA215" s="1"/>
  <c r="U231"/>
  <c r="AA231" s="1"/>
  <c r="U179"/>
  <c r="AA179" s="1"/>
  <c r="U202"/>
  <c r="AA202" s="1"/>
  <c r="U184"/>
  <c r="AA184" s="1"/>
  <c r="W260"/>
  <c r="AC260" s="1"/>
  <c r="W261"/>
  <c r="AC261" s="1"/>
  <c r="X84"/>
  <c r="Z182"/>
  <c r="W236"/>
  <c r="AC236" s="1"/>
  <c r="W207"/>
  <c r="AC207" s="1"/>
  <c r="Z188"/>
  <c r="W176"/>
  <c r="AC176" s="1"/>
  <c r="W256"/>
  <c r="AC256" s="1"/>
  <c r="W250"/>
  <c r="AC250" s="1"/>
  <c r="X74"/>
  <c r="X66"/>
  <c r="X38"/>
  <c r="X30"/>
  <c r="AK59"/>
  <c r="Z59"/>
  <c r="AK106"/>
  <c r="Z106"/>
  <c r="Z80"/>
  <c r="AK80"/>
  <c r="Z48"/>
  <c r="AK48"/>
  <c r="AK89"/>
  <c r="Z89"/>
  <c r="Z121"/>
  <c r="AK121"/>
  <c r="AK116"/>
  <c r="Z116"/>
  <c r="Z151"/>
  <c r="AK151"/>
  <c r="AK133"/>
  <c r="Z133"/>
  <c r="AK271"/>
  <c r="Z271"/>
  <c r="AK245"/>
  <c r="Z245"/>
  <c r="AK248"/>
  <c r="Z248"/>
  <c r="Z260"/>
  <c r="AK260"/>
  <c r="AK257"/>
  <c r="Z257"/>
  <c r="X44"/>
  <c r="X97"/>
  <c r="X223"/>
  <c r="AI223"/>
  <c r="X265"/>
  <c r="Z58"/>
  <c r="AK58"/>
  <c r="AK119"/>
  <c r="Z119"/>
  <c r="AK111"/>
  <c r="Z111"/>
  <c r="AK57"/>
  <c r="Z57"/>
  <c r="AK31"/>
  <c r="Z31"/>
  <c r="AK79"/>
  <c r="Z79"/>
  <c r="AK47"/>
  <c r="Z47"/>
  <c r="AK115"/>
  <c r="Z115"/>
  <c r="AK87"/>
  <c r="Z87"/>
  <c r="Z52"/>
  <c r="AK52"/>
  <c r="Z101"/>
  <c r="AK101"/>
  <c r="Z134"/>
  <c r="AK134"/>
  <c r="Z128"/>
  <c r="AK128"/>
  <c r="AK145"/>
  <c r="Z145"/>
  <c r="AK254"/>
  <c r="Z254"/>
  <c r="AK263"/>
  <c r="Z263"/>
  <c r="AK255"/>
  <c r="Z255"/>
  <c r="AK267"/>
  <c r="Z267"/>
  <c r="Z272"/>
  <c r="AK272"/>
  <c r="AK269"/>
  <c r="Z269"/>
  <c r="AI40"/>
  <c r="X69"/>
  <c r="X109"/>
  <c r="AI205"/>
  <c r="X205"/>
  <c r="AI240"/>
  <c r="AI275"/>
  <c r="X275"/>
  <c r="X260"/>
  <c r="AK62"/>
  <c r="Z62"/>
  <c r="AK37"/>
  <c r="Z37"/>
  <c r="AK50"/>
  <c r="Z50"/>
  <c r="Z142"/>
  <c r="AK142"/>
  <c r="Z84"/>
  <c r="AK84"/>
  <c r="AK73"/>
  <c r="Z73"/>
  <c r="AK132"/>
  <c r="Z132"/>
  <c r="AK126"/>
  <c r="Z126"/>
  <c r="Z94"/>
  <c r="AK94"/>
  <c r="AK83"/>
  <c r="Z83"/>
  <c r="AK67"/>
  <c r="Z67"/>
  <c r="AK51"/>
  <c r="Z51"/>
  <c r="AK35"/>
  <c r="Z35"/>
  <c r="AK144"/>
  <c r="Z144"/>
  <c r="AK107"/>
  <c r="Z107"/>
  <c r="Z72"/>
  <c r="AK72"/>
  <c r="Z56"/>
  <c r="AK56"/>
  <c r="Z40"/>
  <c r="AK40"/>
  <c r="AK97"/>
  <c r="Z97"/>
  <c r="Z113"/>
  <c r="AK113"/>
  <c r="Z129"/>
  <c r="AK129"/>
  <c r="AK156"/>
  <c r="Z156"/>
  <c r="Z108"/>
  <c r="AK108"/>
  <c r="AK124"/>
  <c r="Z124"/>
  <c r="AK140"/>
  <c r="Z140"/>
  <c r="Z141"/>
  <c r="AK141"/>
  <c r="AK157"/>
  <c r="Z157"/>
  <c r="Z158"/>
  <c r="AK158"/>
  <c r="AK258"/>
  <c r="Z258"/>
  <c r="AK262"/>
  <c r="Z262"/>
  <c r="Z243"/>
  <c r="AK243"/>
  <c r="AK283"/>
  <c r="Z283"/>
  <c r="Z247"/>
  <c r="AK247"/>
  <c r="AK284"/>
  <c r="Z284"/>
  <c r="AK259"/>
  <c r="Z259"/>
  <c r="Z252"/>
  <c r="AK252"/>
  <c r="Z268"/>
  <c r="AK268"/>
  <c r="AK249"/>
  <c r="Z249"/>
  <c r="AK265"/>
  <c r="Z265"/>
  <c r="Z281"/>
  <c r="AK281"/>
  <c r="X86"/>
  <c r="X68"/>
  <c r="X83"/>
  <c r="AI262"/>
  <c r="AI95"/>
  <c r="X218"/>
  <c r="X203"/>
  <c r="X239"/>
  <c r="AI245"/>
  <c r="AI271"/>
  <c r="X271"/>
  <c r="AI273"/>
  <c r="P286"/>
  <c r="V286" s="1"/>
  <c r="AB286" s="1"/>
  <c r="P285"/>
  <c r="V285" s="1"/>
  <c r="AB285" s="1"/>
  <c r="P284"/>
  <c r="V284" s="1"/>
  <c r="AB284" s="1"/>
  <c r="P283"/>
  <c r="V283" s="1"/>
  <c r="AB283" s="1"/>
  <c r="P282"/>
  <c r="V282" s="1"/>
  <c r="AB282" s="1"/>
  <c r="P278"/>
  <c r="V278" s="1"/>
  <c r="AB278" s="1"/>
  <c r="P274"/>
  <c r="V274" s="1"/>
  <c r="AB274" s="1"/>
  <c r="P270"/>
  <c r="V270" s="1"/>
  <c r="AB270" s="1"/>
  <c r="P266"/>
  <c r="V266" s="1"/>
  <c r="AB266" s="1"/>
  <c r="P262"/>
  <c r="V262" s="1"/>
  <c r="AB262" s="1"/>
  <c r="P258"/>
  <c r="V258" s="1"/>
  <c r="AB258" s="1"/>
  <c r="P254"/>
  <c r="V254" s="1"/>
  <c r="AB254" s="1"/>
  <c r="P250"/>
  <c r="V250" s="1"/>
  <c r="AB250" s="1"/>
  <c r="P281"/>
  <c r="V281" s="1"/>
  <c r="AB281" s="1"/>
  <c r="P277"/>
  <c r="V277" s="1"/>
  <c r="AB277" s="1"/>
  <c r="P273"/>
  <c r="V273" s="1"/>
  <c r="AB273" s="1"/>
  <c r="P269"/>
  <c r="V269" s="1"/>
  <c r="AB269" s="1"/>
  <c r="P265"/>
  <c r="P261"/>
  <c r="V261" s="1"/>
  <c r="AB261" s="1"/>
  <c r="P257"/>
  <c r="V257" s="1"/>
  <c r="AB257" s="1"/>
  <c r="P253"/>
  <c r="V253" s="1"/>
  <c r="AB253" s="1"/>
  <c r="P249"/>
  <c r="V249" s="1"/>
  <c r="AB249" s="1"/>
  <c r="P276"/>
  <c r="V276" s="1"/>
  <c r="AB276" s="1"/>
  <c r="P268"/>
  <c r="V268" s="1"/>
  <c r="AB268" s="1"/>
  <c r="P260"/>
  <c r="V260" s="1"/>
  <c r="AB260" s="1"/>
  <c r="P252"/>
  <c r="V252" s="1"/>
  <c r="AB252" s="1"/>
  <c r="P245"/>
  <c r="V245" s="1"/>
  <c r="AB245" s="1"/>
  <c r="P241"/>
  <c r="V241" s="1"/>
  <c r="AB241" s="1"/>
  <c r="P239"/>
  <c r="V239" s="1"/>
  <c r="AB239" s="1"/>
  <c r="P237"/>
  <c r="V237" s="1"/>
  <c r="AB237" s="1"/>
  <c r="P235"/>
  <c r="V235" s="1"/>
  <c r="AB235" s="1"/>
  <c r="P233"/>
  <c r="V233" s="1"/>
  <c r="AB233" s="1"/>
  <c r="P280"/>
  <c r="V280" s="1"/>
  <c r="AB280" s="1"/>
  <c r="P263"/>
  <c r="V263" s="1"/>
  <c r="AB263" s="1"/>
  <c r="P259"/>
  <c r="V259" s="1"/>
  <c r="AB259" s="1"/>
  <c r="P242"/>
  <c r="V242" s="1"/>
  <c r="AB242" s="1"/>
  <c r="P271"/>
  <c r="V271" s="1"/>
  <c r="AB271" s="1"/>
  <c r="P267"/>
  <c r="V267" s="1"/>
  <c r="AB267" s="1"/>
  <c r="P256"/>
  <c r="V256" s="1"/>
  <c r="AB256" s="1"/>
  <c r="P244"/>
  <c r="V244" s="1"/>
  <c r="AB244" s="1"/>
  <c r="P243"/>
  <c r="V243" s="1"/>
  <c r="AB243" s="1"/>
  <c r="P236"/>
  <c r="V236" s="1"/>
  <c r="AB236" s="1"/>
  <c r="P230"/>
  <c r="V230" s="1"/>
  <c r="AB230" s="1"/>
  <c r="P228"/>
  <c r="V228" s="1"/>
  <c r="AB228" s="1"/>
  <c r="P226"/>
  <c r="V226" s="1"/>
  <c r="AB226" s="1"/>
  <c r="P224"/>
  <c r="V224" s="1"/>
  <c r="AB224" s="1"/>
  <c r="P272"/>
  <c r="V272" s="1"/>
  <c r="AB272" s="1"/>
  <c r="P240"/>
  <c r="V240" s="1"/>
  <c r="AB240" s="1"/>
  <c r="P279"/>
  <c r="V279" s="1"/>
  <c r="AB279" s="1"/>
  <c r="P275"/>
  <c r="V275" s="1"/>
  <c r="AB275" s="1"/>
  <c r="P264"/>
  <c r="V264" s="1"/>
  <c r="AB264" s="1"/>
  <c r="P247"/>
  <c r="V247" s="1"/>
  <c r="AB247" s="1"/>
  <c r="P234"/>
  <c r="V234" s="1"/>
  <c r="AB234" s="1"/>
  <c r="P231"/>
  <c r="V231" s="1"/>
  <c r="AB231" s="1"/>
  <c r="P223"/>
  <c r="V223" s="1"/>
  <c r="AB223" s="1"/>
  <c r="P251"/>
  <c r="V251" s="1"/>
  <c r="AB251" s="1"/>
  <c r="P238"/>
  <c r="P218"/>
  <c r="V218" s="1"/>
  <c r="AB218" s="1"/>
  <c r="P215"/>
  <c r="V215" s="1"/>
  <c r="AB215" s="1"/>
  <c r="P210"/>
  <c r="V210" s="1"/>
  <c r="AB210" s="1"/>
  <c r="P208"/>
  <c r="V208" s="1"/>
  <c r="AB208" s="1"/>
  <c r="P206"/>
  <c r="V206" s="1"/>
  <c r="AB206" s="1"/>
  <c r="P204"/>
  <c r="V204" s="1"/>
  <c r="AB204" s="1"/>
  <c r="P202"/>
  <c r="V202" s="1"/>
  <c r="AB202" s="1"/>
  <c r="P200"/>
  <c r="V200" s="1"/>
  <c r="AB200" s="1"/>
  <c r="P196"/>
  <c r="V196" s="1"/>
  <c r="AB196" s="1"/>
  <c r="P192"/>
  <c r="V192" s="1"/>
  <c r="AB192" s="1"/>
  <c r="P188"/>
  <c r="V188" s="1"/>
  <c r="AB188" s="1"/>
  <c r="P184"/>
  <c r="V184" s="1"/>
  <c r="AB184" s="1"/>
  <c r="P180"/>
  <c r="P176"/>
  <c r="V176" s="1"/>
  <c r="AB176" s="1"/>
  <c r="P248"/>
  <c r="V248" s="1"/>
  <c r="AB248" s="1"/>
  <c r="P232"/>
  <c r="V232" s="1"/>
  <c r="AB232" s="1"/>
  <c r="P220"/>
  <c r="P217"/>
  <c r="V217" s="1"/>
  <c r="AB217" s="1"/>
  <c r="P212"/>
  <c r="V212" s="1"/>
  <c r="AB212" s="1"/>
  <c r="P199"/>
  <c r="V199" s="1"/>
  <c r="AB199" s="1"/>
  <c r="P195"/>
  <c r="V195" s="1"/>
  <c r="AB195" s="1"/>
  <c r="P191"/>
  <c r="V191" s="1"/>
  <c r="AB191" s="1"/>
  <c r="P187"/>
  <c r="V187" s="1"/>
  <c r="AB187" s="1"/>
  <c r="P183"/>
  <c r="V183" s="1"/>
  <c r="AB183" s="1"/>
  <c r="P179"/>
  <c r="V179" s="1"/>
  <c r="AB179" s="1"/>
  <c r="P175"/>
  <c r="V175" s="1"/>
  <c r="AB175" s="1"/>
  <c r="P171"/>
  <c r="V171" s="1"/>
  <c r="AB171" s="1"/>
  <c r="P167"/>
  <c r="V167" s="1"/>
  <c r="AB167" s="1"/>
  <c r="P255"/>
  <c r="V255" s="1"/>
  <c r="AB255" s="1"/>
  <c r="P222"/>
  <c r="P211"/>
  <c r="V211" s="1"/>
  <c r="AB211" s="1"/>
  <c r="P209"/>
  <c r="V209" s="1"/>
  <c r="AB209" s="1"/>
  <c r="P205"/>
  <c r="P201"/>
  <c r="V201" s="1"/>
  <c r="AB201" s="1"/>
  <c r="P194"/>
  <c r="V194" s="1"/>
  <c r="AB194" s="1"/>
  <c r="P186"/>
  <c r="V186" s="1"/>
  <c r="AB186" s="1"/>
  <c r="P178"/>
  <c r="V178" s="1"/>
  <c r="AB178" s="1"/>
  <c r="P168"/>
  <c r="V168" s="1"/>
  <c r="AB168" s="1"/>
  <c r="P161"/>
  <c r="V161" s="1"/>
  <c r="AB161" s="1"/>
  <c r="P157"/>
  <c r="V157" s="1"/>
  <c r="AB157" s="1"/>
  <c r="P153"/>
  <c r="V153" s="1"/>
  <c r="AB153" s="1"/>
  <c r="P149"/>
  <c r="V149" s="1"/>
  <c r="AB149" s="1"/>
  <c r="P227"/>
  <c r="V227" s="1"/>
  <c r="AB227" s="1"/>
  <c r="P213"/>
  <c r="V213" s="1"/>
  <c r="AB213" s="1"/>
  <c r="P197"/>
  <c r="V197" s="1"/>
  <c r="AB197" s="1"/>
  <c r="P189"/>
  <c r="V189" s="1"/>
  <c r="AB189" s="1"/>
  <c r="P181"/>
  <c r="V181" s="1"/>
  <c r="AB181" s="1"/>
  <c r="P173"/>
  <c r="V173" s="1"/>
  <c r="AB173" s="1"/>
  <c r="P169"/>
  <c r="V169" s="1"/>
  <c r="AB169" s="1"/>
  <c r="P164"/>
  <c r="V164" s="1"/>
  <c r="AB164" s="1"/>
  <c r="P162"/>
  <c r="V162" s="1"/>
  <c r="AB162" s="1"/>
  <c r="P160"/>
  <c r="V160" s="1"/>
  <c r="AB160" s="1"/>
  <c r="P156"/>
  <c r="V156" s="1"/>
  <c r="AB156" s="1"/>
  <c r="P152"/>
  <c r="V152" s="1"/>
  <c r="AB152" s="1"/>
  <c r="P148"/>
  <c r="V148" s="1"/>
  <c r="AB148" s="1"/>
  <c r="P144"/>
  <c r="V144" s="1"/>
  <c r="AB144" s="1"/>
  <c r="P140"/>
  <c r="V140" s="1"/>
  <c r="AB140" s="1"/>
  <c r="P136"/>
  <c r="V136" s="1"/>
  <c r="AB136" s="1"/>
  <c r="P132"/>
  <c r="V132" s="1"/>
  <c r="AB132" s="1"/>
  <c r="P193"/>
  <c r="V193" s="1"/>
  <c r="AB193" s="1"/>
  <c r="P177"/>
  <c r="P172"/>
  <c r="V172" s="1"/>
  <c r="AB172" s="1"/>
  <c r="P158"/>
  <c r="V158" s="1"/>
  <c r="AB158" s="1"/>
  <c r="P150"/>
  <c r="V150" s="1"/>
  <c r="AB150" s="1"/>
  <c r="P146"/>
  <c r="V146" s="1"/>
  <c r="AB146" s="1"/>
  <c r="P139"/>
  <c r="V139" s="1"/>
  <c r="AB139" s="1"/>
  <c r="P137"/>
  <c r="V137" s="1"/>
  <c r="AB137" s="1"/>
  <c r="P127"/>
  <c r="V127" s="1"/>
  <c r="AB127" s="1"/>
  <c r="P123"/>
  <c r="V123" s="1"/>
  <c r="AB123" s="1"/>
  <c r="P119"/>
  <c r="V119" s="1"/>
  <c r="AB119" s="1"/>
  <c r="P115"/>
  <c r="P111"/>
  <c r="P107"/>
  <c r="P103"/>
  <c r="P99"/>
  <c r="P229"/>
  <c r="V229" s="1"/>
  <c r="AB229" s="1"/>
  <c r="P225"/>
  <c r="V225" s="1"/>
  <c r="AB225" s="1"/>
  <c r="P203"/>
  <c r="V203" s="1"/>
  <c r="AB203" s="1"/>
  <c r="P190"/>
  <c r="V190" s="1"/>
  <c r="AB190" s="1"/>
  <c r="P174"/>
  <c r="V174" s="1"/>
  <c r="AB174" s="1"/>
  <c r="P170"/>
  <c r="V170" s="1"/>
  <c r="AB170" s="1"/>
  <c r="P155"/>
  <c r="V155" s="1"/>
  <c r="AB155" s="1"/>
  <c r="P142"/>
  <c r="V142" s="1"/>
  <c r="AB142" s="1"/>
  <c r="P135"/>
  <c r="P133"/>
  <c r="V133" s="1"/>
  <c r="AB133" s="1"/>
  <c r="P128"/>
  <c r="V128" s="1"/>
  <c r="AB128" s="1"/>
  <c r="P124"/>
  <c r="V124" s="1"/>
  <c r="AB124" s="1"/>
  <c r="P120"/>
  <c r="V120" s="1"/>
  <c r="AB120" s="1"/>
  <c r="P116"/>
  <c r="P112"/>
  <c r="P108"/>
  <c r="P104"/>
  <c r="P100"/>
  <c r="P96"/>
  <c r="P92"/>
  <c r="P88"/>
  <c r="P84"/>
  <c r="P246"/>
  <c r="V246" s="1"/>
  <c r="AB246" s="1"/>
  <c r="P221"/>
  <c r="V221" s="1"/>
  <c r="AB221" s="1"/>
  <c r="P166"/>
  <c r="V166" s="1"/>
  <c r="AB166" s="1"/>
  <c r="P154"/>
  <c r="V154" s="1"/>
  <c r="AB154" s="1"/>
  <c r="P147"/>
  <c r="V147" s="1"/>
  <c r="AB147" s="1"/>
  <c r="P125"/>
  <c r="V125" s="1"/>
  <c r="AB125" s="1"/>
  <c r="P117"/>
  <c r="V117" s="1"/>
  <c r="AB117" s="1"/>
  <c r="P114"/>
  <c r="P113"/>
  <c r="P106"/>
  <c r="P105"/>
  <c r="P93"/>
  <c r="P91"/>
  <c r="P86"/>
  <c r="P82"/>
  <c r="P78"/>
  <c r="P74"/>
  <c r="P70"/>
  <c r="P66"/>
  <c r="P62"/>
  <c r="P58"/>
  <c r="P54"/>
  <c r="P50"/>
  <c r="P46"/>
  <c r="P42"/>
  <c r="P38"/>
  <c r="P34"/>
  <c r="P30"/>
  <c r="P216"/>
  <c r="V216" s="1"/>
  <c r="AB216" s="1"/>
  <c r="P185"/>
  <c r="V185" s="1"/>
  <c r="AB185" s="1"/>
  <c r="P145"/>
  <c r="V145" s="1"/>
  <c r="AB145" s="1"/>
  <c r="P138"/>
  <c r="V138" s="1"/>
  <c r="AB138" s="1"/>
  <c r="P121"/>
  <c r="V121" s="1"/>
  <c r="AB121" s="1"/>
  <c r="P110"/>
  <c r="P94"/>
  <c r="P80"/>
  <c r="P64"/>
  <c r="P60"/>
  <c r="P214"/>
  <c r="V214" s="1"/>
  <c r="AB214" s="1"/>
  <c r="P198"/>
  <c r="V198" s="1"/>
  <c r="AB198" s="1"/>
  <c r="P159"/>
  <c r="V159" s="1"/>
  <c r="AB159" s="1"/>
  <c r="P143"/>
  <c r="V143" s="1"/>
  <c r="AB143" s="1"/>
  <c r="P130"/>
  <c r="V130" s="1"/>
  <c r="AB130" s="1"/>
  <c r="P122"/>
  <c r="V122" s="1"/>
  <c r="AB122" s="1"/>
  <c r="P97"/>
  <c r="P95"/>
  <c r="P90"/>
  <c r="P79"/>
  <c r="P75"/>
  <c r="P71"/>
  <c r="P67"/>
  <c r="P63"/>
  <c r="P59"/>
  <c r="P55"/>
  <c r="P51"/>
  <c r="P47"/>
  <c r="P43"/>
  <c r="P39"/>
  <c r="P35"/>
  <c r="P31"/>
  <c r="P131"/>
  <c r="V131" s="1"/>
  <c r="AB131" s="1"/>
  <c r="P129"/>
  <c r="V129" s="1"/>
  <c r="AB129" s="1"/>
  <c r="P109"/>
  <c r="P102"/>
  <c r="P101"/>
  <c r="P85"/>
  <c r="P83"/>
  <c r="P76"/>
  <c r="P72"/>
  <c r="P68"/>
  <c r="P56"/>
  <c r="P151"/>
  <c r="V151" s="1"/>
  <c r="AB151" s="1"/>
  <c r="P77"/>
  <c r="P61"/>
  <c r="P219"/>
  <c r="V219" s="1"/>
  <c r="AB219" s="1"/>
  <c r="P182"/>
  <c r="V182" s="1"/>
  <c r="AB182" s="1"/>
  <c r="P81"/>
  <c r="P65"/>
  <c r="P41"/>
  <c r="P33"/>
  <c r="P32"/>
  <c r="P207"/>
  <c r="V207" s="1"/>
  <c r="AB207" s="1"/>
  <c r="P141"/>
  <c r="V141" s="1"/>
  <c r="AB141" s="1"/>
  <c r="P134"/>
  <c r="V134" s="1"/>
  <c r="AB134" s="1"/>
  <c r="P126"/>
  <c r="V126" s="1"/>
  <c r="AB126" s="1"/>
  <c r="P98"/>
  <c r="P87"/>
  <c r="P73"/>
  <c r="P57"/>
  <c r="P53"/>
  <c r="P52"/>
  <c r="P45"/>
  <c r="P44"/>
  <c r="P37"/>
  <c r="P36"/>
  <c r="P165"/>
  <c r="P118"/>
  <c r="V118" s="1"/>
  <c r="AB118" s="1"/>
  <c r="P69"/>
  <c r="P163"/>
  <c r="P89"/>
  <c r="P49"/>
  <c r="P48"/>
  <c r="P40"/>
  <c r="AK46"/>
  <c r="Z46"/>
  <c r="AK74"/>
  <c r="Z74"/>
  <c r="AK103"/>
  <c r="Z103"/>
  <c r="AK88"/>
  <c r="Z88"/>
  <c r="AK127"/>
  <c r="Z127"/>
  <c r="AK286"/>
  <c r="Z286"/>
  <c r="AK33"/>
  <c r="Z33"/>
  <c r="AK49"/>
  <c r="Z49"/>
  <c r="AK135"/>
  <c r="Z135"/>
  <c r="AK65"/>
  <c r="Z65"/>
  <c r="AK77"/>
  <c r="Z77"/>
  <c r="Z146"/>
  <c r="AK146"/>
  <c r="AK130"/>
  <c r="Z130"/>
  <c r="V135"/>
  <c r="AB135" s="1"/>
  <c r="V165"/>
  <c r="AB165" s="1"/>
  <c r="Q60"/>
  <c r="Q145"/>
  <c r="AJ145" s="1"/>
  <c r="Q121"/>
  <c r="AJ121" s="1"/>
  <c r="X114"/>
  <c r="Q101"/>
  <c r="X181"/>
  <c r="Q30"/>
  <c r="Q62"/>
  <c r="Q93"/>
  <c r="Q154"/>
  <c r="AJ154" s="1"/>
  <c r="Q75"/>
  <c r="Q186"/>
  <c r="AJ186" s="1"/>
  <c r="Q53"/>
  <c r="Q84"/>
  <c r="Q201"/>
  <c r="AJ201" s="1"/>
  <c r="Q107"/>
  <c r="Q146"/>
  <c r="AJ146" s="1"/>
  <c r="Q248"/>
  <c r="Q130"/>
  <c r="AJ130" s="1"/>
  <c r="Q194"/>
  <c r="AJ194" s="1"/>
  <c r="Q155"/>
  <c r="AJ155" s="1"/>
  <c r="Q198"/>
  <c r="AJ198" s="1"/>
  <c r="Q160"/>
  <c r="AJ160" s="1"/>
  <c r="Q168"/>
  <c r="AJ168" s="1"/>
  <c r="Q200"/>
  <c r="AJ200" s="1"/>
  <c r="Q240"/>
  <c r="AJ240" s="1"/>
  <c r="Q189"/>
  <c r="AJ189" s="1"/>
  <c r="Q212"/>
  <c r="AJ212" s="1"/>
  <c r="Q238"/>
  <c r="AJ238" s="1"/>
  <c r="Q247"/>
  <c r="Q269"/>
  <c r="Q265"/>
  <c r="Q270"/>
  <c r="Q251"/>
  <c r="Y47"/>
  <c r="V180"/>
  <c r="AB180" s="1"/>
  <c r="V222"/>
  <c r="AB222" s="1"/>
  <c r="Z239"/>
  <c r="W191"/>
  <c r="AC191" s="1"/>
  <c r="Z228"/>
  <c r="Z177"/>
  <c r="W265"/>
  <c r="AC265" s="1"/>
  <c r="W239"/>
  <c r="AC239" s="1"/>
  <c r="W254"/>
  <c r="AC254" s="1"/>
  <c r="U124"/>
  <c r="AA124" s="1"/>
  <c r="Q48"/>
  <c r="Q36"/>
  <c r="Q68"/>
  <c r="X50"/>
  <c r="X148"/>
  <c r="U201"/>
  <c r="AA201" s="1"/>
  <c r="U173"/>
  <c r="AA173" s="1"/>
  <c r="Q157"/>
  <c r="AJ157" s="1"/>
  <c r="Q58"/>
  <c r="Q88"/>
  <c r="Q136"/>
  <c r="AJ136" s="1"/>
  <c r="Q71"/>
  <c r="Q167"/>
  <c r="AJ167" s="1"/>
  <c r="Q49"/>
  <c r="Q81"/>
  <c r="Q149"/>
  <c r="AJ149" s="1"/>
  <c r="Q103"/>
  <c r="Q144"/>
  <c r="Q232"/>
  <c r="AJ232" s="1"/>
  <c r="Q126"/>
  <c r="AJ126" s="1"/>
  <c r="Q178"/>
  <c r="AJ178" s="1"/>
  <c r="Q151"/>
  <c r="AJ151" s="1"/>
  <c r="Q190"/>
  <c r="AJ190" s="1"/>
  <c r="Q156"/>
  <c r="AJ156" s="1"/>
  <c r="Q164"/>
  <c r="AJ164" s="1"/>
  <c r="Q196"/>
  <c r="AJ196" s="1"/>
  <c r="Q230"/>
  <c r="AJ230" s="1"/>
  <c r="Q185"/>
  <c r="AJ185" s="1"/>
  <c r="Q210"/>
  <c r="AJ210" s="1"/>
  <c r="Q229"/>
  <c r="AJ229" s="1"/>
  <c r="Q235"/>
  <c r="AJ235" s="1"/>
  <c r="Q252"/>
  <c r="Q250"/>
  <c r="Q282"/>
  <c r="Q263"/>
  <c r="Z207"/>
  <c r="V163"/>
  <c r="AB163" s="1"/>
  <c r="V177"/>
  <c r="AB177" s="1"/>
  <c r="V220"/>
  <c r="AB220" s="1"/>
  <c r="W186"/>
  <c r="AC186" s="1"/>
  <c r="W173"/>
  <c r="AC173" s="1"/>
  <c r="Z203"/>
  <c r="W177"/>
  <c r="AC177" s="1"/>
  <c r="W193"/>
  <c r="AC193" s="1"/>
  <c r="Z209"/>
  <c r="Z238"/>
  <c r="Z165"/>
  <c r="Z164"/>
  <c r="Z172"/>
  <c r="Z180"/>
  <c r="Z196"/>
  <c r="Z213"/>
  <c r="Z225"/>
  <c r="W184"/>
  <c r="AC184" s="1"/>
  <c r="W192"/>
  <c r="AC192" s="1"/>
  <c r="W200"/>
  <c r="AC200" s="1"/>
  <c r="W208"/>
  <c r="AC208" s="1"/>
  <c r="Z219"/>
  <c r="W240"/>
  <c r="AC240" s="1"/>
  <c r="Z214"/>
  <c r="W232"/>
  <c r="AC232" s="1"/>
  <c r="W257"/>
  <c r="AC257" s="1"/>
  <c r="W244"/>
  <c r="AC244" s="1"/>
  <c r="Z232"/>
  <c r="W247"/>
  <c r="AC247" s="1"/>
  <c r="W253"/>
  <c r="AC253" s="1"/>
  <c r="W266"/>
  <c r="AC266" s="1"/>
  <c r="W263"/>
  <c r="AC263" s="1"/>
  <c r="W279"/>
  <c r="AC279" s="1"/>
  <c r="W286"/>
  <c r="AC286" s="1"/>
  <c r="Q31"/>
  <c r="Q52"/>
  <c r="Q44"/>
  <c r="Q76"/>
  <c r="X39"/>
  <c r="X136"/>
  <c r="Q109"/>
  <c r="X78"/>
  <c r="X62"/>
  <c r="U136"/>
  <c r="AA136" s="1"/>
  <c r="U205"/>
  <c r="AA205" s="1"/>
  <c r="X131"/>
  <c r="U118"/>
  <c r="AA118" s="1"/>
  <c r="U133"/>
  <c r="AA133" s="1"/>
  <c r="X144"/>
  <c r="U161"/>
  <c r="AA161" s="1"/>
  <c r="U117"/>
  <c r="AA117" s="1"/>
  <c r="X146"/>
  <c r="X159"/>
  <c r="X186"/>
  <c r="U138"/>
  <c r="AA138" s="1"/>
  <c r="U146"/>
  <c r="AA146" s="1"/>
  <c r="U154"/>
  <c r="AA154" s="1"/>
  <c r="U162"/>
  <c r="AA162" s="1"/>
  <c r="X182"/>
  <c r="U241"/>
  <c r="AA241" s="1"/>
  <c r="U165"/>
  <c r="AA165" s="1"/>
  <c r="U178"/>
  <c r="AA178" s="1"/>
  <c r="U194"/>
  <c r="AA194" s="1"/>
  <c r="X180"/>
  <c r="X185"/>
  <c r="X193"/>
  <c r="U217"/>
  <c r="AA217" s="1"/>
  <c r="U220"/>
  <c r="AA220" s="1"/>
  <c r="Q124"/>
  <c r="AJ124" s="1"/>
  <c r="Q38"/>
  <c r="Q54"/>
  <c r="Q70"/>
  <c r="Q86"/>
  <c r="Q105"/>
  <c r="Q125"/>
  <c r="Q199"/>
  <c r="AJ199" s="1"/>
  <c r="Q67"/>
  <c r="Q90"/>
  <c r="Q142"/>
  <c r="AJ142" s="1"/>
  <c r="Q45"/>
  <c r="Q61"/>
  <c r="Q77"/>
  <c r="Q98"/>
  <c r="Q140"/>
  <c r="Q83"/>
  <c r="Q99"/>
  <c r="Q115"/>
  <c r="Q137"/>
  <c r="Q158"/>
  <c r="AJ158" s="1"/>
  <c r="Q224"/>
  <c r="AJ224" s="1"/>
  <c r="Q106"/>
  <c r="Q122"/>
  <c r="AJ122" s="1"/>
  <c r="Q134"/>
  <c r="AJ134" s="1"/>
  <c r="Q161"/>
  <c r="Q131"/>
  <c r="AJ131" s="1"/>
  <c r="Q147"/>
  <c r="AJ147" s="1"/>
  <c r="Q163"/>
  <c r="AJ163" s="1"/>
  <c r="Q182"/>
  <c r="AJ182" s="1"/>
  <c r="Q207"/>
  <c r="AJ207" s="1"/>
  <c r="Q152"/>
  <c r="AJ152" s="1"/>
  <c r="Q169"/>
  <c r="AJ169" s="1"/>
  <c r="Q217"/>
  <c r="AJ217" s="1"/>
  <c r="Q176"/>
  <c r="AJ176" s="1"/>
  <c r="Q192"/>
  <c r="AJ192" s="1"/>
  <c r="Q204"/>
  <c r="AJ204" s="1"/>
  <c r="Q223"/>
  <c r="AJ223" s="1"/>
  <c r="Q244"/>
  <c r="Q181"/>
  <c r="AJ181" s="1"/>
  <c r="Q197"/>
  <c r="AJ197" s="1"/>
  <c r="Q237"/>
  <c r="AJ237" s="1"/>
  <c r="Q216"/>
  <c r="AJ216" s="1"/>
  <c r="Q226"/>
  <c r="AJ226" s="1"/>
  <c r="Q245"/>
  <c r="Q231"/>
  <c r="AJ231" s="1"/>
  <c r="Q264"/>
  <c r="Q242"/>
  <c r="AJ242" s="1"/>
  <c r="Q261"/>
  <c r="Q249"/>
  <c r="Q281"/>
  <c r="Q262"/>
  <c r="Q278"/>
  <c r="Q285"/>
  <c r="Q259"/>
  <c r="Q275"/>
  <c r="Y40"/>
  <c r="AK75"/>
  <c r="Z75"/>
  <c r="AK43"/>
  <c r="Z43"/>
  <c r="AK123"/>
  <c r="Z123"/>
  <c r="AK96"/>
  <c r="Z96"/>
  <c r="Z64"/>
  <c r="AK64"/>
  <c r="Z32"/>
  <c r="AK32"/>
  <c r="Z105"/>
  <c r="AK105"/>
  <c r="AK136"/>
  <c r="Z136"/>
  <c r="Z100"/>
  <c r="AK100"/>
  <c r="AK131"/>
  <c r="Z131"/>
  <c r="AK149"/>
  <c r="Z149"/>
  <c r="Z150"/>
  <c r="AK150"/>
  <c r="AK274"/>
  <c r="Z274"/>
  <c r="AK266"/>
  <c r="Z266"/>
  <c r="AK275"/>
  <c r="Z275"/>
  <c r="Z276"/>
  <c r="AK276"/>
  <c r="AK273"/>
  <c r="Z273"/>
  <c r="AI77"/>
  <c r="X77"/>
  <c r="X270"/>
  <c r="AI270"/>
  <c r="X283"/>
  <c r="AK30"/>
  <c r="Z30"/>
  <c r="Z90"/>
  <c r="AK90"/>
  <c r="AK45"/>
  <c r="Z45"/>
  <c r="AK41"/>
  <c r="Z41"/>
  <c r="AK110"/>
  <c r="Z110"/>
  <c r="Z155"/>
  <c r="AK155"/>
  <c r="AK92"/>
  <c r="Z92"/>
  <c r="AK63"/>
  <c r="Z63"/>
  <c r="G115"/>
  <c r="G111"/>
  <c r="G107"/>
  <c r="G103"/>
  <c r="G99"/>
  <c r="G112"/>
  <c r="G108"/>
  <c r="G104"/>
  <c r="V104" s="1"/>
  <c r="AB104" s="1"/>
  <c r="G100"/>
  <c r="V100" s="1"/>
  <c r="AB100" s="1"/>
  <c r="G96"/>
  <c r="G92"/>
  <c r="G88"/>
  <c r="V88" s="1"/>
  <c r="AB88" s="1"/>
  <c r="G84"/>
  <c r="V84" s="1"/>
  <c r="AB84" s="1"/>
  <c r="G109"/>
  <c r="G101"/>
  <c r="G98"/>
  <c r="G91"/>
  <c r="G89"/>
  <c r="G82"/>
  <c r="G78"/>
  <c r="G74"/>
  <c r="G70"/>
  <c r="G66"/>
  <c r="G62"/>
  <c r="G58"/>
  <c r="G54"/>
  <c r="G50"/>
  <c r="G46"/>
  <c r="G42"/>
  <c r="G38"/>
  <c r="G34"/>
  <c r="G30"/>
  <c r="G105"/>
  <c r="G97"/>
  <c r="G90"/>
  <c r="G83"/>
  <c r="V83" s="1"/>
  <c r="AB83" s="1"/>
  <c r="G76"/>
  <c r="V76" s="1"/>
  <c r="AB76" s="1"/>
  <c r="G72"/>
  <c r="G68"/>
  <c r="G56"/>
  <c r="V56" s="1"/>
  <c r="AB56" s="1"/>
  <c r="V116"/>
  <c r="AB116" s="1"/>
  <c r="G114"/>
  <c r="G106"/>
  <c r="G95"/>
  <c r="G93"/>
  <c r="V93" s="1"/>
  <c r="AB93" s="1"/>
  <c r="G86"/>
  <c r="G79"/>
  <c r="G75"/>
  <c r="G71"/>
  <c r="G67"/>
  <c r="G63"/>
  <c r="G59"/>
  <c r="G55"/>
  <c r="G51"/>
  <c r="G47"/>
  <c r="G43"/>
  <c r="G39"/>
  <c r="G35"/>
  <c r="G31"/>
  <c r="G113"/>
  <c r="G80"/>
  <c r="V80" s="1"/>
  <c r="AB80" s="1"/>
  <c r="G64"/>
  <c r="G60"/>
  <c r="G94"/>
  <c r="V94" s="1"/>
  <c r="AB94" s="1"/>
  <c r="G85"/>
  <c r="G69"/>
  <c r="G49"/>
  <c r="G41"/>
  <c r="V41" s="1"/>
  <c r="AB41" s="1"/>
  <c r="G33"/>
  <c r="V33" s="1"/>
  <c r="AB33" s="1"/>
  <c r="G73"/>
  <c r="G52"/>
  <c r="G81"/>
  <c r="G65"/>
  <c r="G48"/>
  <c r="G40"/>
  <c r="G32"/>
  <c r="G110"/>
  <c r="G77"/>
  <c r="G61"/>
  <c r="G53"/>
  <c r="G45"/>
  <c r="V45" s="1"/>
  <c r="AB45" s="1"/>
  <c r="G37"/>
  <c r="G102"/>
  <c r="G87"/>
  <c r="V87" s="1"/>
  <c r="AB87" s="1"/>
  <c r="G57"/>
  <c r="G44"/>
  <c r="G36"/>
  <c r="AK160"/>
  <c r="Z160"/>
  <c r="AK98"/>
  <c r="Z98"/>
  <c r="Z68"/>
  <c r="AK68"/>
  <c r="Z36"/>
  <c r="AK36"/>
  <c r="AK85"/>
  <c r="Z85"/>
  <c r="Z117"/>
  <c r="AK117"/>
  <c r="Z112"/>
  <c r="AK112"/>
  <c r="AK147"/>
  <c r="Z147"/>
  <c r="Z161"/>
  <c r="AK161"/>
  <c r="AK279"/>
  <c r="Z279"/>
  <c r="AK244"/>
  <c r="Z244"/>
  <c r="Z256"/>
  <c r="AK256"/>
  <c r="AK253"/>
  <c r="Z253"/>
  <c r="AI225"/>
  <c r="AK70"/>
  <c r="Z70"/>
  <c r="AK53"/>
  <c r="Z53"/>
  <c r="AK102"/>
  <c r="Z102"/>
  <c r="AK34"/>
  <c r="Z34"/>
  <c r="Z82"/>
  <c r="AK82"/>
  <c r="AK69"/>
  <c r="Z69"/>
  <c r="Z86"/>
  <c r="AK86"/>
  <c r="AK148"/>
  <c r="Z148"/>
  <c r="AK118"/>
  <c r="Z118"/>
  <c r="AK71"/>
  <c r="Z71"/>
  <c r="AK55"/>
  <c r="Z55"/>
  <c r="Z39"/>
  <c r="AK39"/>
  <c r="AK114"/>
  <c r="Z114"/>
  <c r="AK99"/>
  <c r="Z99"/>
  <c r="Z76"/>
  <c r="AK76"/>
  <c r="Z60"/>
  <c r="AK60"/>
  <c r="Z44"/>
  <c r="AK44"/>
  <c r="AK93"/>
  <c r="Z93"/>
  <c r="Z109"/>
  <c r="AK109"/>
  <c r="Z125"/>
  <c r="AK125"/>
  <c r="AK143"/>
  <c r="Z143"/>
  <c r="Z104"/>
  <c r="AK104"/>
  <c r="Z120"/>
  <c r="AK120"/>
  <c r="Z138"/>
  <c r="AK138"/>
  <c r="Z159"/>
  <c r="AK159"/>
  <c r="AK137"/>
  <c r="Z137"/>
  <c r="Z153"/>
  <c r="AK153"/>
  <c r="Z154"/>
  <c r="AK154"/>
  <c r="AK250"/>
  <c r="Z250"/>
  <c r="AK282"/>
  <c r="Z282"/>
  <c r="AK278"/>
  <c r="Z278"/>
  <c r="AK246"/>
  <c r="Z246"/>
  <c r="AK270"/>
  <c r="Z270"/>
  <c r="AK251"/>
  <c r="Z251"/>
  <c r="AK285"/>
  <c r="Z285"/>
  <c r="Z264"/>
  <c r="AK264"/>
  <c r="Z280"/>
  <c r="AK280"/>
  <c r="AK261"/>
  <c r="Z261"/>
  <c r="AK277"/>
  <c r="Z277"/>
  <c r="E113"/>
  <c r="U113" s="1"/>
  <c r="AA113" s="1"/>
  <c r="E109"/>
  <c r="E105"/>
  <c r="U105" s="1"/>
  <c r="AA105" s="1"/>
  <c r="E101"/>
  <c r="E114"/>
  <c r="U114" s="1"/>
  <c r="AA114" s="1"/>
  <c r="E110"/>
  <c r="E106"/>
  <c r="E102"/>
  <c r="E98"/>
  <c r="U98" s="1"/>
  <c r="AA98" s="1"/>
  <c r="E94"/>
  <c r="E90"/>
  <c r="E86"/>
  <c r="U116"/>
  <c r="AA116" s="1"/>
  <c r="E97"/>
  <c r="E88"/>
  <c r="U88" s="1"/>
  <c r="AA88" s="1"/>
  <c r="E83"/>
  <c r="E80"/>
  <c r="E76"/>
  <c r="E72"/>
  <c r="U72" s="1"/>
  <c r="AA72" s="1"/>
  <c r="E68"/>
  <c r="U68" s="1"/>
  <c r="AA68" s="1"/>
  <c r="E64"/>
  <c r="E60"/>
  <c r="E56"/>
  <c r="U56" s="1"/>
  <c r="AA56" s="1"/>
  <c r="E52"/>
  <c r="E48"/>
  <c r="U48" s="1"/>
  <c r="AA48" s="1"/>
  <c r="E44"/>
  <c r="E40"/>
  <c r="U40" s="1"/>
  <c r="AA40" s="1"/>
  <c r="E36"/>
  <c r="E32"/>
  <c r="E96"/>
  <c r="U96" s="1"/>
  <c r="AA96" s="1"/>
  <c r="E91"/>
  <c r="E89"/>
  <c r="E82"/>
  <c r="U82" s="1"/>
  <c r="AA82" s="1"/>
  <c r="E78"/>
  <c r="U78" s="1"/>
  <c r="AA78" s="1"/>
  <c r="E66"/>
  <c r="E62"/>
  <c r="E112"/>
  <c r="U112" s="1"/>
  <c r="AA112" s="1"/>
  <c r="E111"/>
  <c r="U111" s="1"/>
  <c r="AA111" s="1"/>
  <c r="E104"/>
  <c r="E103"/>
  <c r="E92"/>
  <c r="U92" s="1"/>
  <c r="AA92" s="1"/>
  <c r="E87"/>
  <c r="U87" s="1"/>
  <c r="AA87" s="1"/>
  <c r="E85"/>
  <c r="E81"/>
  <c r="E77"/>
  <c r="U77" s="1"/>
  <c r="AA77" s="1"/>
  <c r="E73"/>
  <c r="U73" s="1"/>
  <c r="AA73" s="1"/>
  <c r="E69"/>
  <c r="E65"/>
  <c r="E61"/>
  <c r="U61" s="1"/>
  <c r="AA61" s="1"/>
  <c r="E57"/>
  <c r="U57" s="1"/>
  <c r="AA57" s="1"/>
  <c r="E53"/>
  <c r="E49"/>
  <c r="E45"/>
  <c r="U45" s="1"/>
  <c r="AA45" s="1"/>
  <c r="E41"/>
  <c r="U41" s="1"/>
  <c r="AA41" s="1"/>
  <c r="E37"/>
  <c r="E33"/>
  <c r="U33" s="1"/>
  <c r="AA33" s="1"/>
  <c r="E74"/>
  <c r="E70"/>
  <c r="E58"/>
  <c r="U58" s="1"/>
  <c r="AA58" s="1"/>
  <c r="E107"/>
  <c r="U107" s="1"/>
  <c r="AA107" s="1"/>
  <c r="E71"/>
  <c r="U71" s="1"/>
  <c r="AA71" s="1"/>
  <c r="E55"/>
  <c r="E54"/>
  <c r="E47"/>
  <c r="U47" s="1"/>
  <c r="AA47" s="1"/>
  <c r="E46"/>
  <c r="E39"/>
  <c r="U39" s="1"/>
  <c r="AA39" s="1"/>
  <c r="E38"/>
  <c r="E31"/>
  <c r="E30"/>
  <c r="E35"/>
  <c r="E115"/>
  <c r="E93"/>
  <c r="E84"/>
  <c r="U84" s="1"/>
  <c r="AA84" s="1"/>
  <c r="E75"/>
  <c r="E99"/>
  <c r="E67"/>
  <c r="U67" s="1"/>
  <c r="AA67" s="1"/>
  <c r="E108"/>
  <c r="U108" s="1"/>
  <c r="AA108" s="1"/>
  <c r="E95"/>
  <c r="E79"/>
  <c r="U79" s="1"/>
  <c r="AA79" s="1"/>
  <c r="E63"/>
  <c r="E51"/>
  <c r="U51" s="1"/>
  <c r="AA51" s="1"/>
  <c r="E50"/>
  <c r="E43"/>
  <c r="U43" s="1"/>
  <c r="AA43" s="1"/>
  <c r="E42"/>
  <c r="E34"/>
  <c r="E100"/>
  <c r="E59"/>
  <c r="AI73"/>
  <c r="X73"/>
  <c r="AI32"/>
  <c r="X32"/>
  <c r="AI48"/>
  <c r="X48"/>
  <c r="AI64"/>
  <c r="X64"/>
  <c r="X80"/>
  <c r="AI80"/>
  <c r="X102"/>
  <c r="AI102"/>
  <c r="AI61"/>
  <c r="X61"/>
  <c r="AI81"/>
  <c r="X81"/>
  <c r="X208"/>
  <c r="AI208"/>
  <c r="AI90"/>
  <c r="X90"/>
  <c r="AI85"/>
  <c r="X85"/>
  <c r="AI101"/>
  <c r="X101"/>
  <c r="X206"/>
  <c r="AI206"/>
  <c r="X285"/>
  <c r="AI285"/>
  <c r="AI201"/>
  <c r="X201"/>
  <c r="AI209"/>
  <c r="X209"/>
  <c r="AI229"/>
  <c r="X229"/>
  <c r="X226"/>
  <c r="AI226"/>
  <c r="AI211"/>
  <c r="X211"/>
  <c r="AI219"/>
  <c r="X219"/>
  <c r="X235"/>
  <c r="AI235"/>
  <c r="X284"/>
  <c r="AI284"/>
  <c r="AI236"/>
  <c r="X236"/>
  <c r="X241"/>
  <c r="AI241"/>
  <c r="X254"/>
  <c r="AI254"/>
  <c r="X250"/>
  <c r="AI250"/>
  <c r="X286"/>
  <c r="AI286"/>
  <c r="X263"/>
  <c r="AI263"/>
  <c r="AI252"/>
  <c r="X252"/>
  <c r="AI268"/>
  <c r="X268"/>
  <c r="AI253"/>
  <c r="X253"/>
  <c r="AI269"/>
  <c r="X269"/>
  <c r="AK38"/>
  <c r="Z38"/>
  <c r="AK95"/>
  <c r="Z95"/>
  <c r="AK152"/>
  <c r="Z152"/>
  <c r="AK78"/>
  <c r="Z78"/>
  <c r="AK54"/>
  <c r="Z54"/>
  <c r="AK42"/>
  <c r="Z42"/>
  <c r="Z66"/>
  <c r="AK66"/>
  <c r="AK61"/>
  <c r="Z61"/>
  <c r="AK139"/>
  <c r="Z139"/>
  <c r="AK81"/>
  <c r="Z81"/>
  <c r="AK91"/>
  <c r="Z91"/>
  <c r="AK122"/>
  <c r="Z122"/>
  <c r="V238"/>
  <c r="AB238" s="1"/>
  <c r="Q35"/>
  <c r="Q108"/>
  <c r="Q100"/>
  <c r="Q85"/>
  <c r="U122"/>
  <c r="AA122" s="1"/>
  <c r="Q46"/>
  <c r="Q78"/>
  <c r="Q113"/>
  <c r="Q55"/>
  <c r="Q97"/>
  <c r="Q37"/>
  <c r="Q69"/>
  <c r="Q128"/>
  <c r="Q91"/>
  <c r="Q123"/>
  <c r="AJ123" s="1"/>
  <c r="Q175"/>
  <c r="AJ175" s="1"/>
  <c r="Q114"/>
  <c r="Q148"/>
  <c r="AJ148" s="1"/>
  <c r="Q139"/>
  <c r="AJ139" s="1"/>
  <c r="Q170"/>
  <c r="AJ170" s="1"/>
  <c r="Q225"/>
  <c r="AJ225" s="1"/>
  <c r="Q187"/>
  <c r="AJ187" s="1"/>
  <c r="Q184"/>
  <c r="AJ184" s="1"/>
  <c r="Q208"/>
  <c r="AJ208" s="1"/>
  <c r="Q173"/>
  <c r="AJ173" s="1"/>
  <c r="Q221"/>
  <c r="AJ221" s="1"/>
  <c r="Q220"/>
  <c r="AJ220" s="1"/>
  <c r="Q260"/>
  <c r="Q234"/>
  <c r="AJ234" s="1"/>
  <c r="Q276"/>
  <c r="Q254"/>
  <c r="Q283"/>
  <c r="Q267"/>
  <c r="Y130"/>
  <c r="V205"/>
  <c r="AB205" s="1"/>
  <c r="W163"/>
  <c r="AC163" s="1"/>
  <c r="W211"/>
  <c r="AC211" s="1"/>
  <c r="W231"/>
  <c r="AC231" s="1"/>
  <c r="W273"/>
  <c r="AC273" s="1"/>
  <c r="Q96"/>
  <c r="Q72"/>
  <c r="Q56"/>
  <c r="Q51"/>
  <c r="Q43"/>
  <c r="Q129"/>
  <c r="AJ129" s="1"/>
  <c r="Q94"/>
  <c r="U182"/>
  <c r="AA182" s="1"/>
  <c r="Q42"/>
  <c r="Q74"/>
  <c r="Q112"/>
  <c r="Q233"/>
  <c r="AJ233" s="1"/>
  <c r="Q92"/>
  <c r="Q33"/>
  <c r="Q65"/>
  <c r="Q120"/>
  <c r="Q87"/>
  <c r="Q119"/>
  <c r="AJ119" s="1"/>
  <c r="Q171"/>
  <c r="AJ171" s="1"/>
  <c r="Q110"/>
  <c r="Q141"/>
  <c r="AJ141" s="1"/>
  <c r="Q135"/>
  <c r="AJ135" s="1"/>
  <c r="Q165"/>
  <c r="AJ165" s="1"/>
  <c r="Q219"/>
  <c r="AJ219" s="1"/>
  <c r="Q179"/>
  <c r="AJ179" s="1"/>
  <c r="Q180"/>
  <c r="Q206"/>
  <c r="Q277"/>
  <c r="Q213"/>
  <c r="AJ213" s="1"/>
  <c r="Q218"/>
  <c r="AJ218" s="1"/>
  <c r="Q256"/>
  <c r="Q268"/>
  <c r="Q272"/>
  <c r="Q257"/>
  <c r="Q266"/>
  <c r="Q286"/>
  <c r="Q279"/>
  <c r="Z198"/>
  <c r="Y131"/>
  <c r="AG131" s="1"/>
  <c r="Y182"/>
  <c r="Y231"/>
  <c r="V265"/>
  <c r="AB265" s="1"/>
  <c r="Z195"/>
  <c r="Z167"/>
  <c r="W209"/>
  <c r="AC209" s="1"/>
  <c r="Z169"/>
  <c r="Z171"/>
  <c r="Z186"/>
  <c r="W222"/>
  <c r="AC222" s="1"/>
  <c r="W174"/>
  <c r="AC174" s="1"/>
  <c r="W190"/>
  <c r="AC190" s="1"/>
  <c r="W203"/>
  <c r="AC203" s="1"/>
  <c r="W223"/>
  <c r="AC223" s="1"/>
  <c r="Z202"/>
  <c r="Z221"/>
  <c r="Z189"/>
  <c r="Z197"/>
  <c r="W206"/>
  <c r="AC206" s="1"/>
  <c r="Z212"/>
  <c r="Z220"/>
  <c r="W229"/>
  <c r="AC229" s="1"/>
  <c r="W238"/>
  <c r="AC238" s="1"/>
  <c r="W280"/>
  <c r="AC280" s="1"/>
  <c r="W281"/>
  <c r="AC281" s="1"/>
  <c r="W235"/>
  <c r="AC235" s="1"/>
  <c r="W246"/>
  <c r="AC246" s="1"/>
  <c r="W277"/>
  <c r="AC277" s="1"/>
  <c r="W278"/>
  <c r="AC278" s="1"/>
  <c r="W259"/>
  <c r="AC259" s="1"/>
  <c r="W275"/>
  <c r="AC275" s="1"/>
  <c r="W285"/>
  <c r="AC285" s="1"/>
  <c r="Q183"/>
  <c r="AJ183" s="1"/>
  <c r="Q39"/>
  <c r="Q32"/>
  <c r="Z179"/>
  <c r="Q138"/>
  <c r="AJ138" s="1"/>
  <c r="Q80"/>
  <c r="Q64"/>
  <c r="X147"/>
  <c r="U120"/>
  <c r="AA120" s="1"/>
  <c r="X142"/>
  <c r="U156"/>
  <c r="AA156" s="1"/>
  <c r="X161"/>
  <c r="U226"/>
  <c r="AA226" s="1"/>
  <c r="Q59"/>
  <c r="Q34"/>
  <c r="Q50"/>
  <c r="Q66"/>
  <c r="Q82"/>
  <c r="Q104"/>
  <c r="Q117"/>
  <c r="Q166"/>
  <c r="AJ166" s="1"/>
  <c r="Q63"/>
  <c r="Q79"/>
  <c r="Q116"/>
  <c r="AJ116" s="1"/>
  <c r="Q209"/>
  <c r="AJ209" s="1"/>
  <c r="Q41"/>
  <c r="Q57"/>
  <c r="Q73"/>
  <c r="Q89"/>
  <c r="Q133"/>
  <c r="Q211"/>
  <c r="AJ211" s="1"/>
  <c r="Q95"/>
  <c r="Q111"/>
  <c r="Q127"/>
  <c r="AJ127" s="1"/>
  <c r="Q150"/>
  <c r="Q191"/>
  <c r="AJ191" s="1"/>
  <c r="Q102"/>
  <c r="Q118"/>
  <c r="AJ118" s="1"/>
  <c r="Q132"/>
  <c r="AJ132" s="1"/>
  <c r="Q153"/>
  <c r="AJ153" s="1"/>
  <c r="Q205"/>
  <c r="AJ205" s="1"/>
  <c r="Q143"/>
  <c r="AJ143" s="1"/>
  <c r="Q159"/>
  <c r="AJ159" s="1"/>
  <c r="Q174"/>
  <c r="AJ174" s="1"/>
  <c r="Q203"/>
  <c r="AJ203" s="1"/>
  <c r="Q236"/>
  <c r="AJ236" s="1"/>
  <c r="Q162"/>
  <c r="AJ162" s="1"/>
  <c r="Q195"/>
  <c r="AJ195" s="1"/>
  <c r="Q172"/>
  <c r="Q188"/>
  <c r="AJ188" s="1"/>
  <c r="Q202"/>
  <c r="AJ202" s="1"/>
  <c r="Q215"/>
  <c r="AJ215" s="1"/>
  <c r="Q241"/>
  <c r="AJ241" s="1"/>
  <c r="Q177"/>
  <c r="Q193"/>
  <c r="AJ193" s="1"/>
  <c r="Q227"/>
  <c r="AJ227" s="1"/>
  <c r="Q214"/>
  <c r="AJ214" s="1"/>
  <c r="Q222"/>
  <c r="Q243"/>
  <c r="Q228"/>
  <c r="AJ228" s="1"/>
  <c r="Q253"/>
  <c r="Q239"/>
  <c r="AJ239" s="1"/>
  <c r="Q280"/>
  <c r="Q246"/>
  <c r="Q273"/>
  <c r="Q258"/>
  <c r="Q274"/>
  <c r="Q284"/>
  <c r="Q255"/>
  <c r="X49"/>
  <c r="X33"/>
  <c r="G57" i="4"/>
  <c r="G41"/>
  <c r="G105"/>
  <c r="G37"/>
  <c r="G69"/>
  <c r="G85"/>
  <c r="G45"/>
  <c r="G61"/>
  <c r="G77"/>
  <c r="G93"/>
  <c r="G109"/>
  <c r="G53"/>
  <c r="G101"/>
  <c r="G33"/>
  <c r="G49"/>
  <c r="G65"/>
  <c r="G81"/>
  <c r="G97"/>
  <c r="G113"/>
  <c r="G34"/>
  <c r="G46"/>
  <c r="G54"/>
  <c r="G62"/>
  <c r="G66"/>
  <c r="G78"/>
  <c r="G86"/>
  <c r="G98"/>
  <c r="G106"/>
  <c r="G114"/>
  <c r="G32"/>
  <c r="G36"/>
  <c r="G40"/>
  <c r="G44"/>
  <c r="G48"/>
  <c r="G52"/>
  <c r="G56"/>
  <c r="G60"/>
  <c r="G64"/>
  <c r="G68"/>
  <c r="G72"/>
  <c r="G76"/>
  <c r="G80"/>
  <c r="G84"/>
  <c r="G88"/>
  <c r="G92"/>
  <c r="G96"/>
  <c r="G100"/>
  <c r="G104"/>
  <c r="G108"/>
  <c r="G112"/>
  <c r="G38"/>
  <c r="G42"/>
  <c r="G50"/>
  <c r="G58"/>
  <c r="G70"/>
  <c r="G74"/>
  <c r="G82"/>
  <c r="G90"/>
  <c r="G94"/>
  <c r="G102"/>
  <c r="G110"/>
  <c r="G30"/>
  <c r="G31"/>
  <c r="G35"/>
  <c r="G39"/>
  <c r="G43"/>
  <c r="G47"/>
  <c r="G51"/>
  <c r="G55"/>
  <c r="G59"/>
  <c r="G63"/>
  <c r="G67"/>
  <c r="G71"/>
  <c r="G75"/>
  <c r="G79"/>
  <c r="G83"/>
  <c r="G87"/>
  <c r="G91"/>
  <c r="G95"/>
  <c r="G99"/>
  <c r="G103"/>
  <c r="G107"/>
  <c r="G111"/>
  <c r="AH17"/>
  <c r="AH10"/>
  <c r="AG17"/>
  <c r="AF17"/>
  <c r="AI10"/>
  <c r="S32" s="1"/>
  <c r="AG10"/>
  <c r="S166"/>
  <c r="S270"/>
  <c r="S253"/>
  <c r="S247"/>
  <c r="S228"/>
  <c r="S259"/>
  <c r="S241"/>
  <c r="S203"/>
  <c r="S199"/>
  <c r="S185"/>
  <c r="S167"/>
  <c r="S153"/>
  <c r="S206"/>
  <c r="S154"/>
  <c r="S121"/>
  <c r="S107"/>
  <c r="S208"/>
  <c r="S156"/>
  <c r="S130"/>
  <c r="S184"/>
  <c r="S100"/>
  <c r="S84"/>
  <c r="S66"/>
  <c r="S52"/>
  <c r="S75"/>
  <c r="AF10"/>
  <c r="O59" s="1"/>
  <c r="X59" s="1"/>
  <c r="S39"/>
  <c r="S85"/>
  <c r="I23" i="2"/>
  <c r="K23"/>
  <c r="I28"/>
  <c r="K28"/>
  <c r="I27"/>
  <c r="K27"/>
  <c r="I32"/>
  <c r="K32"/>
  <c r="I20"/>
  <c r="K20"/>
  <c r="I31"/>
  <c r="K31"/>
  <c r="K24"/>
  <c r="I24"/>
  <c r="I35"/>
  <c r="K35"/>
  <c r="K26"/>
  <c r="AG192" i="9" l="1"/>
  <c r="V49"/>
  <c r="AB49" s="1"/>
  <c r="V82"/>
  <c r="AB82" s="1"/>
  <c r="V115"/>
  <c r="AB115" s="1"/>
  <c r="V114"/>
  <c r="AB114" s="1"/>
  <c r="V78"/>
  <c r="AB78" s="1"/>
  <c r="V110"/>
  <c r="AB110" s="1"/>
  <c r="V97"/>
  <c r="AB97" s="1"/>
  <c r="V68"/>
  <c r="AB68" s="1"/>
  <c r="V84"/>
  <c r="AB84" s="1"/>
  <c r="V71"/>
  <c r="AB71" s="1"/>
  <c r="V86"/>
  <c r="AB86" s="1"/>
  <c r="AE86" s="1"/>
  <c r="AG23"/>
  <c r="AI23"/>
  <c r="AI23" i="8"/>
  <c r="AG23"/>
  <c r="AI246"/>
  <c r="X247"/>
  <c r="X122"/>
  <c r="Y218"/>
  <c r="AG218" s="1"/>
  <c r="X179"/>
  <c r="AG179" s="1"/>
  <c r="U32"/>
  <c r="AA32" s="1"/>
  <c r="AI279"/>
  <c r="V53"/>
  <c r="AB53" s="1"/>
  <c r="V95"/>
  <c r="AB95" s="1"/>
  <c r="V98"/>
  <c r="AB98" s="1"/>
  <c r="X91"/>
  <c r="Y240"/>
  <c r="X267"/>
  <c r="AI266"/>
  <c r="X89"/>
  <c r="AI72"/>
  <c r="AI249"/>
  <c r="X57"/>
  <c r="X130"/>
  <c r="X52"/>
  <c r="Y145"/>
  <c r="AH145" s="1"/>
  <c r="U100"/>
  <c r="AA100" s="1"/>
  <c r="U76"/>
  <c r="AA76" s="1"/>
  <c r="AI277"/>
  <c r="X88"/>
  <c r="AI231"/>
  <c r="AI234"/>
  <c r="AI261"/>
  <c r="AI238"/>
  <c r="AI214"/>
  <c r="AI210"/>
  <c r="Y160"/>
  <c r="U34"/>
  <c r="AA34" s="1"/>
  <c r="U30"/>
  <c r="AA30" s="1"/>
  <c r="U46"/>
  <c r="AA46" s="1"/>
  <c r="U74"/>
  <c r="AA74" s="1"/>
  <c r="U80"/>
  <c r="AA80" s="1"/>
  <c r="AI276"/>
  <c r="X259"/>
  <c r="AI224"/>
  <c r="X196"/>
  <c r="AD196" s="1"/>
  <c r="X123"/>
  <c r="Y201"/>
  <c r="AH201" s="1"/>
  <c r="X272"/>
  <c r="X212"/>
  <c r="AI216"/>
  <c r="X233"/>
  <c r="AI264"/>
  <c r="AI215"/>
  <c r="X207"/>
  <c r="X178"/>
  <c r="Y162"/>
  <c r="U42"/>
  <c r="AA42" s="1"/>
  <c r="U63"/>
  <c r="AA63" s="1"/>
  <c r="U49"/>
  <c r="AA49" s="1"/>
  <c r="U62"/>
  <c r="AA62" s="1"/>
  <c r="U101"/>
  <c r="AA101" s="1"/>
  <c r="AI274"/>
  <c r="AI232"/>
  <c r="X202"/>
  <c r="X94"/>
  <c r="X175"/>
  <c r="X227"/>
  <c r="AI36"/>
  <c r="AI248"/>
  <c r="AI237"/>
  <c r="X255"/>
  <c r="AI76"/>
  <c r="AH224" i="9"/>
  <c r="Y52"/>
  <c r="X171"/>
  <c r="V91"/>
  <c r="AB91" s="1"/>
  <c r="V50"/>
  <c r="AB50" s="1"/>
  <c r="V79"/>
  <c r="AB79" s="1"/>
  <c r="V65"/>
  <c r="AB65" s="1"/>
  <c r="X261"/>
  <c r="AI59"/>
  <c r="Y149"/>
  <c r="AH149" s="1"/>
  <c r="X145"/>
  <c r="AG145" s="1"/>
  <c r="AH257"/>
  <c r="AI285"/>
  <c r="Y203"/>
  <c r="Y239"/>
  <c r="AH239" s="1"/>
  <c r="X161"/>
  <c r="X150"/>
  <c r="AG150" s="1"/>
  <c r="X195"/>
  <c r="X114"/>
  <c r="AG114" s="1"/>
  <c r="AG253"/>
  <c r="Y110"/>
  <c r="Y82"/>
  <c r="Y70"/>
  <c r="AG70" s="1"/>
  <c r="V42"/>
  <c r="AB42" s="1"/>
  <c r="V66"/>
  <c r="AB66" s="1"/>
  <c r="V47"/>
  <c r="AB47" s="1"/>
  <c r="V99"/>
  <c r="AB99" s="1"/>
  <c r="V33"/>
  <c r="AB33" s="1"/>
  <c r="V74"/>
  <c r="AB74" s="1"/>
  <c r="V70"/>
  <c r="AB70" s="1"/>
  <c r="AI284"/>
  <c r="X233"/>
  <c r="AI206"/>
  <c r="AI240"/>
  <c r="AJ244"/>
  <c r="Y101"/>
  <c r="Y222"/>
  <c r="AG211"/>
  <c r="X199"/>
  <c r="AG199" s="1"/>
  <c r="X133"/>
  <c r="X103"/>
  <c r="X188"/>
  <c r="X156"/>
  <c r="X119"/>
  <c r="AG267"/>
  <c r="AJ113"/>
  <c r="Y236"/>
  <c r="AG236" s="1"/>
  <c r="Y219"/>
  <c r="Y208"/>
  <c r="Y124"/>
  <c r="AG124" s="1"/>
  <c r="X193"/>
  <c r="AG284"/>
  <c r="AG85"/>
  <c r="AG285"/>
  <c r="Y245"/>
  <c r="Y198"/>
  <c r="X98"/>
  <c r="Y216"/>
  <c r="X136"/>
  <c r="X181"/>
  <c r="AG181" s="1"/>
  <c r="X129"/>
  <c r="AJ251"/>
  <c r="V60"/>
  <c r="AB60" s="1"/>
  <c r="V64"/>
  <c r="AB64" s="1"/>
  <c r="V94"/>
  <c r="AB94" s="1"/>
  <c r="AE94" s="1"/>
  <c r="V58"/>
  <c r="AB58" s="1"/>
  <c r="V108"/>
  <c r="AB108" s="1"/>
  <c r="X271"/>
  <c r="AJ250"/>
  <c r="AI245"/>
  <c r="X178"/>
  <c r="X131"/>
  <c r="X71"/>
  <c r="AG71" s="1"/>
  <c r="X85"/>
  <c r="X154"/>
  <c r="AG154" s="1"/>
  <c r="Y53"/>
  <c r="X86"/>
  <c r="AG86" s="1"/>
  <c r="AI92"/>
  <c r="Y47"/>
  <c r="Y129"/>
  <c r="Y64"/>
  <c r="AG224"/>
  <c r="Y147"/>
  <c r="AG147" s="1"/>
  <c r="Y46"/>
  <c r="AG276"/>
  <c r="AG262"/>
  <c r="AI87"/>
  <c r="X87"/>
  <c r="AG92"/>
  <c r="AG245"/>
  <c r="Y212"/>
  <c r="AG212" s="1"/>
  <c r="X118"/>
  <c r="X130"/>
  <c r="AG130" s="1"/>
  <c r="AG271"/>
  <c r="X200"/>
  <c r="X151"/>
  <c r="AG151" s="1"/>
  <c r="Y107"/>
  <c r="AG107" s="1"/>
  <c r="Y75"/>
  <c r="Y196"/>
  <c r="AG196" s="1"/>
  <c r="Y144"/>
  <c r="AG144" s="1"/>
  <c r="Y174"/>
  <c r="X182"/>
  <c r="AG182" s="1"/>
  <c r="X158"/>
  <c r="AG158" s="1"/>
  <c r="X190"/>
  <c r="Y137"/>
  <c r="X189"/>
  <c r="AJ254"/>
  <c r="Y277"/>
  <c r="AJ102"/>
  <c r="AJ86"/>
  <c r="AJ78"/>
  <c r="Y51"/>
  <c r="V107"/>
  <c r="AB107" s="1"/>
  <c r="V52"/>
  <c r="AB52" s="1"/>
  <c r="V72"/>
  <c r="AB72" s="1"/>
  <c r="V88"/>
  <c r="AB88" s="1"/>
  <c r="AG249"/>
  <c r="U35"/>
  <c r="AA35" s="1"/>
  <c r="U39"/>
  <c r="AA39" s="1"/>
  <c r="U43"/>
  <c r="AA43" s="1"/>
  <c r="U47"/>
  <c r="AA47" s="1"/>
  <c r="U51"/>
  <c r="AA51" s="1"/>
  <c r="X222"/>
  <c r="X55"/>
  <c r="X216"/>
  <c r="Y45"/>
  <c r="AG45" s="1"/>
  <c r="Y164"/>
  <c r="AG164" s="1"/>
  <c r="X185"/>
  <c r="X177"/>
  <c r="X48"/>
  <c r="AG48" s="1"/>
  <c r="Y30"/>
  <c r="AG30" s="1"/>
  <c r="X163"/>
  <c r="AG163" s="1"/>
  <c r="X122"/>
  <c r="AG122" s="1"/>
  <c r="Y193"/>
  <c r="Y95"/>
  <c r="AJ79"/>
  <c r="AJ88"/>
  <c r="X58"/>
  <c r="AI249"/>
  <c r="Y155"/>
  <c r="AG155" s="1"/>
  <c r="AG221"/>
  <c r="Y140"/>
  <c r="AG140" s="1"/>
  <c r="Y180"/>
  <c r="Y118"/>
  <c r="AH118" s="1"/>
  <c r="AG87"/>
  <c r="X157"/>
  <c r="AG157" s="1"/>
  <c r="V102"/>
  <c r="AB102" s="1"/>
  <c r="V93"/>
  <c r="AB93" s="1"/>
  <c r="V62"/>
  <c r="AB62" s="1"/>
  <c r="Y100"/>
  <c r="Y42"/>
  <c r="Y247"/>
  <c r="Y91"/>
  <c r="AG91" s="1"/>
  <c r="Y31"/>
  <c r="Y54"/>
  <c r="AH54" s="1"/>
  <c r="Y165"/>
  <c r="Y136"/>
  <c r="Y139"/>
  <c r="AH139" s="1"/>
  <c r="X116"/>
  <c r="X57"/>
  <c r="X146"/>
  <c r="X127"/>
  <c r="AG127" s="1"/>
  <c r="X45"/>
  <c r="V98"/>
  <c r="AB98" s="1"/>
  <c r="AE98" s="1"/>
  <c r="V31"/>
  <c r="AB31" s="1"/>
  <c r="V105"/>
  <c r="AB105" s="1"/>
  <c r="AJ73"/>
  <c r="Y34"/>
  <c r="AG222"/>
  <c r="Y234"/>
  <c r="AG234" s="1"/>
  <c r="X40"/>
  <c r="AG40" s="1"/>
  <c r="X75"/>
  <c r="X120"/>
  <c r="X31"/>
  <c r="AJ256"/>
  <c r="AH97"/>
  <c r="Y41"/>
  <c r="AG41" s="1"/>
  <c r="Y171"/>
  <c r="AH171" s="1"/>
  <c r="Y228"/>
  <c r="AG228" s="1"/>
  <c r="Y235"/>
  <c r="AG235" s="1"/>
  <c r="Y177"/>
  <c r="AG177" s="1"/>
  <c r="Y57"/>
  <c r="AG160"/>
  <c r="AH208"/>
  <c r="AG170"/>
  <c r="AG186"/>
  <c r="AG178"/>
  <c r="AG187"/>
  <c r="AG198"/>
  <c r="AE117"/>
  <c r="Y229"/>
  <c r="AG229" s="1"/>
  <c r="Z202"/>
  <c r="V96"/>
  <c r="AB96" s="1"/>
  <c r="Y84"/>
  <c r="AG84" s="1"/>
  <c r="AJ263"/>
  <c r="Y159"/>
  <c r="AG159" s="1"/>
  <c r="Y176"/>
  <c r="Y135"/>
  <c r="AG135" s="1"/>
  <c r="Y116"/>
  <c r="AJ246"/>
  <c r="Y111"/>
  <c r="AJ89"/>
  <c r="Y195"/>
  <c r="Y119"/>
  <c r="AG119" s="1"/>
  <c r="Y32"/>
  <c r="Y120"/>
  <c r="Y188"/>
  <c r="Z178"/>
  <c r="Y172"/>
  <c r="AG172" s="1"/>
  <c r="Y35"/>
  <c r="AH35" s="1"/>
  <c r="V95"/>
  <c r="AB95" s="1"/>
  <c r="Y68"/>
  <c r="AH246"/>
  <c r="Z80"/>
  <c r="Y264"/>
  <c r="AG264" s="1"/>
  <c r="AJ269"/>
  <c r="AH129"/>
  <c r="Y62"/>
  <c r="Y132"/>
  <c r="Z217"/>
  <c r="AH217" s="1"/>
  <c r="Y44"/>
  <c r="AG44" s="1"/>
  <c r="AJ273"/>
  <c r="Y278"/>
  <c r="AG278" s="1"/>
  <c r="AJ36"/>
  <c r="AJ266"/>
  <c r="AJ69"/>
  <c r="Y223"/>
  <c r="Y153"/>
  <c r="AH153" s="1"/>
  <c r="Y59"/>
  <c r="Z205"/>
  <c r="Y232"/>
  <c r="AG232" s="1"/>
  <c r="Y179"/>
  <c r="V90"/>
  <c r="AB90" s="1"/>
  <c r="V39"/>
  <c r="AB39" s="1"/>
  <c r="V55"/>
  <c r="AB55" s="1"/>
  <c r="AD55" s="1"/>
  <c r="V45"/>
  <c r="AB45" s="1"/>
  <c r="V36"/>
  <c r="AB36" s="1"/>
  <c r="V56"/>
  <c r="AB56" s="1"/>
  <c r="V53"/>
  <c r="AB53" s="1"/>
  <c r="V69"/>
  <c r="AB69" s="1"/>
  <c r="V85"/>
  <c r="AB85" s="1"/>
  <c r="V54"/>
  <c r="AB54" s="1"/>
  <c r="V104"/>
  <c r="AB104" s="1"/>
  <c r="AJ262"/>
  <c r="Y241"/>
  <c r="AG241" s="1"/>
  <c r="Y156"/>
  <c r="Y131"/>
  <c r="AG131" s="1"/>
  <c r="Y279"/>
  <c r="AG279" s="1"/>
  <c r="AJ276"/>
  <c r="AJ104"/>
  <c r="Y286"/>
  <c r="Y161"/>
  <c r="AG161" s="1"/>
  <c r="Y61"/>
  <c r="Y205"/>
  <c r="AH274"/>
  <c r="AJ55"/>
  <c r="Y55"/>
  <c r="AJ134"/>
  <c r="Y134"/>
  <c r="AH134" s="1"/>
  <c r="AJ37"/>
  <c r="Y37"/>
  <c r="AG37" s="1"/>
  <c r="Y220"/>
  <c r="Y183"/>
  <c r="AG183" s="1"/>
  <c r="Z216"/>
  <c r="Y213"/>
  <c r="Y190"/>
  <c r="AG126"/>
  <c r="Z212"/>
  <c r="Z221"/>
  <c r="AH221" s="1"/>
  <c r="Z192"/>
  <c r="AD192" s="1"/>
  <c r="Y200"/>
  <c r="AH200" s="1"/>
  <c r="Y152"/>
  <c r="AG152" s="1"/>
  <c r="AE258"/>
  <c r="AJ43"/>
  <c r="V41"/>
  <c r="AB41" s="1"/>
  <c r="V83"/>
  <c r="AB83" s="1"/>
  <c r="V106"/>
  <c r="AB106" s="1"/>
  <c r="V44"/>
  <c r="AB44" s="1"/>
  <c r="V61"/>
  <c r="AB61" s="1"/>
  <c r="V109"/>
  <c r="AB109" s="1"/>
  <c r="V80"/>
  <c r="AB80" s="1"/>
  <c r="V112"/>
  <c r="AB112" s="1"/>
  <c r="AJ39"/>
  <c r="AK274"/>
  <c r="Z267"/>
  <c r="AH267" s="1"/>
  <c r="Z263"/>
  <c r="AK43"/>
  <c r="Y93"/>
  <c r="AH145"/>
  <c r="Y233"/>
  <c r="AH233" s="1"/>
  <c r="Y231"/>
  <c r="AG231" s="1"/>
  <c r="Y133"/>
  <c r="AG133" s="1"/>
  <c r="Z227"/>
  <c r="AH227" s="1"/>
  <c r="Z163"/>
  <c r="AH163" s="1"/>
  <c r="AJ272"/>
  <c r="AJ258"/>
  <c r="AJ115"/>
  <c r="AJ99"/>
  <c r="AJ83"/>
  <c r="AJ67"/>
  <c r="AH47"/>
  <c r="Y280"/>
  <c r="AG280" s="1"/>
  <c r="AJ261"/>
  <c r="AJ105"/>
  <c r="AJ77"/>
  <c r="AJ259"/>
  <c r="Y202"/>
  <c r="AH202" s="1"/>
  <c r="Y146"/>
  <c r="AH55"/>
  <c r="Y169"/>
  <c r="AG169" s="1"/>
  <c r="Z185"/>
  <c r="AJ65"/>
  <c r="Y65"/>
  <c r="Z232"/>
  <c r="V111"/>
  <c r="AB111" s="1"/>
  <c r="V34"/>
  <c r="AB34" s="1"/>
  <c r="V81"/>
  <c r="AB81" s="1"/>
  <c r="AH276"/>
  <c r="Y194"/>
  <c r="AH194" s="1"/>
  <c r="Y60"/>
  <c r="Y240"/>
  <c r="AG240" s="1"/>
  <c r="Y173"/>
  <c r="AG173" s="1"/>
  <c r="Y185"/>
  <c r="Y142"/>
  <c r="AG142" s="1"/>
  <c r="Z231"/>
  <c r="Y167"/>
  <c r="AG167" s="1"/>
  <c r="Y242"/>
  <c r="Y215"/>
  <c r="AG215" s="1"/>
  <c r="Y189"/>
  <c r="V37"/>
  <c r="AB37" s="1"/>
  <c r="V32"/>
  <c r="AB32" s="1"/>
  <c r="V63"/>
  <c r="AB63" s="1"/>
  <c r="V67"/>
  <c r="AB67" s="1"/>
  <c r="V46"/>
  <c r="AB46" s="1"/>
  <c r="V57"/>
  <c r="AB57" s="1"/>
  <c r="V73"/>
  <c r="AB73" s="1"/>
  <c r="V89"/>
  <c r="AB89" s="1"/>
  <c r="V76"/>
  <c r="AB76" s="1"/>
  <c r="V92"/>
  <c r="AB92" s="1"/>
  <c r="AE92" s="1"/>
  <c r="Y50"/>
  <c r="Y230"/>
  <c r="AG230" s="1"/>
  <c r="Y175"/>
  <c r="AH175" s="1"/>
  <c r="AH184"/>
  <c r="Y210"/>
  <c r="Y63"/>
  <c r="Y238"/>
  <c r="AG238" s="1"/>
  <c r="Y58"/>
  <c r="AG58" s="1"/>
  <c r="AH66"/>
  <c r="Z206"/>
  <c r="AD206" s="1"/>
  <c r="AG208"/>
  <c r="Z228"/>
  <c r="Z187"/>
  <c r="AH187" s="1"/>
  <c r="Z271"/>
  <c r="AH271" s="1"/>
  <c r="AH263"/>
  <c r="AH112"/>
  <c r="AH81"/>
  <c r="AH98"/>
  <c r="Z215"/>
  <c r="Z189"/>
  <c r="Z220"/>
  <c r="Z237"/>
  <c r="AH237" s="1"/>
  <c r="Z230"/>
  <c r="AK55"/>
  <c r="AK260"/>
  <c r="AK65"/>
  <c r="Z39"/>
  <c r="AH39" s="1"/>
  <c r="Z91"/>
  <c r="Z235"/>
  <c r="Z222"/>
  <c r="AD222" s="1"/>
  <c r="AE224"/>
  <c r="AH63"/>
  <c r="Z197"/>
  <c r="AH197" s="1"/>
  <c r="Z196"/>
  <c r="Z195"/>
  <c r="AE276"/>
  <c r="AD117"/>
  <c r="AE246"/>
  <c r="AH186"/>
  <c r="AD151"/>
  <c r="AH151"/>
  <c r="AH214"/>
  <c r="AH168"/>
  <c r="AD246"/>
  <c r="AD186"/>
  <c r="AD209"/>
  <c r="AE214"/>
  <c r="AE274"/>
  <c r="AD214"/>
  <c r="AD168"/>
  <c r="AD208"/>
  <c r="AD284"/>
  <c r="Z244"/>
  <c r="AH244" s="1"/>
  <c r="AK244"/>
  <c r="AK125"/>
  <c r="Z125"/>
  <c r="AH125" s="1"/>
  <c r="AK40"/>
  <c r="Z40"/>
  <c r="AH40" s="1"/>
  <c r="AK30"/>
  <c r="Z30"/>
  <c r="AH30" s="1"/>
  <c r="AI268"/>
  <c r="X268"/>
  <c r="AG268" s="1"/>
  <c r="AI218"/>
  <c r="X218"/>
  <c r="X265"/>
  <c r="AI265"/>
  <c r="AI46"/>
  <c r="X46"/>
  <c r="AG46" s="1"/>
  <c r="AI79"/>
  <c r="X79"/>
  <c r="AG79" s="1"/>
  <c r="AK283"/>
  <c r="Z283"/>
  <c r="AH283" s="1"/>
  <c r="Z154"/>
  <c r="AH154" s="1"/>
  <c r="AK154"/>
  <c r="Z34"/>
  <c r="AK34"/>
  <c r="AI88"/>
  <c r="X88"/>
  <c r="AG88" s="1"/>
  <c r="AI53"/>
  <c r="X53"/>
  <c r="Z251"/>
  <c r="AD251" s="1"/>
  <c r="AK251"/>
  <c r="AK161"/>
  <c r="Z161"/>
  <c r="AK137"/>
  <c r="Z137"/>
  <c r="AH137" s="1"/>
  <c r="Z37"/>
  <c r="AK37"/>
  <c r="AK136"/>
  <c r="Z136"/>
  <c r="AH136" s="1"/>
  <c r="Z82"/>
  <c r="AK82"/>
  <c r="AI254"/>
  <c r="X254"/>
  <c r="X227"/>
  <c r="AG227" s="1"/>
  <c r="AI227"/>
  <c r="X207"/>
  <c r="AI207"/>
  <c r="AI51"/>
  <c r="X51"/>
  <c r="AI99"/>
  <c r="X99"/>
  <c r="AG99" s="1"/>
  <c r="Z93"/>
  <c r="AH93" s="1"/>
  <c r="AK93"/>
  <c r="AK31"/>
  <c r="Z31"/>
  <c r="Z99"/>
  <c r="AH99" s="1"/>
  <c r="AK99"/>
  <c r="Z110"/>
  <c r="AH110" s="1"/>
  <c r="AK110"/>
  <c r="AK264"/>
  <c r="Z264"/>
  <c r="AK122"/>
  <c r="Z122"/>
  <c r="AH122" s="1"/>
  <c r="Z127"/>
  <c r="AH127" s="1"/>
  <c r="AK127"/>
  <c r="Z84"/>
  <c r="AK84"/>
  <c r="AK116"/>
  <c r="Z116"/>
  <c r="Z90"/>
  <c r="AH90" s="1"/>
  <c r="AK90"/>
  <c r="AI250"/>
  <c r="X250"/>
  <c r="AI226"/>
  <c r="X226"/>
  <c r="AI106"/>
  <c r="X106"/>
  <c r="AI50"/>
  <c r="X50"/>
  <c r="AI95"/>
  <c r="X95"/>
  <c r="Z259"/>
  <c r="AH259" s="1"/>
  <c r="AK259"/>
  <c r="AK141"/>
  <c r="Z141"/>
  <c r="AH141" s="1"/>
  <c r="Z74"/>
  <c r="AH74" s="1"/>
  <c r="AK74"/>
  <c r="AI80"/>
  <c r="X80"/>
  <c r="AG80" s="1"/>
  <c r="AK252"/>
  <c r="Z252"/>
  <c r="AH252" s="1"/>
  <c r="AK133"/>
  <c r="Z133"/>
  <c r="AK41"/>
  <c r="Z41"/>
  <c r="AH41" s="1"/>
  <c r="AK59"/>
  <c r="Z59"/>
  <c r="AH59" s="1"/>
  <c r="Z107"/>
  <c r="AK107"/>
  <c r="AI270"/>
  <c r="X270"/>
  <c r="X247"/>
  <c r="AI247"/>
  <c r="X223"/>
  <c r="AI223"/>
  <c r="AI64"/>
  <c r="X64"/>
  <c r="AG64" s="1"/>
  <c r="AI115"/>
  <c r="X115"/>
  <c r="Z135"/>
  <c r="AK135"/>
  <c r="AK144"/>
  <c r="Z144"/>
  <c r="AK280"/>
  <c r="Z280"/>
  <c r="Z261"/>
  <c r="AD261" s="1"/>
  <c r="AK261"/>
  <c r="Z279"/>
  <c r="AK279"/>
  <c r="AK138"/>
  <c r="Z138"/>
  <c r="AH138" s="1"/>
  <c r="Z143"/>
  <c r="AH143" s="1"/>
  <c r="AK143"/>
  <c r="AK132"/>
  <c r="Z132"/>
  <c r="Z100"/>
  <c r="AK100"/>
  <c r="AK48"/>
  <c r="Z48"/>
  <c r="AH48" s="1"/>
  <c r="Z69"/>
  <c r="AH69" s="1"/>
  <c r="AK69"/>
  <c r="Z83"/>
  <c r="AH83" s="1"/>
  <c r="AK83"/>
  <c r="AI108"/>
  <c r="X108"/>
  <c r="AG108" s="1"/>
  <c r="AI266"/>
  <c r="X266"/>
  <c r="AG266" s="1"/>
  <c r="X255"/>
  <c r="AI255"/>
  <c r="X242"/>
  <c r="AI242"/>
  <c r="AI202"/>
  <c r="X202"/>
  <c r="X219"/>
  <c r="AI219"/>
  <c r="X281"/>
  <c r="AI281"/>
  <c r="AI60"/>
  <c r="X60"/>
  <c r="AI38"/>
  <c r="X38"/>
  <c r="AG38" s="1"/>
  <c r="AI111"/>
  <c r="X111"/>
  <c r="AD111" s="1"/>
  <c r="AK62"/>
  <c r="Z62"/>
  <c r="AK256"/>
  <c r="Z256"/>
  <c r="AH256" s="1"/>
  <c r="AK146"/>
  <c r="Z146"/>
  <c r="AK148"/>
  <c r="Z148"/>
  <c r="AH148" s="1"/>
  <c r="AK50"/>
  <c r="Z50"/>
  <c r="Z77"/>
  <c r="AH77" s="1"/>
  <c r="AK77"/>
  <c r="AI62"/>
  <c r="X62"/>
  <c r="AE62" s="1"/>
  <c r="AI97"/>
  <c r="X97"/>
  <c r="AD97" s="1"/>
  <c r="AI72"/>
  <c r="X72"/>
  <c r="AG72" s="1"/>
  <c r="AI104"/>
  <c r="X104"/>
  <c r="AK286"/>
  <c r="Z286"/>
  <c r="AK268"/>
  <c r="Z268"/>
  <c r="AH268" s="1"/>
  <c r="Z273"/>
  <c r="AH273" s="1"/>
  <c r="AK273"/>
  <c r="Z126"/>
  <c r="AH126" s="1"/>
  <c r="AK126"/>
  <c r="Z131"/>
  <c r="AK131"/>
  <c r="Z88"/>
  <c r="AH88" s="1"/>
  <c r="AK88"/>
  <c r="Z45"/>
  <c r="AK45"/>
  <c r="AK128"/>
  <c r="Z128"/>
  <c r="AH128" s="1"/>
  <c r="AK56"/>
  <c r="Z56"/>
  <c r="AH56" s="1"/>
  <c r="AI68"/>
  <c r="X68"/>
  <c r="AI100"/>
  <c r="X100"/>
  <c r="Z150"/>
  <c r="AH150" s="1"/>
  <c r="AK150"/>
  <c r="AI283"/>
  <c r="X283"/>
  <c r="AG283" s="1"/>
  <c r="AI256"/>
  <c r="X256"/>
  <c r="AE256" s="1"/>
  <c r="AI248"/>
  <c r="X248"/>
  <c r="AG248" s="1"/>
  <c r="AI212"/>
  <c r="X212"/>
  <c r="X275"/>
  <c r="AG275" s="1"/>
  <c r="AI275"/>
  <c r="AI205"/>
  <c r="X205"/>
  <c r="AI78"/>
  <c r="X78"/>
  <c r="AG78" s="1"/>
  <c r="AI43"/>
  <c r="X43"/>
  <c r="AI67"/>
  <c r="X67"/>
  <c r="AG67" s="1"/>
  <c r="Z111"/>
  <c r="AH111" s="1"/>
  <c r="AK111"/>
  <c r="AK272"/>
  <c r="Z272"/>
  <c r="AH272" s="1"/>
  <c r="AK155"/>
  <c r="Z155"/>
  <c r="Z38"/>
  <c r="AH38" s="1"/>
  <c r="AK38"/>
  <c r="Z67"/>
  <c r="AH67" s="1"/>
  <c r="AK67"/>
  <c r="Z70"/>
  <c r="AK70"/>
  <c r="AD258"/>
  <c r="AG250"/>
  <c r="AG281"/>
  <c r="X134"/>
  <c r="AG52"/>
  <c r="Z204"/>
  <c r="AH204" s="1"/>
  <c r="AD224"/>
  <c r="X143"/>
  <c r="AD103"/>
  <c r="AE284"/>
  <c r="X149"/>
  <c r="Z170"/>
  <c r="X194"/>
  <c r="AG258"/>
  <c r="AG115"/>
  <c r="AH258"/>
  <c r="AG97"/>
  <c r="AE208"/>
  <c r="X184"/>
  <c r="AD184" s="1"/>
  <c r="X153"/>
  <c r="AG56"/>
  <c r="Z213"/>
  <c r="Z210"/>
  <c r="Z162"/>
  <c r="AH162" s="1"/>
  <c r="Z166"/>
  <c r="AH166" s="1"/>
  <c r="AE209"/>
  <c r="X174"/>
  <c r="X180"/>
  <c r="AH209"/>
  <c r="AG121"/>
  <c r="AE151"/>
  <c r="X162"/>
  <c r="X132"/>
  <c r="Z203"/>
  <c r="AG270"/>
  <c r="AG98"/>
  <c r="AG66"/>
  <c r="AE66"/>
  <c r="AE103"/>
  <c r="AD66"/>
  <c r="AD276"/>
  <c r="AD274"/>
  <c r="AH123"/>
  <c r="AH80"/>
  <c r="AH43"/>
  <c r="AH113"/>
  <c r="AH86"/>
  <c r="AG206"/>
  <c r="AG201"/>
  <c r="AG117"/>
  <c r="AG138"/>
  <c r="X139"/>
  <c r="Z242"/>
  <c r="Z223"/>
  <c r="Z179"/>
  <c r="Z218"/>
  <c r="AH218" s="1"/>
  <c r="Z172"/>
  <c r="AE136"/>
  <c r="Z211"/>
  <c r="Z193"/>
  <c r="Z167"/>
  <c r="AG246"/>
  <c r="AG255"/>
  <c r="AG104"/>
  <c r="AH103"/>
  <c r="AK278"/>
  <c r="Z278"/>
  <c r="Z275"/>
  <c r="AH275" s="1"/>
  <c r="AK275"/>
  <c r="Z68"/>
  <c r="AH68" s="1"/>
  <c r="AK68"/>
  <c r="Z101"/>
  <c r="AH101" s="1"/>
  <c r="AK101"/>
  <c r="AI69"/>
  <c r="X69"/>
  <c r="AG69" s="1"/>
  <c r="AI286"/>
  <c r="X286"/>
  <c r="X269"/>
  <c r="AI269"/>
  <c r="AI217"/>
  <c r="X217"/>
  <c r="AI90"/>
  <c r="X90"/>
  <c r="AG90" s="1"/>
  <c r="Z102"/>
  <c r="AH102" s="1"/>
  <c r="AK102"/>
  <c r="Z281"/>
  <c r="AH281" s="1"/>
  <c r="AK281"/>
  <c r="Z269"/>
  <c r="AH269" s="1"/>
  <c r="AK269"/>
  <c r="Z108"/>
  <c r="AH108" s="1"/>
  <c r="AK108"/>
  <c r="AI112"/>
  <c r="X112"/>
  <c r="AI81"/>
  <c r="X81"/>
  <c r="AK266"/>
  <c r="Z266"/>
  <c r="AH266" s="1"/>
  <c r="AK243"/>
  <c r="Z243"/>
  <c r="AH243" s="1"/>
  <c r="AK160"/>
  <c r="Z160"/>
  <c r="AD160" s="1"/>
  <c r="AK57"/>
  <c r="Z57"/>
  <c r="Z89"/>
  <c r="AH89" s="1"/>
  <c r="AK89"/>
  <c r="AK33"/>
  <c r="Z33"/>
  <c r="AH33" s="1"/>
  <c r="Z114"/>
  <c r="AH114" s="1"/>
  <c r="AK114"/>
  <c r="AI239"/>
  <c r="X239"/>
  <c r="X273"/>
  <c r="AI273"/>
  <c r="AI110"/>
  <c r="X110"/>
  <c r="AG110" s="1"/>
  <c r="AI35"/>
  <c r="X35"/>
  <c r="Z78"/>
  <c r="AH78" s="1"/>
  <c r="AK78"/>
  <c r="Z249"/>
  <c r="AH249" s="1"/>
  <c r="AK249"/>
  <c r="AK61"/>
  <c r="Z61"/>
  <c r="AK285"/>
  <c r="Z285"/>
  <c r="AH285" s="1"/>
  <c r="Z265"/>
  <c r="AH265" s="1"/>
  <c r="AK265"/>
  <c r="AK44"/>
  <c r="Z44"/>
  <c r="AH44" s="1"/>
  <c r="AK52"/>
  <c r="Z52"/>
  <c r="Z115"/>
  <c r="AH115" s="1"/>
  <c r="AK115"/>
  <c r="AI237"/>
  <c r="X237"/>
  <c r="AG237" s="1"/>
  <c r="X257"/>
  <c r="AE257" s="1"/>
  <c r="AI257"/>
  <c r="X203"/>
  <c r="AI203"/>
  <c r="AI34"/>
  <c r="X34"/>
  <c r="Z79"/>
  <c r="AH79" s="1"/>
  <c r="AK79"/>
  <c r="Z253"/>
  <c r="AK253"/>
  <c r="AK42"/>
  <c r="Z42"/>
  <c r="Z87"/>
  <c r="AH87" s="1"/>
  <c r="AK87"/>
  <c r="AI105"/>
  <c r="X105"/>
  <c r="AG105" s="1"/>
  <c r="AI73"/>
  <c r="X73"/>
  <c r="AK282"/>
  <c r="Z282"/>
  <c r="AH282" s="1"/>
  <c r="Z248"/>
  <c r="AH248" s="1"/>
  <c r="AK248"/>
  <c r="Z72"/>
  <c r="AH72" s="1"/>
  <c r="AK72"/>
  <c r="Z105"/>
  <c r="AH105" s="1"/>
  <c r="AK105"/>
  <c r="Z71"/>
  <c r="AH71" s="1"/>
  <c r="AK71"/>
  <c r="AI32"/>
  <c r="X32"/>
  <c r="AG32" s="1"/>
  <c r="Z75"/>
  <c r="AK75"/>
  <c r="X263"/>
  <c r="AE263" s="1"/>
  <c r="AI263"/>
  <c r="AI204"/>
  <c r="X204"/>
  <c r="AG204" s="1"/>
  <c r="AI39"/>
  <c r="X39"/>
  <c r="Z92"/>
  <c r="AH92" s="1"/>
  <c r="AK92"/>
  <c r="Z94"/>
  <c r="AH94" s="1"/>
  <c r="AK94"/>
  <c r="AK262"/>
  <c r="Z262"/>
  <c r="AH262" s="1"/>
  <c r="AK245"/>
  <c r="Z245"/>
  <c r="AH245" s="1"/>
  <c r="AK157"/>
  <c r="Z157"/>
  <c r="AH157" s="1"/>
  <c r="Z158"/>
  <c r="AH158" s="1"/>
  <c r="AK158"/>
  <c r="AK159"/>
  <c r="Z159"/>
  <c r="AK121"/>
  <c r="Z121"/>
  <c r="AH121" s="1"/>
  <c r="AK53"/>
  <c r="Z53"/>
  <c r="AH53" s="1"/>
  <c r="AK36"/>
  <c r="Z36"/>
  <c r="AH36" s="1"/>
  <c r="Z85"/>
  <c r="AH85" s="1"/>
  <c r="AK85"/>
  <c r="AK32"/>
  <c r="Z32"/>
  <c r="AH32" s="1"/>
  <c r="AI76"/>
  <c r="X76"/>
  <c r="AG76" s="1"/>
  <c r="AI101"/>
  <c r="X101"/>
  <c r="AG101" s="1"/>
  <c r="AI282"/>
  <c r="X282"/>
  <c r="AE282" s="1"/>
  <c r="AI252"/>
  <c r="X252"/>
  <c r="AD252" s="1"/>
  <c r="AI244"/>
  <c r="X244"/>
  <c r="AG244" s="1"/>
  <c r="AI210"/>
  <c r="X210"/>
  <c r="AD210" s="1"/>
  <c r="AI243"/>
  <c r="X243"/>
  <c r="AD243" s="1"/>
  <c r="AI165"/>
  <c r="X165"/>
  <c r="AG165" s="1"/>
  <c r="AI137"/>
  <c r="X137"/>
  <c r="AI74"/>
  <c r="X74"/>
  <c r="AI42"/>
  <c r="X42"/>
  <c r="AI63"/>
  <c r="X63"/>
  <c r="AK254"/>
  <c r="Z254"/>
  <c r="AH254" s="1"/>
  <c r="Z255"/>
  <c r="AH255" s="1"/>
  <c r="AK255"/>
  <c r="AK247"/>
  <c r="Z247"/>
  <c r="AE247" s="1"/>
  <c r="Z119"/>
  <c r="AK119"/>
  <c r="Z76"/>
  <c r="AH76" s="1"/>
  <c r="AK76"/>
  <c r="Z109"/>
  <c r="AH109" s="1"/>
  <c r="AK109"/>
  <c r="AK58"/>
  <c r="Z58"/>
  <c r="AI61"/>
  <c r="X61"/>
  <c r="AG61" s="1"/>
  <c r="AI96"/>
  <c r="X96"/>
  <c r="AG96" s="1"/>
  <c r="AI113"/>
  <c r="X113"/>
  <c r="AG113" s="1"/>
  <c r="AI54"/>
  <c r="X54"/>
  <c r="AI89"/>
  <c r="X89"/>
  <c r="AG89" s="1"/>
  <c r="AK250"/>
  <c r="Z250"/>
  <c r="AH250" s="1"/>
  <c r="Z277"/>
  <c r="AK277"/>
  <c r="Z142"/>
  <c r="AK142"/>
  <c r="Z147"/>
  <c r="AK147"/>
  <c r="AK140"/>
  <c r="Z140"/>
  <c r="Z104"/>
  <c r="AH104" s="1"/>
  <c r="AK104"/>
  <c r="Z49"/>
  <c r="AH49" s="1"/>
  <c r="AK49"/>
  <c r="Z73"/>
  <c r="AH73" s="1"/>
  <c r="AK73"/>
  <c r="AI65"/>
  <c r="X65"/>
  <c r="AI93"/>
  <c r="X93"/>
  <c r="AE93" s="1"/>
  <c r="AK120"/>
  <c r="Z120"/>
  <c r="AI272"/>
  <c r="X272"/>
  <c r="AG272" s="1"/>
  <c r="X277"/>
  <c r="AI277"/>
  <c r="AI220"/>
  <c r="X220"/>
  <c r="AI225"/>
  <c r="X225"/>
  <c r="AG225" s="1"/>
  <c r="AI176"/>
  <c r="X176"/>
  <c r="AI94"/>
  <c r="X94"/>
  <c r="AG94" s="1"/>
  <c r="AI47"/>
  <c r="X47"/>
  <c r="AI213"/>
  <c r="X213"/>
  <c r="AI83"/>
  <c r="X83"/>
  <c r="AG83" s="1"/>
  <c r="Z95"/>
  <c r="AH95" s="1"/>
  <c r="AK95"/>
  <c r="AK270"/>
  <c r="Z270"/>
  <c r="AH270" s="1"/>
  <c r="AK130"/>
  <c r="Z130"/>
  <c r="AH130" s="1"/>
  <c r="Z46"/>
  <c r="AH46" s="1"/>
  <c r="AK46"/>
  <c r="AK60"/>
  <c r="Z60"/>
  <c r="Z106"/>
  <c r="AH106" s="1"/>
  <c r="AK106"/>
  <c r="AD225"/>
  <c r="AE260"/>
  <c r="Z182"/>
  <c r="AG243"/>
  <c r="AG102"/>
  <c r="AD249"/>
  <c r="X123"/>
  <c r="AE123" s="1"/>
  <c r="Z207"/>
  <c r="AH207" s="1"/>
  <c r="AG273"/>
  <c r="AH96"/>
  <c r="Z238"/>
  <c r="AD115"/>
  <c r="AD275"/>
  <c r="AG81"/>
  <c r="AG207"/>
  <c r="X141"/>
  <c r="AG247"/>
  <c r="AG168"/>
  <c r="Z240"/>
  <c r="Z226"/>
  <c r="AH226" s="1"/>
  <c r="Z173"/>
  <c r="Z177"/>
  <c r="Z180"/>
  <c r="AE225"/>
  <c r="X128"/>
  <c r="AG128" s="1"/>
  <c r="AH225"/>
  <c r="AH178"/>
  <c r="Z191"/>
  <c r="AH191" s="1"/>
  <c r="X166"/>
  <c r="AG166" s="1"/>
  <c r="Z219"/>
  <c r="AH219" s="1"/>
  <c r="Z174"/>
  <c r="AH174" s="1"/>
  <c r="AG265"/>
  <c r="AE43"/>
  <c r="AG260"/>
  <c r="AD33"/>
  <c r="U37"/>
  <c r="AA37" s="1"/>
  <c r="U41"/>
  <c r="AA41" s="1"/>
  <c r="U45"/>
  <c r="AA45" s="1"/>
  <c r="U49"/>
  <c r="AA49" s="1"/>
  <c r="AD260"/>
  <c r="AD267"/>
  <c r="AD253"/>
  <c r="AG39"/>
  <c r="AG263"/>
  <c r="AG109"/>
  <c r="AG214"/>
  <c r="AE168"/>
  <c r="AG197"/>
  <c r="AG125"/>
  <c r="X191"/>
  <c r="AG191" s="1"/>
  <c r="Z190"/>
  <c r="Z198"/>
  <c r="AH198" s="1"/>
  <c r="Z181"/>
  <c r="AH181" s="1"/>
  <c r="Z165"/>
  <c r="AE186"/>
  <c r="X179"/>
  <c r="Z201"/>
  <c r="AD201" s="1"/>
  <c r="Z199"/>
  <c r="AH199" s="1"/>
  <c r="Z176"/>
  <c r="X148"/>
  <c r="AE148" s="1"/>
  <c r="Z183"/>
  <c r="AG274"/>
  <c r="AG111"/>
  <c r="AG103"/>
  <c r="AH284"/>
  <c r="AH260"/>
  <c r="AG261"/>
  <c r="AG77"/>
  <c r="AG259"/>
  <c r="AH117"/>
  <c r="AH160" i="8"/>
  <c r="Y232"/>
  <c r="AG232" s="1"/>
  <c r="U64"/>
  <c r="AA64" s="1"/>
  <c r="X278"/>
  <c r="AI222"/>
  <c r="X198"/>
  <c r="X96"/>
  <c r="X258"/>
  <c r="AI113"/>
  <c r="X151"/>
  <c r="AH240"/>
  <c r="X47"/>
  <c r="AG47" s="1"/>
  <c r="X34"/>
  <c r="Y121"/>
  <c r="AG121" s="1"/>
  <c r="X149"/>
  <c r="U115"/>
  <c r="AA115" s="1"/>
  <c r="U38"/>
  <c r="AA38" s="1"/>
  <c r="U37"/>
  <c r="AA37" s="1"/>
  <c r="U53"/>
  <c r="AA53" s="1"/>
  <c r="U104"/>
  <c r="AA104" s="1"/>
  <c r="U66"/>
  <c r="AA66" s="1"/>
  <c r="AI230"/>
  <c r="V32"/>
  <c r="AB32" s="1"/>
  <c r="AE32" s="1"/>
  <c r="V81"/>
  <c r="AB81" s="1"/>
  <c r="V113"/>
  <c r="AB113" s="1"/>
  <c r="V43"/>
  <c r="AB43" s="1"/>
  <c r="V59"/>
  <c r="AB59" s="1"/>
  <c r="V75"/>
  <c r="AB75" s="1"/>
  <c r="V30"/>
  <c r="AB30" s="1"/>
  <c r="V46"/>
  <c r="AB46" s="1"/>
  <c r="V62"/>
  <c r="AB62" s="1"/>
  <c r="V78"/>
  <c r="AB78" s="1"/>
  <c r="V103"/>
  <c r="AB103" s="1"/>
  <c r="X281"/>
  <c r="AI282"/>
  <c r="AI228"/>
  <c r="AI60"/>
  <c r="X177"/>
  <c r="X169"/>
  <c r="X166"/>
  <c r="AD160"/>
  <c r="X256"/>
  <c r="X221"/>
  <c r="X220"/>
  <c r="X243"/>
  <c r="X217"/>
  <c r="X172"/>
  <c r="X200"/>
  <c r="X163"/>
  <c r="X128"/>
  <c r="X138"/>
  <c r="Y221"/>
  <c r="AH221" s="1"/>
  <c r="Y207"/>
  <c r="Y176"/>
  <c r="AI93"/>
  <c r="AI65"/>
  <c r="X171"/>
  <c r="X63"/>
  <c r="X54"/>
  <c r="Y235"/>
  <c r="AG235" s="1"/>
  <c r="Y230"/>
  <c r="AG230" s="1"/>
  <c r="X133"/>
  <c r="Y157"/>
  <c r="AH157" s="1"/>
  <c r="U75"/>
  <c r="AA75" s="1"/>
  <c r="U35"/>
  <c r="AA35" s="1"/>
  <c r="U55"/>
  <c r="AA55" s="1"/>
  <c r="U70"/>
  <c r="AA70" s="1"/>
  <c r="U44"/>
  <c r="AA44" s="1"/>
  <c r="U60"/>
  <c r="AA60" s="1"/>
  <c r="U94"/>
  <c r="AA94" s="1"/>
  <c r="U109"/>
  <c r="AA109" s="1"/>
  <c r="X45"/>
  <c r="Y189"/>
  <c r="AD189" s="1"/>
  <c r="X92"/>
  <c r="X129"/>
  <c r="Y271"/>
  <c r="AD271" s="1"/>
  <c r="X110"/>
  <c r="X99"/>
  <c r="X156"/>
  <c r="X35"/>
  <c r="X164"/>
  <c r="X157"/>
  <c r="X135"/>
  <c r="X176"/>
  <c r="X165"/>
  <c r="AI70"/>
  <c r="X70"/>
  <c r="AI75"/>
  <c r="X75"/>
  <c r="AI87"/>
  <c r="X87"/>
  <c r="AI82"/>
  <c r="X82"/>
  <c r="AI43"/>
  <c r="X43"/>
  <c r="AI143"/>
  <c r="X143"/>
  <c r="U95"/>
  <c r="AA95" s="1"/>
  <c r="U97"/>
  <c r="AA97" s="1"/>
  <c r="V110"/>
  <c r="AB110" s="1"/>
  <c r="V65"/>
  <c r="AB65" s="1"/>
  <c r="V85"/>
  <c r="AB85" s="1"/>
  <c r="V39"/>
  <c r="AB39" s="1"/>
  <c r="V115"/>
  <c r="AB115" s="1"/>
  <c r="AI280"/>
  <c r="X195"/>
  <c r="AI105"/>
  <c r="AI251"/>
  <c r="X184"/>
  <c r="X194"/>
  <c r="X162"/>
  <c r="AE162" s="1"/>
  <c r="X116"/>
  <c r="X125"/>
  <c r="X104"/>
  <c r="AG231"/>
  <c r="Y190"/>
  <c r="AG190" s="1"/>
  <c r="Y200"/>
  <c r="AG160"/>
  <c r="U59"/>
  <c r="AA59" s="1"/>
  <c r="U99"/>
  <c r="AA99" s="1"/>
  <c r="U54"/>
  <c r="AA54" s="1"/>
  <c r="U69"/>
  <c r="AA69" s="1"/>
  <c r="U85"/>
  <c r="AA85" s="1"/>
  <c r="U91"/>
  <c r="AA91" s="1"/>
  <c r="U90"/>
  <c r="AA90" s="1"/>
  <c r="U106"/>
  <c r="AA106" s="1"/>
  <c r="X56"/>
  <c r="X67"/>
  <c r="X51"/>
  <c r="Y215"/>
  <c r="AG215" s="1"/>
  <c r="AG189"/>
  <c r="Y154"/>
  <c r="AE154" s="1"/>
  <c r="X111"/>
  <c r="Y217"/>
  <c r="Y204"/>
  <c r="AG204" s="1"/>
  <c r="X257"/>
  <c r="X244"/>
  <c r="X242"/>
  <c r="X213"/>
  <c r="AI204"/>
  <c r="X37"/>
  <c r="X134"/>
  <c r="X174"/>
  <c r="X139"/>
  <c r="AI103"/>
  <c r="X103"/>
  <c r="AI59"/>
  <c r="X59"/>
  <c r="AI98"/>
  <c r="X98"/>
  <c r="AI112"/>
  <c r="X112"/>
  <c r="X154"/>
  <c r="Y151"/>
  <c r="U50"/>
  <c r="AA50" s="1"/>
  <c r="U110"/>
  <c r="AA110" s="1"/>
  <c r="V55"/>
  <c r="AB55" s="1"/>
  <c r="V71"/>
  <c r="AB71" s="1"/>
  <c r="V99"/>
  <c r="AB99" s="1"/>
  <c r="X31"/>
  <c r="X197"/>
  <c r="X191"/>
  <c r="X145"/>
  <c r="AG145" s="1"/>
  <c r="X132"/>
  <c r="Y198"/>
  <c r="Y136"/>
  <c r="AE136" s="1"/>
  <c r="X158"/>
  <c r="X120"/>
  <c r="U93"/>
  <c r="AA93" s="1"/>
  <c r="U31"/>
  <c r="AA31" s="1"/>
  <c r="U65"/>
  <c r="AA65" s="1"/>
  <c r="U81"/>
  <c r="AA81" s="1"/>
  <c r="U103"/>
  <c r="AA103" s="1"/>
  <c r="U89"/>
  <c r="AA89" s="1"/>
  <c r="U36"/>
  <c r="AA36" s="1"/>
  <c r="U52"/>
  <c r="AA52" s="1"/>
  <c r="U83"/>
  <c r="AA83" s="1"/>
  <c r="U86"/>
  <c r="AA86" s="1"/>
  <c r="U102"/>
  <c r="AA102" s="1"/>
  <c r="X46"/>
  <c r="Y179"/>
  <c r="AH179" s="1"/>
  <c r="Y224"/>
  <c r="AG224" s="1"/>
  <c r="Y146"/>
  <c r="AH146" s="1"/>
  <c r="X42"/>
  <c r="Y196"/>
  <c r="X100"/>
  <c r="X115"/>
  <c r="X79"/>
  <c r="X107"/>
  <c r="X188"/>
  <c r="X155"/>
  <c r="X173"/>
  <c r="X126"/>
  <c r="Y178"/>
  <c r="Y219"/>
  <c r="AG219" s="1"/>
  <c r="V105"/>
  <c r="AB105" s="1"/>
  <c r="AD130"/>
  <c r="AH162"/>
  <c r="AD240"/>
  <c r="AG182"/>
  <c r="Y164"/>
  <c r="AH198"/>
  <c r="Y202"/>
  <c r="AG202" s="1"/>
  <c r="V36"/>
  <c r="AB36" s="1"/>
  <c r="V102"/>
  <c r="AB102" s="1"/>
  <c r="V40"/>
  <c r="AB40" s="1"/>
  <c r="AE40" s="1"/>
  <c r="V52"/>
  <c r="AB52" s="1"/>
  <c r="V31"/>
  <c r="AB31" s="1"/>
  <c r="V47"/>
  <c r="AB47" s="1"/>
  <c r="V63"/>
  <c r="AB63" s="1"/>
  <c r="V79"/>
  <c r="AB79" s="1"/>
  <c r="V90"/>
  <c r="AB90" s="1"/>
  <c r="V34"/>
  <c r="AB34" s="1"/>
  <c r="V50"/>
  <c r="AB50" s="1"/>
  <c r="V66"/>
  <c r="AB66" s="1"/>
  <c r="V82"/>
  <c r="AB82" s="1"/>
  <c r="V107"/>
  <c r="AB107" s="1"/>
  <c r="Y210"/>
  <c r="Y188"/>
  <c r="Y123"/>
  <c r="AH123" s="1"/>
  <c r="Y216"/>
  <c r="AG216" s="1"/>
  <c r="Y171"/>
  <c r="AG171" s="1"/>
  <c r="Y174"/>
  <c r="Y139"/>
  <c r="Y236"/>
  <c r="AG236" s="1"/>
  <c r="V73"/>
  <c r="AB73" s="1"/>
  <c r="V35"/>
  <c r="AB35" s="1"/>
  <c r="V51"/>
  <c r="AB51" s="1"/>
  <c r="V67"/>
  <c r="AB67" s="1"/>
  <c r="V114"/>
  <c r="AB114" s="1"/>
  <c r="V89"/>
  <c r="AB89" s="1"/>
  <c r="V109"/>
  <c r="AB109" s="1"/>
  <c r="V111"/>
  <c r="AB111" s="1"/>
  <c r="Y223"/>
  <c r="AG223" s="1"/>
  <c r="Y237"/>
  <c r="AG237" s="1"/>
  <c r="Y184"/>
  <c r="Y183"/>
  <c r="AG183" s="1"/>
  <c r="AH130"/>
  <c r="AE131"/>
  <c r="AG40"/>
  <c r="AE215"/>
  <c r="AJ273"/>
  <c r="Y273"/>
  <c r="AG273" s="1"/>
  <c r="AJ253"/>
  <c r="Y253"/>
  <c r="AG253" s="1"/>
  <c r="AJ102"/>
  <c r="Y102"/>
  <c r="AG102" s="1"/>
  <c r="AJ66"/>
  <c r="Y66"/>
  <c r="AG66" s="1"/>
  <c r="AJ39"/>
  <c r="Y39"/>
  <c r="AG39" s="1"/>
  <c r="AJ33"/>
  <c r="Y33"/>
  <c r="AG33" s="1"/>
  <c r="AJ56"/>
  <c r="Y56"/>
  <c r="AJ283"/>
  <c r="Y283"/>
  <c r="AG283" s="1"/>
  <c r="AJ260"/>
  <c r="Y260"/>
  <c r="AG260" s="1"/>
  <c r="AJ69"/>
  <c r="Y69"/>
  <c r="AG69" s="1"/>
  <c r="AJ108"/>
  <c r="Y108"/>
  <c r="AG108" s="1"/>
  <c r="Y275"/>
  <c r="AJ275"/>
  <c r="AJ140"/>
  <c r="Y140"/>
  <c r="AE140" s="1"/>
  <c r="Y52"/>
  <c r="AG52" s="1"/>
  <c r="AJ52"/>
  <c r="AJ252"/>
  <c r="Y252"/>
  <c r="AG252" s="1"/>
  <c r="AJ60"/>
  <c r="Y60"/>
  <c r="AG60" s="1"/>
  <c r="AJ258"/>
  <c r="Y258"/>
  <c r="AH258" s="1"/>
  <c r="AJ222"/>
  <c r="Y222"/>
  <c r="AE222" s="1"/>
  <c r="AJ41"/>
  <c r="Y41"/>
  <c r="AG41" s="1"/>
  <c r="AJ59"/>
  <c r="Y59"/>
  <c r="AG59" s="1"/>
  <c r="AJ64"/>
  <c r="Y64"/>
  <c r="AG64" s="1"/>
  <c r="AJ32"/>
  <c r="Y32"/>
  <c r="AG32" s="1"/>
  <c r="AJ256"/>
  <c r="Y256"/>
  <c r="AJ65"/>
  <c r="Y65"/>
  <c r="AG65" s="1"/>
  <c r="AJ51"/>
  <c r="Y51"/>
  <c r="AG51" s="1"/>
  <c r="AJ128"/>
  <c r="Y128"/>
  <c r="AJ100"/>
  <c r="Y100"/>
  <c r="AE100" s="1"/>
  <c r="AJ278"/>
  <c r="Y278"/>
  <c r="AH278" s="1"/>
  <c r="AJ245"/>
  <c r="Y245"/>
  <c r="AG245" s="1"/>
  <c r="AJ61"/>
  <c r="Y61"/>
  <c r="AG61" s="1"/>
  <c r="Y86"/>
  <c r="AG86" s="1"/>
  <c r="AJ86"/>
  <c r="AJ44"/>
  <c r="Y44"/>
  <c r="AG44" s="1"/>
  <c r="AJ270"/>
  <c r="Y270"/>
  <c r="Y93"/>
  <c r="AG93" s="1"/>
  <c r="AJ93"/>
  <c r="AJ274"/>
  <c r="Y274"/>
  <c r="AG274" s="1"/>
  <c r="AJ280"/>
  <c r="Y280"/>
  <c r="AE280" s="1"/>
  <c r="AJ243"/>
  <c r="Y243"/>
  <c r="AJ150"/>
  <c r="Y150"/>
  <c r="AE150" s="1"/>
  <c r="AJ57"/>
  <c r="Y57"/>
  <c r="AJ79"/>
  <c r="Y79"/>
  <c r="AG79" s="1"/>
  <c r="AJ104"/>
  <c r="Y104"/>
  <c r="AJ34"/>
  <c r="Y34"/>
  <c r="AG34" s="1"/>
  <c r="AJ286"/>
  <c r="Y286"/>
  <c r="AG286" s="1"/>
  <c r="AJ268"/>
  <c r="Y268"/>
  <c r="AG268" s="1"/>
  <c r="AJ277"/>
  <c r="Y277"/>
  <c r="AG277" s="1"/>
  <c r="AJ110"/>
  <c r="Y110"/>
  <c r="AG110" s="1"/>
  <c r="AJ120"/>
  <c r="Y120"/>
  <c r="AJ43"/>
  <c r="Y43"/>
  <c r="AJ96"/>
  <c r="Y96"/>
  <c r="AJ276"/>
  <c r="Y276"/>
  <c r="AG276" s="1"/>
  <c r="AJ91"/>
  <c r="Y91"/>
  <c r="AG91" s="1"/>
  <c r="AJ97"/>
  <c r="Y97"/>
  <c r="AG97" s="1"/>
  <c r="AJ46"/>
  <c r="Y46"/>
  <c r="AJ85"/>
  <c r="Y85"/>
  <c r="AG85" s="1"/>
  <c r="AJ285"/>
  <c r="Y285"/>
  <c r="AE285" s="1"/>
  <c r="AJ249"/>
  <c r="Y249"/>
  <c r="AE249" s="1"/>
  <c r="AJ161"/>
  <c r="Y161"/>
  <c r="AG161" s="1"/>
  <c r="AJ99"/>
  <c r="Y99"/>
  <c r="AJ77"/>
  <c r="Y77"/>
  <c r="AG77" s="1"/>
  <c r="AJ90"/>
  <c r="Y90"/>
  <c r="AG90" s="1"/>
  <c r="AJ105"/>
  <c r="Y105"/>
  <c r="AG105" s="1"/>
  <c r="AJ38"/>
  <c r="Y38"/>
  <c r="AG38" s="1"/>
  <c r="AJ109"/>
  <c r="Y109"/>
  <c r="AG109" s="1"/>
  <c r="AJ282"/>
  <c r="Y282"/>
  <c r="AG282" s="1"/>
  <c r="AJ144"/>
  <c r="Y144"/>
  <c r="AE144" s="1"/>
  <c r="AJ49"/>
  <c r="Y49"/>
  <c r="AG49" s="1"/>
  <c r="AJ88"/>
  <c r="Y88"/>
  <c r="AJ48"/>
  <c r="Y48"/>
  <c r="AG48" s="1"/>
  <c r="Y251"/>
  <c r="AH251" s="1"/>
  <c r="AJ251"/>
  <c r="AJ247"/>
  <c r="Y247"/>
  <c r="AG247" s="1"/>
  <c r="AJ248"/>
  <c r="Y248"/>
  <c r="AG248" s="1"/>
  <c r="AJ84"/>
  <c r="Y84"/>
  <c r="AG84" s="1"/>
  <c r="AD131"/>
  <c r="Y214"/>
  <c r="AG214" s="1"/>
  <c r="AH200"/>
  <c r="Y185"/>
  <c r="AD185" s="1"/>
  <c r="AE240"/>
  <c r="Y239"/>
  <c r="AH239" s="1"/>
  <c r="Y118"/>
  <c r="AG118" s="1"/>
  <c r="Y135"/>
  <c r="V57"/>
  <c r="AB57" s="1"/>
  <c r="V58"/>
  <c r="AB58" s="1"/>
  <c r="V91"/>
  <c r="AB91" s="1"/>
  <c r="AG201"/>
  <c r="Y173"/>
  <c r="Y138"/>
  <c r="AH138" s="1"/>
  <c r="Y165"/>
  <c r="AE182"/>
  <c r="Y170"/>
  <c r="AE170" s="1"/>
  <c r="Y199"/>
  <c r="AE199" s="1"/>
  <c r="AD218"/>
  <c r="Y234"/>
  <c r="AD234" s="1"/>
  <c r="Y213"/>
  <c r="Y192"/>
  <c r="AD192" s="1"/>
  <c r="Y147"/>
  <c r="AG147" s="1"/>
  <c r="Y126"/>
  <c r="Y228"/>
  <c r="AG228" s="1"/>
  <c r="Y194"/>
  <c r="AE194" s="1"/>
  <c r="AG130"/>
  <c r="Y124"/>
  <c r="AG124" s="1"/>
  <c r="Y238"/>
  <c r="AG238" s="1"/>
  <c r="Y191"/>
  <c r="V44"/>
  <c r="AB44" s="1"/>
  <c r="V37"/>
  <c r="AB37" s="1"/>
  <c r="V77"/>
  <c r="AB77" s="1"/>
  <c r="V48"/>
  <c r="AB48" s="1"/>
  <c r="V69"/>
  <c r="AB69" s="1"/>
  <c r="V64"/>
  <c r="AB64" s="1"/>
  <c r="V86"/>
  <c r="AB86" s="1"/>
  <c r="V72"/>
  <c r="AB72" s="1"/>
  <c r="V97"/>
  <c r="AB97" s="1"/>
  <c r="V38"/>
  <c r="AB38" s="1"/>
  <c r="V54"/>
  <c r="AB54" s="1"/>
  <c r="V70"/>
  <c r="AB70" s="1"/>
  <c r="V96"/>
  <c r="AB96" s="1"/>
  <c r="V112"/>
  <c r="AB112" s="1"/>
  <c r="AH131"/>
  <c r="Y129"/>
  <c r="AE231"/>
  <c r="Y233"/>
  <c r="Y187"/>
  <c r="Y209"/>
  <c r="AG209" s="1"/>
  <c r="AG240"/>
  <c r="Y149"/>
  <c r="Y132"/>
  <c r="AG132" s="1"/>
  <c r="Y116"/>
  <c r="Y193"/>
  <c r="Y186"/>
  <c r="AG186" s="1"/>
  <c r="Y143"/>
  <c r="Y122"/>
  <c r="AG122" s="1"/>
  <c r="AH182"/>
  <c r="AH176"/>
  <c r="Y158"/>
  <c r="AH158" s="1"/>
  <c r="Y205"/>
  <c r="Y168"/>
  <c r="Y127"/>
  <c r="AG127" s="1"/>
  <c r="Y153"/>
  <c r="AG153" s="1"/>
  <c r="AE130"/>
  <c r="AH40"/>
  <c r="AH151"/>
  <c r="AH48"/>
  <c r="Y255"/>
  <c r="AH255" s="1"/>
  <c r="AJ255"/>
  <c r="AJ172"/>
  <c r="Y172"/>
  <c r="AJ111"/>
  <c r="Y111"/>
  <c r="AG111" s="1"/>
  <c r="AJ89"/>
  <c r="Y89"/>
  <c r="AG89" s="1"/>
  <c r="AJ80"/>
  <c r="Y80"/>
  <c r="AG80" s="1"/>
  <c r="AJ257"/>
  <c r="Y257"/>
  <c r="AJ180"/>
  <c r="Y180"/>
  <c r="AH180" s="1"/>
  <c r="AJ74"/>
  <c r="Y74"/>
  <c r="AG74" s="1"/>
  <c r="AJ113"/>
  <c r="Y113"/>
  <c r="AG113" s="1"/>
  <c r="AJ35"/>
  <c r="Y35"/>
  <c r="AJ262"/>
  <c r="Y262"/>
  <c r="AG262" s="1"/>
  <c r="AJ137"/>
  <c r="Y137"/>
  <c r="AG137" s="1"/>
  <c r="AJ45"/>
  <c r="Y45"/>
  <c r="AJ70"/>
  <c r="Y70"/>
  <c r="AJ76"/>
  <c r="Y76"/>
  <c r="AG76" s="1"/>
  <c r="AJ71"/>
  <c r="Y71"/>
  <c r="AG71" s="1"/>
  <c r="AJ68"/>
  <c r="Y68"/>
  <c r="AG68" s="1"/>
  <c r="AJ265"/>
  <c r="Y265"/>
  <c r="AG265" s="1"/>
  <c r="AJ107"/>
  <c r="Y107"/>
  <c r="AG107" s="1"/>
  <c r="AJ62"/>
  <c r="Y62"/>
  <c r="AG62" s="1"/>
  <c r="AJ177"/>
  <c r="Y177"/>
  <c r="AJ133"/>
  <c r="Y133"/>
  <c r="AJ63"/>
  <c r="Y63"/>
  <c r="AG63" s="1"/>
  <c r="AJ82"/>
  <c r="Y82"/>
  <c r="AJ266"/>
  <c r="Y266"/>
  <c r="AG266" s="1"/>
  <c r="AJ206"/>
  <c r="Y206"/>
  <c r="AE206" s="1"/>
  <c r="AJ112"/>
  <c r="Y112"/>
  <c r="Y267"/>
  <c r="AJ267"/>
  <c r="AJ114"/>
  <c r="Y114"/>
  <c r="AG114" s="1"/>
  <c r="AJ55"/>
  <c r="Y55"/>
  <c r="AG55" s="1"/>
  <c r="AJ261"/>
  <c r="Y261"/>
  <c r="AG261" s="1"/>
  <c r="AJ83"/>
  <c r="Y83"/>
  <c r="AG83" s="1"/>
  <c r="AJ67"/>
  <c r="Y67"/>
  <c r="AJ250"/>
  <c r="Y250"/>
  <c r="AJ103"/>
  <c r="Y103"/>
  <c r="AJ58"/>
  <c r="Y58"/>
  <c r="AG58" s="1"/>
  <c r="AJ53"/>
  <c r="Y53"/>
  <c r="AG53" s="1"/>
  <c r="AJ101"/>
  <c r="Y101"/>
  <c r="AG101" s="1"/>
  <c r="AJ284"/>
  <c r="Y284"/>
  <c r="AG284" s="1"/>
  <c r="Y246"/>
  <c r="AG246" s="1"/>
  <c r="AJ246"/>
  <c r="AJ95"/>
  <c r="Y95"/>
  <c r="AG95" s="1"/>
  <c r="AJ73"/>
  <c r="Y73"/>
  <c r="AG73" s="1"/>
  <c r="AJ117"/>
  <c r="Y117"/>
  <c r="AG117" s="1"/>
  <c r="AJ50"/>
  <c r="Y50"/>
  <c r="AG50" s="1"/>
  <c r="Y279"/>
  <c r="AJ279"/>
  <c r="AJ272"/>
  <c r="Y272"/>
  <c r="AG272" s="1"/>
  <c r="AJ87"/>
  <c r="Y87"/>
  <c r="AJ92"/>
  <c r="Y92"/>
  <c r="AJ42"/>
  <c r="Y42"/>
  <c r="AJ94"/>
  <c r="Y94"/>
  <c r="AG94" s="1"/>
  <c r="AJ72"/>
  <c r="Y72"/>
  <c r="AG72" s="1"/>
  <c r="AJ254"/>
  <c r="Y254"/>
  <c r="AE254" s="1"/>
  <c r="AJ37"/>
  <c r="Y37"/>
  <c r="AG37" s="1"/>
  <c r="AJ78"/>
  <c r="Y78"/>
  <c r="AG78" s="1"/>
  <c r="Y259"/>
  <c r="AJ259"/>
  <c r="AJ281"/>
  <c r="Y281"/>
  <c r="AJ264"/>
  <c r="Y264"/>
  <c r="AG264" s="1"/>
  <c r="AJ244"/>
  <c r="Y244"/>
  <c r="AE244" s="1"/>
  <c r="AJ106"/>
  <c r="Y106"/>
  <c r="AG106" s="1"/>
  <c r="AJ115"/>
  <c r="Y115"/>
  <c r="AJ98"/>
  <c r="Y98"/>
  <c r="AJ125"/>
  <c r="Y125"/>
  <c r="AJ54"/>
  <c r="Y54"/>
  <c r="AJ31"/>
  <c r="Y31"/>
  <c r="Y263"/>
  <c r="AH263" s="1"/>
  <c r="AJ263"/>
  <c r="AJ81"/>
  <c r="Y81"/>
  <c r="AG81" s="1"/>
  <c r="AJ36"/>
  <c r="Y36"/>
  <c r="AG36" s="1"/>
  <c r="AJ269"/>
  <c r="Y269"/>
  <c r="AJ75"/>
  <c r="Y75"/>
  <c r="AH75" s="1"/>
  <c r="AJ30"/>
  <c r="Y30"/>
  <c r="AG30" s="1"/>
  <c r="Y242"/>
  <c r="AD231"/>
  <c r="Y241"/>
  <c r="AD241" s="1"/>
  <c r="Y226"/>
  <c r="Y175"/>
  <c r="V42"/>
  <c r="AB42" s="1"/>
  <c r="V74"/>
  <c r="AB74" s="1"/>
  <c r="Y225"/>
  <c r="AE225" s="1"/>
  <c r="AH218"/>
  <c r="Y152"/>
  <c r="AG152" s="1"/>
  <c r="AH231"/>
  <c r="Y166"/>
  <c r="Y208"/>
  <c r="AE208" s="1"/>
  <c r="Y155"/>
  <c r="AE218"/>
  <c r="AD182"/>
  <c r="Y212"/>
  <c r="Y169"/>
  <c r="Y134"/>
  <c r="Y181"/>
  <c r="AE160"/>
  <c r="Y119"/>
  <c r="AG119" s="1"/>
  <c r="AD47"/>
  <c r="AH270"/>
  <c r="AH279"/>
  <c r="V61"/>
  <c r="AB61" s="1"/>
  <c r="V49"/>
  <c r="AB49" s="1"/>
  <c r="V60"/>
  <c r="AB60" s="1"/>
  <c r="AE47"/>
  <c r="V106"/>
  <c r="AB106" s="1"/>
  <c r="V68"/>
  <c r="AB68" s="1"/>
  <c r="V101"/>
  <c r="AB101" s="1"/>
  <c r="V92"/>
  <c r="AB92" s="1"/>
  <c r="V108"/>
  <c r="AB108" s="1"/>
  <c r="AH196"/>
  <c r="Y195"/>
  <c r="AG195" s="1"/>
  <c r="Y220"/>
  <c r="Y156"/>
  <c r="Y163"/>
  <c r="Y141"/>
  <c r="AG141" s="1"/>
  <c r="AH207"/>
  <c r="Y142"/>
  <c r="Y229"/>
  <c r="AD229" s="1"/>
  <c r="Y203"/>
  <c r="AG203" s="1"/>
  <c r="Y159"/>
  <c r="AG159" s="1"/>
  <c r="Y211"/>
  <c r="AE211" s="1"/>
  <c r="Y227"/>
  <c r="Y197"/>
  <c r="AH197" s="1"/>
  <c r="Y167"/>
  <c r="AG167" s="1"/>
  <c r="Y148"/>
  <c r="AG148" s="1"/>
  <c r="AH47"/>
  <c r="AH31"/>
  <c r="O132" i="4"/>
  <c r="X132" s="1"/>
  <c r="O199"/>
  <c r="X199" s="1"/>
  <c r="O164"/>
  <c r="X164" s="1"/>
  <c r="O65"/>
  <c r="X65" s="1"/>
  <c r="S176"/>
  <c r="Z176" s="1"/>
  <c r="O243"/>
  <c r="X243" s="1"/>
  <c r="S50"/>
  <c r="S82"/>
  <c r="Z82" s="1"/>
  <c r="S174"/>
  <c r="S150"/>
  <c r="S105"/>
  <c r="S137"/>
  <c r="Z137" s="1"/>
  <c r="S151"/>
  <c r="S183"/>
  <c r="S273"/>
  <c r="S249"/>
  <c r="Z249" s="1"/>
  <c r="S244"/>
  <c r="S254"/>
  <c r="Q257"/>
  <c r="Y257" s="1"/>
  <c r="O128"/>
  <c r="X128" s="1"/>
  <c r="O234"/>
  <c r="X234" s="1"/>
  <c r="S217"/>
  <c r="Z217" s="1"/>
  <c r="S77"/>
  <c r="Z77" s="1"/>
  <c r="S65"/>
  <c r="O103"/>
  <c r="X103" s="1"/>
  <c r="O278"/>
  <c r="X278" s="1"/>
  <c r="S68"/>
  <c r="Z68" s="1"/>
  <c r="S108"/>
  <c r="S138"/>
  <c r="S223"/>
  <c r="Z223" s="1"/>
  <c r="S123"/>
  <c r="Z123" s="1"/>
  <c r="S219"/>
  <c r="S169"/>
  <c r="S201"/>
  <c r="Z201" s="1"/>
  <c r="S214"/>
  <c r="S230"/>
  <c r="S261"/>
  <c r="S87"/>
  <c r="Z87" s="1"/>
  <c r="O172"/>
  <c r="X172" s="1"/>
  <c r="O167"/>
  <c r="X167" s="1"/>
  <c r="O246"/>
  <c r="X246" s="1"/>
  <c r="S34"/>
  <c r="O72"/>
  <c r="X72" s="1"/>
  <c r="O135"/>
  <c r="X135" s="1"/>
  <c r="O216"/>
  <c r="X216" s="1"/>
  <c r="S45"/>
  <c r="AI23"/>
  <c r="AG23" i="1"/>
  <c r="AG23" i="4"/>
  <c r="AI23" i="1"/>
  <c r="Q61" i="4"/>
  <c r="Y61" s="1"/>
  <c r="Q254"/>
  <c r="Y254" s="1"/>
  <c r="Q190"/>
  <c r="Y190" s="1"/>
  <c r="Q189"/>
  <c r="Y189" s="1"/>
  <c r="Q62"/>
  <c r="Y62" s="1"/>
  <c r="Q253"/>
  <c r="Y253" s="1"/>
  <c r="Q126"/>
  <c r="Y126" s="1"/>
  <c r="Q125"/>
  <c r="Y125" s="1"/>
  <c r="Q50"/>
  <c r="Y50" s="1"/>
  <c r="Q178"/>
  <c r="Y178" s="1"/>
  <c r="Q49"/>
  <c r="Y49" s="1"/>
  <c r="Q177"/>
  <c r="Y177" s="1"/>
  <c r="Q34"/>
  <c r="Y34" s="1"/>
  <c r="Q94"/>
  <c r="Y94" s="1"/>
  <c r="Q158"/>
  <c r="Y158" s="1"/>
  <c r="Q222"/>
  <c r="Y222" s="1"/>
  <c r="Q286"/>
  <c r="Y286" s="1"/>
  <c r="Q93"/>
  <c r="Y93" s="1"/>
  <c r="Q157"/>
  <c r="Y157" s="1"/>
  <c r="Q221"/>
  <c r="Y221" s="1"/>
  <c r="Q285"/>
  <c r="Y285" s="1"/>
  <c r="Q114"/>
  <c r="Y114" s="1"/>
  <c r="Q242"/>
  <c r="Y242" s="1"/>
  <c r="Q113"/>
  <c r="Y113" s="1"/>
  <c r="Q241"/>
  <c r="Y241" s="1"/>
  <c r="Q82"/>
  <c r="Y82" s="1"/>
  <c r="Q146"/>
  <c r="Y146" s="1"/>
  <c r="Q210"/>
  <c r="Y210" s="1"/>
  <c r="Q274"/>
  <c r="Y274" s="1"/>
  <c r="Q81"/>
  <c r="Y81" s="1"/>
  <c r="Q145"/>
  <c r="Y145" s="1"/>
  <c r="Q209"/>
  <c r="Y209" s="1"/>
  <c r="Q273"/>
  <c r="Y273" s="1"/>
  <c r="Q46"/>
  <c r="Y46" s="1"/>
  <c r="Q78"/>
  <c r="Y78" s="1"/>
  <c r="Q110"/>
  <c r="Y110" s="1"/>
  <c r="Q142"/>
  <c r="Y142" s="1"/>
  <c r="Q174"/>
  <c r="Y174" s="1"/>
  <c r="Q206"/>
  <c r="Y206" s="1"/>
  <c r="Q238"/>
  <c r="Y238" s="1"/>
  <c r="Q270"/>
  <c r="Y270" s="1"/>
  <c r="Q45"/>
  <c r="Y45" s="1"/>
  <c r="Q77"/>
  <c r="Y77" s="1"/>
  <c r="Q109"/>
  <c r="Y109" s="1"/>
  <c r="Q141"/>
  <c r="Y141" s="1"/>
  <c r="Q173"/>
  <c r="Y173" s="1"/>
  <c r="Q205"/>
  <c r="Y205" s="1"/>
  <c r="Q237"/>
  <c r="Y237" s="1"/>
  <c r="Q269"/>
  <c r="Y269" s="1"/>
  <c r="Q66"/>
  <c r="Y66" s="1"/>
  <c r="Q98"/>
  <c r="Y98" s="1"/>
  <c r="Q130"/>
  <c r="Y130" s="1"/>
  <c r="Q162"/>
  <c r="Y162" s="1"/>
  <c r="Q194"/>
  <c r="Y194" s="1"/>
  <c r="Q226"/>
  <c r="Y226" s="1"/>
  <c r="Q258"/>
  <c r="Y258" s="1"/>
  <c r="Q33"/>
  <c r="Y33" s="1"/>
  <c r="Q65"/>
  <c r="Y65" s="1"/>
  <c r="Q97"/>
  <c r="Y97" s="1"/>
  <c r="Q129"/>
  <c r="Y129" s="1"/>
  <c r="Q161"/>
  <c r="Y161" s="1"/>
  <c r="Q193"/>
  <c r="Y193" s="1"/>
  <c r="Q225"/>
  <c r="Y225" s="1"/>
  <c r="P33"/>
  <c r="V33" s="1"/>
  <c r="AB33" s="1"/>
  <c r="P37"/>
  <c r="V37" s="1"/>
  <c r="AB37" s="1"/>
  <c r="P41"/>
  <c r="V41" s="1"/>
  <c r="AB41" s="1"/>
  <c r="P45"/>
  <c r="V45" s="1"/>
  <c r="AB45" s="1"/>
  <c r="P49"/>
  <c r="V49" s="1"/>
  <c r="AB49" s="1"/>
  <c r="P53"/>
  <c r="V53" s="1"/>
  <c r="AB53" s="1"/>
  <c r="P57"/>
  <c r="V57" s="1"/>
  <c r="AB57" s="1"/>
  <c r="P61"/>
  <c r="V61" s="1"/>
  <c r="AB61" s="1"/>
  <c r="P65"/>
  <c r="V65" s="1"/>
  <c r="AB65" s="1"/>
  <c r="P69"/>
  <c r="V69" s="1"/>
  <c r="AB69" s="1"/>
  <c r="P73"/>
  <c r="V73" s="1"/>
  <c r="AB73" s="1"/>
  <c r="P77"/>
  <c r="V77" s="1"/>
  <c r="AB77" s="1"/>
  <c r="P81"/>
  <c r="V81" s="1"/>
  <c r="AB81" s="1"/>
  <c r="P85"/>
  <c r="V85" s="1"/>
  <c r="AB85" s="1"/>
  <c r="P89"/>
  <c r="V89" s="1"/>
  <c r="AB89" s="1"/>
  <c r="P93"/>
  <c r="V93" s="1"/>
  <c r="AB93" s="1"/>
  <c r="P97"/>
  <c r="V97" s="1"/>
  <c r="AB97" s="1"/>
  <c r="P101"/>
  <c r="V101" s="1"/>
  <c r="AB101" s="1"/>
  <c r="P105"/>
  <c r="V105" s="1"/>
  <c r="AB105" s="1"/>
  <c r="P109"/>
  <c r="V109" s="1"/>
  <c r="AB109" s="1"/>
  <c r="P113"/>
  <c r="V113" s="1"/>
  <c r="AB113" s="1"/>
  <c r="P117"/>
  <c r="V117" s="1"/>
  <c r="AB117" s="1"/>
  <c r="P121"/>
  <c r="V121" s="1"/>
  <c r="AB121" s="1"/>
  <c r="P125"/>
  <c r="V125" s="1"/>
  <c r="AB125" s="1"/>
  <c r="P129"/>
  <c r="V129" s="1"/>
  <c r="AB129" s="1"/>
  <c r="P133"/>
  <c r="V133" s="1"/>
  <c r="AB133" s="1"/>
  <c r="P137"/>
  <c r="V137" s="1"/>
  <c r="AB137" s="1"/>
  <c r="P141"/>
  <c r="V141" s="1"/>
  <c r="AB141" s="1"/>
  <c r="P145"/>
  <c r="V145" s="1"/>
  <c r="AB145" s="1"/>
  <c r="P149"/>
  <c r="V149" s="1"/>
  <c r="AB149" s="1"/>
  <c r="P153"/>
  <c r="V153" s="1"/>
  <c r="AB153" s="1"/>
  <c r="P157"/>
  <c r="V157" s="1"/>
  <c r="AB157" s="1"/>
  <c r="P161"/>
  <c r="V161" s="1"/>
  <c r="AB161" s="1"/>
  <c r="P165"/>
  <c r="V165" s="1"/>
  <c r="AB165" s="1"/>
  <c r="P169"/>
  <c r="V169" s="1"/>
  <c r="AB169" s="1"/>
  <c r="P173"/>
  <c r="V173" s="1"/>
  <c r="AB173" s="1"/>
  <c r="P177"/>
  <c r="V177" s="1"/>
  <c r="AB177" s="1"/>
  <c r="P181"/>
  <c r="V181" s="1"/>
  <c r="AB181" s="1"/>
  <c r="P185"/>
  <c r="V185" s="1"/>
  <c r="AB185" s="1"/>
  <c r="P189"/>
  <c r="V189" s="1"/>
  <c r="AB189" s="1"/>
  <c r="P193"/>
  <c r="V193" s="1"/>
  <c r="AB193" s="1"/>
  <c r="P197"/>
  <c r="V197" s="1"/>
  <c r="AB197" s="1"/>
  <c r="P201"/>
  <c r="V201" s="1"/>
  <c r="AB201" s="1"/>
  <c r="P205"/>
  <c r="V205" s="1"/>
  <c r="AB205" s="1"/>
  <c r="P209"/>
  <c r="V209" s="1"/>
  <c r="AB209" s="1"/>
  <c r="P213"/>
  <c r="V213" s="1"/>
  <c r="AB213" s="1"/>
  <c r="P217"/>
  <c r="V217" s="1"/>
  <c r="AB217" s="1"/>
  <c r="P221"/>
  <c r="V221" s="1"/>
  <c r="AB221" s="1"/>
  <c r="P225"/>
  <c r="V225" s="1"/>
  <c r="AB225" s="1"/>
  <c r="P229"/>
  <c r="V229" s="1"/>
  <c r="AB229" s="1"/>
  <c r="P233"/>
  <c r="V233" s="1"/>
  <c r="AB233" s="1"/>
  <c r="P237"/>
  <c r="V237" s="1"/>
  <c r="AB237" s="1"/>
  <c r="P241"/>
  <c r="V241" s="1"/>
  <c r="AB241" s="1"/>
  <c r="P245"/>
  <c r="V245" s="1"/>
  <c r="AB245" s="1"/>
  <c r="P249"/>
  <c r="V249" s="1"/>
  <c r="AB249" s="1"/>
  <c r="P253"/>
  <c r="V253" s="1"/>
  <c r="AB253" s="1"/>
  <c r="P257"/>
  <c r="V257" s="1"/>
  <c r="AB257" s="1"/>
  <c r="P261"/>
  <c r="V261" s="1"/>
  <c r="AB261" s="1"/>
  <c r="P265"/>
  <c r="V265" s="1"/>
  <c r="AB265" s="1"/>
  <c r="P269"/>
  <c r="V269" s="1"/>
  <c r="AB269" s="1"/>
  <c r="P273"/>
  <c r="V273" s="1"/>
  <c r="AB273" s="1"/>
  <c r="P277"/>
  <c r="V277" s="1"/>
  <c r="AB277" s="1"/>
  <c r="P281"/>
  <c r="V281" s="1"/>
  <c r="AB281" s="1"/>
  <c r="P285"/>
  <c r="V285" s="1"/>
  <c r="AB285" s="1"/>
  <c r="Q36"/>
  <c r="Y36" s="1"/>
  <c r="Q44"/>
  <c r="Y44" s="1"/>
  <c r="Q52"/>
  <c r="Y52" s="1"/>
  <c r="Q60"/>
  <c r="Y60" s="1"/>
  <c r="Q64"/>
  <c r="Y64" s="1"/>
  <c r="Q72"/>
  <c r="Y72" s="1"/>
  <c r="Q80"/>
  <c r="Y80" s="1"/>
  <c r="Q88"/>
  <c r="Y88" s="1"/>
  <c r="Q96"/>
  <c r="Y96" s="1"/>
  <c r="Q104"/>
  <c r="Y104" s="1"/>
  <c r="Q112"/>
  <c r="Y112" s="1"/>
  <c r="Q120"/>
  <c r="Y120" s="1"/>
  <c r="Q128"/>
  <c r="Y128" s="1"/>
  <c r="Q136"/>
  <c r="Y136" s="1"/>
  <c r="Q144"/>
  <c r="Y144" s="1"/>
  <c r="Q152"/>
  <c r="Y152" s="1"/>
  <c r="Q160"/>
  <c r="Y160" s="1"/>
  <c r="Q168"/>
  <c r="Y168" s="1"/>
  <c r="Q176"/>
  <c r="Y176" s="1"/>
  <c r="Q184"/>
  <c r="Y184" s="1"/>
  <c r="Q188"/>
  <c r="Y188" s="1"/>
  <c r="Q196"/>
  <c r="Y196" s="1"/>
  <c r="Q204"/>
  <c r="Y204" s="1"/>
  <c r="Q216"/>
  <c r="Y216" s="1"/>
  <c r="Q224"/>
  <c r="Y224" s="1"/>
  <c r="Q232"/>
  <c r="Y232" s="1"/>
  <c r="Q240"/>
  <c r="Y240" s="1"/>
  <c r="Q252"/>
  <c r="Y252" s="1"/>
  <c r="Q260"/>
  <c r="Y260" s="1"/>
  <c r="Q268"/>
  <c r="Y268" s="1"/>
  <c r="Q276"/>
  <c r="Y276" s="1"/>
  <c r="P31"/>
  <c r="V31" s="1"/>
  <c r="AB31" s="1"/>
  <c r="P39"/>
  <c r="V39" s="1"/>
  <c r="AB39" s="1"/>
  <c r="P47"/>
  <c r="V47" s="1"/>
  <c r="AB47" s="1"/>
  <c r="P59"/>
  <c r="V59" s="1"/>
  <c r="AB59" s="1"/>
  <c r="P67"/>
  <c r="V67" s="1"/>
  <c r="AB67" s="1"/>
  <c r="P75"/>
  <c r="V75" s="1"/>
  <c r="AB75" s="1"/>
  <c r="P83"/>
  <c r="V83" s="1"/>
  <c r="AB83" s="1"/>
  <c r="P91"/>
  <c r="V91" s="1"/>
  <c r="AB91" s="1"/>
  <c r="P95"/>
  <c r="V95" s="1"/>
  <c r="AB95" s="1"/>
  <c r="P103"/>
  <c r="V103" s="1"/>
  <c r="AB103" s="1"/>
  <c r="P111"/>
  <c r="V111" s="1"/>
  <c r="AB111" s="1"/>
  <c r="P119"/>
  <c r="V119" s="1"/>
  <c r="AB119" s="1"/>
  <c r="P127"/>
  <c r="V127" s="1"/>
  <c r="AB127" s="1"/>
  <c r="P135"/>
  <c r="V135" s="1"/>
  <c r="AB135" s="1"/>
  <c r="P143"/>
  <c r="V143" s="1"/>
  <c r="AB143" s="1"/>
  <c r="P151"/>
  <c r="V151" s="1"/>
  <c r="AB151" s="1"/>
  <c r="P163"/>
  <c r="V163" s="1"/>
  <c r="AB163" s="1"/>
  <c r="P171"/>
  <c r="V171" s="1"/>
  <c r="AB171" s="1"/>
  <c r="P179"/>
  <c r="V179" s="1"/>
  <c r="AB179" s="1"/>
  <c r="P187"/>
  <c r="V187" s="1"/>
  <c r="AB187" s="1"/>
  <c r="P195"/>
  <c r="V195" s="1"/>
  <c r="AB195" s="1"/>
  <c r="P203"/>
  <c r="V203" s="1"/>
  <c r="AB203" s="1"/>
  <c r="P207"/>
  <c r="V207" s="1"/>
  <c r="AB207" s="1"/>
  <c r="P215"/>
  <c r="V215" s="1"/>
  <c r="AB215" s="1"/>
  <c r="P223"/>
  <c r="V223" s="1"/>
  <c r="AB223" s="1"/>
  <c r="P231"/>
  <c r="V231" s="1"/>
  <c r="AB231" s="1"/>
  <c r="P239"/>
  <c r="V239" s="1"/>
  <c r="AB239" s="1"/>
  <c r="P247"/>
  <c r="V247" s="1"/>
  <c r="AB247" s="1"/>
  <c r="P255"/>
  <c r="V255" s="1"/>
  <c r="AB255" s="1"/>
  <c r="P263"/>
  <c r="V263" s="1"/>
  <c r="AB263" s="1"/>
  <c r="P271"/>
  <c r="V271" s="1"/>
  <c r="AB271" s="1"/>
  <c r="P283"/>
  <c r="V283" s="1"/>
  <c r="AB283" s="1"/>
  <c r="P32"/>
  <c r="V32" s="1"/>
  <c r="AB32" s="1"/>
  <c r="P36"/>
  <c r="V36" s="1"/>
  <c r="AB36" s="1"/>
  <c r="P40"/>
  <c r="V40" s="1"/>
  <c r="AB40" s="1"/>
  <c r="P44"/>
  <c r="V44" s="1"/>
  <c r="AB44" s="1"/>
  <c r="P48"/>
  <c r="V48" s="1"/>
  <c r="AB48" s="1"/>
  <c r="P52"/>
  <c r="V52" s="1"/>
  <c r="AB52" s="1"/>
  <c r="P56"/>
  <c r="V56" s="1"/>
  <c r="AB56" s="1"/>
  <c r="P60"/>
  <c r="V60" s="1"/>
  <c r="AB60" s="1"/>
  <c r="P64"/>
  <c r="V64" s="1"/>
  <c r="AB64" s="1"/>
  <c r="P68"/>
  <c r="V68" s="1"/>
  <c r="AB68" s="1"/>
  <c r="P72"/>
  <c r="V72" s="1"/>
  <c r="AB72" s="1"/>
  <c r="P76"/>
  <c r="V76" s="1"/>
  <c r="AB76" s="1"/>
  <c r="P80"/>
  <c r="V80" s="1"/>
  <c r="AB80" s="1"/>
  <c r="P84"/>
  <c r="V84" s="1"/>
  <c r="AB84" s="1"/>
  <c r="P88"/>
  <c r="V88" s="1"/>
  <c r="AB88" s="1"/>
  <c r="P92"/>
  <c r="V92" s="1"/>
  <c r="AB92" s="1"/>
  <c r="P96"/>
  <c r="V96" s="1"/>
  <c r="AB96" s="1"/>
  <c r="P100"/>
  <c r="V100" s="1"/>
  <c r="AB100" s="1"/>
  <c r="P104"/>
  <c r="V104" s="1"/>
  <c r="AB104" s="1"/>
  <c r="P108"/>
  <c r="V108" s="1"/>
  <c r="AB108" s="1"/>
  <c r="P112"/>
  <c r="V112" s="1"/>
  <c r="AB112" s="1"/>
  <c r="P116"/>
  <c r="V116" s="1"/>
  <c r="AB116" s="1"/>
  <c r="P120"/>
  <c r="V120" s="1"/>
  <c r="AB120" s="1"/>
  <c r="P124"/>
  <c r="V124" s="1"/>
  <c r="AB124" s="1"/>
  <c r="P128"/>
  <c r="V128" s="1"/>
  <c r="AB128" s="1"/>
  <c r="P132"/>
  <c r="V132" s="1"/>
  <c r="AB132" s="1"/>
  <c r="P136"/>
  <c r="V136" s="1"/>
  <c r="AB136" s="1"/>
  <c r="P140"/>
  <c r="V140" s="1"/>
  <c r="AB140" s="1"/>
  <c r="P144"/>
  <c r="V144" s="1"/>
  <c r="AB144" s="1"/>
  <c r="P148"/>
  <c r="V148" s="1"/>
  <c r="AB148" s="1"/>
  <c r="P152"/>
  <c r="V152" s="1"/>
  <c r="AB152" s="1"/>
  <c r="P156"/>
  <c r="V156" s="1"/>
  <c r="AB156" s="1"/>
  <c r="P160"/>
  <c r="V160" s="1"/>
  <c r="AB160" s="1"/>
  <c r="P164"/>
  <c r="V164" s="1"/>
  <c r="AB164" s="1"/>
  <c r="P168"/>
  <c r="V168" s="1"/>
  <c r="AB168" s="1"/>
  <c r="P172"/>
  <c r="V172" s="1"/>
  <c r="AB172" s="1"/>
  <c r="P176"/>
  <c r="V176" s="1"/>
  <c r="AB176" s="1"/>
  <c r="P180"/>
  <c r="V180" s="1"/>
  <c r="AB180" s="1"/>
  <c r="P184"/>
  <c r="V184" s="1"/>
  <c r="AB184" s="1"/>
  <c r="P188"/>
  <c r="V188" s="1"/>
  <c r="AB188" s="1"/>
  <c r="P192"/>
  <c r="V192" s="1"/>
  <c r="AB192" s="1"/>
  <c r="P196"/>
  <c r="V196" s="1"/>
  <c r="AB196" s="1"/>
  <c r="P200"/>
  <c r="V200" s="1"/>
  <c r="AB200" s="1"/>
  <c r="P204"/>
  <c r="V204" s="1"/>
  <c r="AB204" s="1"/>
  <c r="P208"/>
  <c r="V208" s="1"/>
  <c r="AB208" s="1"/>
  <c r="P212"/>
  <c r="V212" s="1"/>
  <c r="AB212" s="1"/>
  <c r="P216"/>
  <c r="V216" s="1"/>
  <c r="AB216" s="1"/>
  <c r="P220"/>
  <c r="V220" s="1"/>
  <c r="AB220" s="1"/>
  <c r="P224"/>
  <c r="V224" s="1"/>
  <c r="AB224" s="1"/>
  <c r="P228"/>
  <c r="V228" s="1"/>
  <c r="AB228" s="1"/>
  <c r="P232"/>
  <c r="V232" s="1"/>
  <c r="AB232" s="1"/>
  <c r="P236"/>
  <c r="V236" s="1"/>
  <c r="AB236" s="1"/>
  <c r="P240"/>
  <c r="V240" s="1"/>
  <c r="AB240" s="1"/>
  <c r="P244"/>
  <c r="V244" s="1"/>
  <c r="AB244" s="1"/>
  <c r="P248"/>
  <c r="V248" s="1"/>
  <c r="AB248" s="1"/>
  <c r="P252"/>
  <c r="V252" s="1"/>
  <c r="AB252" s="1"/>
  <c r="P256"/>
  <c r="V256" s="1"/>
  <c r="AB256" s="1"/>
  <c r="P260"/>
  <c r="V260" s="1"/>
  <c r="AB260" s="1"/>
  <c r="P264"/>
  <c r="V264" s="1"/>
  <c r="AB264" s="1"/>
  <c r="P268"/>
  <c r="V268" s="1"/>
  <c r="AB268" s="1"/>
  <c r="P272"/>
  <c r="V272" s="1"/>
  <c r="AB272" s="1"/>
  <c r="P276"/>
  <c r="V276" s="1"/>
  <c r="AB276" s="1"/>
  <c r="P280"/>
  <c r="V280" s="1"/>
  <c r="AB280" s="1"/>
  <c r="P284"/>
  <c r="V284" s="1"/>
  <c r="AB284" s="1"/>
  <c r="P30"/>
  <c r="V30" s="1"/>
  <c r="AB30" s="1"/>
  <c r="Q32"/>
  <c r="Y32" s="1"/>
  <c r="Q40"/>
  <c r="Y40" s="1"/>
  <c r="Q48"/>
  <c r="Y48" s="1"/>
  <c r="Q56"/>
  <c r="Y56" s="1"/>
  <c r="Q68"/>
  <c r="Y68" s="1"/>
  <c r="Q76"/>
  <c r="Y76" s="1"/>
  <c r="Q84"/>
  <c r="Y84" s="1"/>
  <c r="Q92"/>
  <c r="Y92" s="1"/>
  <c r="Q100"/>
  <c r="Y100" s="1"/>
  <c r="Q108"/>
  <c r="Y108" s="1"/>
  <c r="Q116"/>
  <c r="Y116" s="1"/>
  <c r="Q124"/>
  <c r="Y124" s="1"/>
  <c r="Q132"/>
  <c r="Y132" s="1"/>
  <c r="Q140"/>
  <c r="Y140" s="1"/>
  <c r="Q148"/>
  <c r="Y148" s="1"/>
  <c r="Q156"/>
  <c r="Y156" s="1"/>
  <c r="Q164"/>
  <c r="Y164" s="1"/>
  <c r="Q172"/>
  <c r="Y172" s="1"/>
  <c r="Q180"/>
  <c r="Y180" s="1"/>
  <c r="Q192"/>
  <c r="Y192" s="1"/>
  <c r="Q200"/>
  <c r="Y200" s="1"/>
  <c r="Q208"/>
  <c r="Y208" s="1"/>
  <c r="Q212"/>
  <c r="Y212" s="1"/>
  <c r="Q220"/>
  <c r="Y220" s="1"/>
  <c r="Q228"/>
  <c r="Y228" s="1"/>
  <c r="Q236"/>
  <c r="Y236" s="1"/>
  <c r="Q244"/>
  <c r="Y244" s="1"/>
  <c r="Q248"/>
  <c r="Y248" s="1"/>
  <c r="Q256"/>
  <c r="Y256" s="1"/>
  <c r="Q264"/>
  <c r="Y264" s="1"/>
  <c r="Q272"/>
  <c r="Y272" s="1"/>
  <c r="Q280"/>
  <c r="Y280" s="1"/>
  <c r="Q284"/>
  <c r="Y284" s="1"/>
  <c r="P35"/>
  <c r="V35" s="1"/>
  <c r="AB35" s="1"/>
  <c r="P43"/>
  <c r="V43" s="1"/>
  <c r="AB43" s="1"/>
  <c r="P51"/>
  <c r="V51" s="1"/>
  <c r="AB51" s="1"/>
  <c r="P55"/>
  <c r="V55" s="1"/>
  <c r="AB55" s="1"/>
  <c r="P63"/>
  <c r="V63" s="1"/>
  <c r="AB63" s="1"/>
  <c r="P71"/>
  <c r="V71" s="1"/>
  <c r="AB71" s="1"/>
  <c r="P79"/>
  <c r="V79" s="1"/>
  <c r="AB79" s="1"/>
  <c r="P87"/>
  <c r="V87" s="1"/>
  <c r="AB87" s="1"/>
  <c r="P99"/>
  <c r="V99" s="1"/>
  <c r="AB99" s="1"/>
  <c r="P107"/>
  <c r="V107" s="1"/>
  <c r="AB107" s="1"/>
  <c r="P115"/>
  <c r="V115" s="1"/>
  <c r="AB115" s="1"/>
  <c r="P123"/>
  <c r="V123" s="1"/>
  <c r="AB123" s="1"/>
  <c r="P131"/>
  <c r="V131" s="1"/>
  <c r="AB131" s="1"/>
  <c r="P139"/>
  <c r="V139" s="1"/>
  <c r="AB139" s="1"/>
  <c r="P147"/>
  <c r="V147" s="1"/>
  <c r="AB147" s="1"/>
  <c r="P155"/>
  <c r="V155" s="1"/>
  <c r="AB155" s="1"/>
  <c r="P159"/>
  <c r="V159" s="1"/>
  <c r="AB159" s="1"/>
  <c r="P167"/>
  <c r="V167" s="1"/>
  <c r="AB167" s="1"/>
  <c r="P175"/>
  <c r="V175" s="1"/>
  <c r="AB175" s="1"/>
  <c r="P183"/>
  <c r="V183" s="1"/>
  <c r="AB183" s="1"/>
  <c r="P191"/>
  <c r="V191" s="1"/>
  <c r="AB191" s="1"/>
  <c r="P199"/>
  <c r="V199" s="1"/>
  <c r="AB199" s="1"/>
  <c r="P211"/>
  <c r="V211" s="1"/>
  <c r="AB211" s="1"/>
  <c r="P219"/>
  <c r="V219" s="1"/>
  <c r="AB219" s="1"/>
  <c r="P227"/>
  <c r="V227" s="1"/>
  <c r="AB227" s="1"/>
  <c r="P235"/>
  <c r="V235" s="1"/>
  <c r="AB235" s="1"/>
  <c r="P243"/>
  <c r="V243" s="1"/>
  <c r="AB243" s="1"/>
  <c r="P251"/>
  <c r="V251" s="1"/>
  <c r="AB251" s="1"/>
  <c r="P259"/>
  <c r="V259" s="1"/>
  <c r="AB259" s="1"/>
  <c r="P267"/>
  <c r="V267" s="1"/>
  <c r="AB267" s="1"/>
  <c r="P275"/>
  <c r="V275" s="1"/>
  <c r="AB275" s="1"/>
  <c r="P279"/>
  <c r="V279" s="1"/>
  <c r="AB279" s="1"/>
  <c r="Q43"/>
  <c r="Y43" s="1"/>
  <c r="Q59"/>
  <c r="Y59" s="1"/>
  <c r="Q75"/>
  <c r="Y75" s="1"/>
  <c r="Q91"/>
  <c r="Y91" s="1"/>
  <c r="Q107"/>
  <c r="Y107" s="1"/>
  <c r="Q123"/>
  <c r="Y123" s="1"/>
  <c r="Q139"/>
  <c r="Y139" s="1"/>
  <c r="Q155"/>
  <c r="Y155" s="1"/>
  <c r="Q171"/>
  <c r="Y171" s="1"/>
  <c r="Q187"/>
  <c r="Y187" s="1"/>
  <c r="Q203"/>
  <c r="Y203" s="1"/>
  <c r="Q219"/>
  <c r="Y219" s="1"/>
  <c r="Q235"/>
  <c r="Y235" s="1"/>
  <c r="Q251"/>
  <c r="Y251" s="1"/>
  <c r="Q267"/>
  <c r="Y267" s="1"/>
  <c r="Q283"/>
  <c r="Y283" s="1"/>
  <c r="P42"/>
  <c r="V42" s="1"/>
  <c r="AB42" s="1"/>
  <c r="P58"/>
  <c r="V58" s="1"/>
  <c r="AB58" s="1"/>
  <c r="P74"/>
  <c r="V74" s="1"/>
  <c r="AB74" s="1"/>
  <c r="P90"/>
  <c r="V90" s="1"/>
  <c r="AB90" s="1"/>
  <c r="P106"/>
  <c r="V106" s="1"/>
  <c r="AB106" s="1"/>
  <c r="P122"/>
  <c r="V122" s="1"/>
  <c r="AB122" s="1"/>
  <c r="P138"/>
  <c r="V138" s="1"/>
  <c r="AB138" s="1"/>
  <c r="P154"/>
  <c r="V154" s="1"/>
  <c r="AB154" s="1"/>
  <c r="P170"/>
  <c r="V170" s="1"/>
  <c r="AB170" s="1"/>
  <c r="P186"/>
  <c r="V186" s="1"/>
  <c r="AB186" s="1"/>
  <c r="P202"/>
  <c r="V202" s="1"/>
  <c r="AB202" s="1"/>
  <c r="P218"/>
  <c r="V218" s="1"/>
  <c r="AB218" s="1"/>
  <c r="P234"/>
  <c r="V234" s="1"/>
  <c r="AB234" s="1"/>
  <c r="P250"/>
  <c r="V250" s="1"/>
  <c r="AB250" s="1"/>
  <c r="P266"/>
  <c r="V266" s="1"/>
  <c r="AB266" s="1"/>
  <c r="P282"/>
  <c r="V282" s="1"/>
  <c r="AB282" s="1"/>
  <c r="Q31"/>
  <c r="Y31" s="1"/>
  <c r="Q30"/>
  <c r="Y30" s="1"/>
  <c r="P142"/>
  <c r="V142" s="1"/>
  <c r="AB142" s="1"/>
  <c r="P190"/>
  <c r="V190" s="1"/>
  <c r="AB190" s="1"/>
  <c r="P238"/>
  <c r="V238" s="1"/>
  <c r="AB238" s="1"/>
  <c r="P270"/>
  <c r="V270" s="1"/>
  <c r="AB270" s="1"/>
  <c r="Q39"/>
  <c r="Y39" s="1"/>
  <c r="Q55"/>
  <c r="Y55" s="1"/>
  <c r="Q71"/>
  <c r="Y71" s="1"/>
  <c r="Q87"/>
  <c r="Y87" s="1"/>
  <c r="Q103"/>
  <c r="Y103" s="1"/>
  <c r="Q119"/>
  <c r="Y119" s="1"/>
  <c r="Q135"/>
  <c r="Y135" s="1"/>
  <c r="Q151"/>
  <c r="Y151" s="1"/>
  <c r="Q167"/>
  <c r="Y167" s="1"/>
  <c r="Q183"/>
  <c r="Y183" s="1"/>
  <c r="Q199"/>
  <c r="Y199" s="1"/>
  <c r="Q215"/>
  <c r="Y215" s="1"/>
  <c r="Q231"/>
  <c r="Y231" s="1"/>
  <c r="Q247"/>
  <c r="Y247" s="1"/>
  <c r="Q263"/>
  <c r="Y263" s="1"/>
  <c r="Q279"/>
  <c r="Y279" s="1"/>
  <c r="P38"/>
  <c r="V38" s="1"/>
  <c r="AB38" s="1"/>
  <c r="P54"/>
  <c r="V54" s="1"/>
  <c r="AB54" s="1"/>
  <c r="P70"/>
  <c r="V70" s="1"/>
  <c r="AB70" s="1"/>
  <c r="P86"/>
  <c r="V86" s="1"/>
  <c r="AB86" s="1"/>
  <c r="P102"/>
  <c r="V102" s="1"/>
  <c r="AB102" s="1"/>
  <c r="P118"/>
  <c r="V118" s="1"/>
  <c r="AB118" s="1"/>
  <c r="P134"/>
  <c r="V134" s="1"/>
  <c r="AB134" s="1"/>
  <c r="P150"/>
  <c r="V150" s="1"/>
  <c r="AB150" s="1"/>
  <c r="P166"/>
  <c r="V166" s="1"/>
  <c r="AB166" s="1"/>
  <c r="P182"/>
  <c r="V182" s="1"/>
  <c r="AB182" s="1"/>
  <c r="P198"/>
  <c r="V198" s="1"/>
  <c r="AB198" s="1"/>
  <c r="P214"/>
  <c r="V214" s="1"/>
  <c r="AB214" s="1"/>
  <c r="P230"/>
  <c r="V230" s="1"/>
  <c r="AB230" s="1"/>
  <c r="P246"/>
  <c r="V246" s="1"/>
  <c r="AB246" s="1"/>
  <c r="P262"/>
  <c r="V262" s="1"/>
  <c r="AB262" s="1"/>
  <c r="P278"/>
  <c r="V278" s="1"/>
  <c r="AB278" s="1"/>
  <c r="Q35"/>
  <c r="Y35" s="1"/>
  <c r="Q51"/>
  <c r="Y51" s="1"/>
  <c r="Q67"/>
  <c r="Y67" s="1"/>
  <c r="Q83"/>
  <c r="Y83" s="1"/>
  <c r="Q99"/>
  <c r="Y99" s="1"/>
  <c r="Q115"/>
  <c r="Y115" s="1"/>
  <c r="Q131"/>
  <c r="Y131" s="1"/>
  <c r="Q147"/>
  <c r="Y147" s="1"/>
  <c r="Q163"/>
  <c r="Y163" s="1"/>
  <c r="Q179"/>
  <c r="Y179" s="1"/>
  <c r="Q195"/>
  <c r="Y195" s="1"/>
  <c r="Q211"/>
  <c r="Y211" s="1"/>
  <c r="Q227"/>
  <c r="Y227" s="1"/>
  <c r="Q243"/>
  <c r="Y243" s="1"/>
  <c r="Q259"/>
  <c r="Y259" s="1"/>
  <c r="Q275"/>
  <c r="Y275" s="1"/>
  <c r="P34"/>
  <c r="V34" s="1"/>
  <c r="AB34" s="1"/>
  <c r="P50"/>
  <c r="V50" s="1"/>
  <c r="AB50" s="1"/>
  <c r="P66"/>
  <c r="V66" s="1"/>
  <c r="AB66" s="1"/>
  <c r="P82"/>
  <c r="V82" s="1"/>
  <c r="AB82" s="1"/>
  <c r="P98"/>
  <c r="V98" s="1"/>
  <c r="AB98" s="1"/>
  <c r="P114"/>
  <c r="V114" s="1"/>
  <c r="AB114" s="1"/>
  <c r="P130"/>
  <c r="V130" s="1"/>
  <c r="AB130" s="1"/>
  <c r="P146"/>
  <c r="V146" s="1"/>
  <c r="AB146" s="1"/>
  <c r="P162"/>
  <c r="V162" s="1"/>
  <c r="AB162" s="1"/>
  <c r="P178"/>
  <c r="V178" s="1"/>
  <c r="AB178" s="1"/>
  <c r="P194"/>
  <c r="V194" s="1"/>
  <c r="AB194" s="1"/>
  <c r="P210"/>
  <c r="V210" s="1"/>
  <c r="AB210" s="1"/>
  <c r="P226"/>
  <c r="V226" s="1"/>
  <c r="AB226" s="1"/>
  <c r="P242"/>
  <c r="V242" s="1"/>
  <c r="AB242" s="1"/>
  <c r="P258"/>
  <c r="V258" s="1"/>
  <c r="AB258" s="1"/>
  <c r="P274"/>
  <c r="V274" s="1"/>
  <c r="AB274" s="1"/>
  <c r="Q47"/>
  <c r="Y47" s="1"/>
  <c r="Q63"/>
  <c r="Y63" s="1"/>
  <c r="Q79"/>
  <c r="Y79" s="1"/>
  <c r="Q95"/>
  <c r="Y95" s="1"/>
  <c r="Q111"/>
  <c r="Y111" s="1"/>
  <c r="Q127"/>
  <c r="Y127" s="1"/>
  <c r="Q143"/>
  <c r="Y143" s="1"/>
  <c r="Q159"/>
  <c r="Y159" s="1"/>
  <c r="Q175"/>
  <c r="Y175" s="1"/>
  <c r="Q191"/>
  <c r="Y191" s="1"/>
  <c r="Q207"/>
  <c r="Y207" s="1"/>
  <c r="Q223"/>
  <c r="Y223" s="1"/>
  <c r="Q239"/>
  <c r="Y239" s="1"/>
  <c r="Q255"/>
  <c r="Y255" s="1"/>
  <c r="Q271"/>
  <c r="Y271" s="1"/>
  <c r="P46"/>
  <c r="V46" s="1"/>
  <c r="AB46" s="1"/>
  <c r="P62"/>
  <c r="V62" s="1"/>
  <c r="AB62" s="1"/>
  <c r="P78"/>
  <c r="V78" s="1"/>
  <c r="AB78" s="1"/>
  <c r="P94"/>
  <c r="V94" s="1"/>
  <c r="AB94" s="1"/>
  <c r="P110"/>
  <c r="V110" s="1"/>
  <c r="AB110" s="1"/>
  <c r="P126"/>
  <c r="V126" s="1"/>
  <c r="AB126" s="1"/>
  <c r="P158"/>
  <c r="V158" s="1"/>
  <c r="AB158" s="1"/>
  <c r="P174"/>
  <c r="V174" s="1"/>
  <c r="AB174" s="1"/>
  <c r="P206"/>
  <c r="V206" s="1"/>
  <c r="AB206" s="1"/>
  <c r="P222"/>
  <c r="V222" s="1"/>
  <c r="AB222" s="1"/>
  <c r="P254"/>
  <c r="V254" s="1"/>
  <c r="AB254" s="1"/>
  <c r="P286"/>
  <c r="V286" s="1"/>
  <c r="AB286" s="1"/>
  <c r="Q42"/>
  <c r="Y42" s="1"/>
  <c r="Q58"/>
  <c r="Y58" s="1"/>
  <c r="Q74"/>
  <c r="Y74" s="1"/>
  <c r="Q90"/>
  <c r="Y90" s="1"/>
  <c r="Q106"/>
  <c r="Y106" s="1"/>
  <c r="Q122"/>
  <c r="Y122" s="1"/>
  <c r="Q138"/>
  <c r="Y138" s="1"/>
  <c r="Q154"/>
  <c r="Y154" s="1"/>
  <c r="Q170"/>
  <c r="Y170" s="1"/>
  <c r="Q186"/>
  <c r="Y186" s="1"/>
  <c r="Q202"/>
  <c r="Y202" s="1"/>
  <c r="Q218"/>
  <c r="Y218" s="1"/>
  <c r="Q234"/>
  <c r="Y234" s="1"/>
  <c r="Q250"/>
  <c r="Y250" s="1"/>
  <c r="Q266"/>
  <c r="Y266" s="1"/>
  <c r="Q282"/>
  <c r="Y282" s="1"/>
  <c r="Q41"/>
  <c r="Y41" s="1"/>
  <c r="Q57"/>
  <c r="Y57" s="1"/>
  <c r="Q73"/>
  <c r="Y73" s="1"/>
  <c r="Q89"/>
  <c r="Y89" s="1"/>
  <c r="Q105"/>
  <c r="Y105" s="1"/>
  <c r="Q121"/>
  <c r="Y121" s="1"/>
  <c r="Q137"/>
  <c r="Y137" s="1"/>
  <c r="Q153"/>
  <c r="Y153" s="1"/>
  <c r="Q169"/>
  <c r="Y169" s="1"/>
  <c r="Q185"/>
  <c r="Y185" s="1"/>
  <c r="Q201"/>
  <c r="Y201" s="1"/>
  <c r="Q217"/>
  <c r="Y217" s="1"/>
  <c r="Q233"/>
  <c r="Y233" s="1"/>
  <c r="Q249"/>
  <c r="Y249" s="1"/>
  <c r="Q265"/>
  <c r="Y265" s="1"/>
  <c r="Q281"/>
  <c r="Y281" s="1"/>
  <c r="Q38"/>
  <c r="Y38" s="1"/>
  <c r="Q54"/>
  <c r="Y54" s="1"/>
  <c r="Q70"/>
  <c r="Y70" s="1"/>
  <c r="Q86"/>
  <c r="Y86" s="1"/>
  <c r="Q102"/>
  <c r="Y102" s="1"/>
  <c r="Q118"/>
  <c r="Y118" s="1"/>
  <c r="Q134"/>
  <c r="Y134" s="1"/>
  <c r="Q150"/>
  <c r="Y150" s="1"/>
  <c r="Q166"/>
  <c r="Y166" s="1"/>
  <c r="Q182"/>
  <c r="Y182" s="1"/>
  <c r="Q198"/>
  <c r="Y198" s="1"/>
  <c r="Q214"/>
  <c r="Y214" s="1"/>
  <c r="Q230"/>
  <c r="Y230" s="1"/>
  <c r="Q246"/>
  <c r="Y246" s="1"/>
  <c r="Q262"/>
  <c r="Y262" s="1"/>
  <c r="Q278"/>
  <c r="Y278" s="1"/>
  <c r="Q37"/>
  <c r="Y37" s="1"/>
  <c r="Q53"/>
  <c r="Y53" s="1"/>
  <c r="Q69"/>
  <c r="Y69" s="1"/>
  <c r="Q85"/>
  <c r="Y85" s="1"/>
  <c r="Q101"/>
  <c r="Y101" s="1"/>
  <c r="Q117"/>
  <c r="Y117" s="1"/>
  <c r="Q133"/>
  <c r="Y133" s="1"/>
  <c r="Q149"/>
  <c r="Y149" s="1"/>
  <c r="Q165"/>
  <c r="Y165" s="1"/>
  <c r="Q181"/>
  <c r="Y181" s="1"/>
  <c r="Q197"/>
  <c r="Y197" s="1"/>
  <c r="Q213"/>
  <c r="Y213" s="1"/>
  <c r="Q229"/>
  <c r="Y229" s="1"/>
  <c r="Q245"/>
  <c r="Y245" s="1"/>
  <c r="Q261"/>
  <c r="Y261" s="1"/>
  <c r="Q277"/>
  <c r="Y277" s="1"/>
  <c r="S252"/>
  <c r="Z252" s="1"/>
  <c r="S268"/>
  <c r="Z268" s="1"/>
  <c r="S286"/>
  <c r="S95"/>
  <c r="Z95" s="1"/>
  <c r="S49"/>
  <c r="Z49" s="1"/>
  <c r="S57"/>
  <c r="Z57" s="1"/>
  <c r="S53"/>
  <c r="S31"/>
  <c r="Z31" s="1"/>
  <c r="S251"/>
  <c r="Z251" s="1"/>
  <c r="S44"/>
  <c r="Z44" s="1"/>
  <c r="S60"/>
  <c r="S76"/>
  <c r="Z76" s="1"/>
  <c r="S92"/>
  <c r="Z92" s="1"/>
  <c r="S152"/>
  <c r="S106"/>
  <c r="S144"/>
  <c r="S188"/>
  <c r="Z188" s="1"/>
  <c r="S231"/>
  <c r="Z231" s="1"/>
  <c r="S115"/>
  <c r="S131"/>
  <c r="Z131" s="1"/>
  <c r="S186"/>
  <c r="Z186" s="1"/>
  <c r="S145"/>
  <c r="Z145" s="1"/>
  <c r="S161"/>
  <c r="S177"/>
  <c r="S193"/>
  <c r="Z193" s="1"/>
  <c r="S213"/>
  <c r="Z213" s="1"/>
  <c r="S215"/>
  <c r="S222"/>
  <c r="Z222" s="1"/>
  <c r="S284"/>
  <c r="Z284" s="1"/>
  <c r="S238"/>
  <c r="Z238" s="1"/>
  <c r="S279"/>
  <c r="S246"/>
  <c r="Z246" s="1"/>
  <c r="S262"/>
  <c r="Z262" s="1"/>
  <c r="S278"/>
  <c r="Z278" s="1"/>
  <c r="S112"/>
  <c r="S55"/>
  <c r="Z55" s="1"/>
  <c r="S89"/>
  <c r="Z89" s="1"/>
  <c r="S59"/>
  <c r="Z59" s="1"/>
  <c r="S37"/>
  <c r="S40"/>
  <c r="S42"/>
  <c r="Z42" s="1"/>
  <c r="S58"/>
  <c r="S74"/>
  <c r="S90"/>
  <c r="Z90" s="1"/>
  <c r="S132"/>
  <c r="Z132" s="1"/>
  <c r="S257"/>
  <c r="Z257" s="1"/>
  <c r="S142"/>
  <c r="S180"/>
  <c r="Z180" s="1"/>
  <c r="S229"/>
  <c r="Z229" s="1"/>
  <c r="S113"/>
  <c r="Z113" s="1"/>
  <c r="S129"/>
  <c r="S178"/>
  <c r="S143"/>
  <c r="Z143" s="1"/>
  <c r="S159"/>
  <c r="Z159" s="1"/>
  <c r="S175"/>
  <c r="S191"/>
  <c r="Z191" s="1"/>
  <c r="S210"/>
  <c r="Z210" s="1"/>
  <c r="S212"/>
  <c r="Z212" s="1"/>
  <c r="S220"/>
  <c r="S281"/>
  <c r="Z281" s="1"/>
  <c r="S236"/>
  <c r="Z236" s="1"/>
  <c r="S271"/>
  <c r="S283"/>
  <c r="S260"/>
  <c r="Z260" s="1"/>
  <c r="S276"/>
  <c r="Z276" s="1"/>
  <c r="S128"/>
  <c r="Z128" s="1"/>
  <c r="S63"/>
  <c r="O100"/>
  <c r="X100" s="1"/>
  <c r="O58"/>
  <c r="X58" s="1"/>
  <c r="AG58" s="1"/>
  <c r="O126"/>
  <c r="X126" s="1"/>
  <c r="O168"/>
  <c r="X168" s="1"/>
  <c r="O215"/>
  <c r="X215" s="1"/>
  <c r="O185"/>
  <c r="X185" s="1"/>
  <c r="O277"/>
  <c r="X277" s="1"/>
  <c r="O264"/>
  <c r="X264" s="1"/>
  <c r="O140"/>
  <c r="X140" s="1"/>
  <c r="O170"/>
  <c r="X170" s="1"/>
  <c r="O81"/>
  <c r="X81" s="1"/>
  <c r="O56"/>
  <c r="X56" s="1"/>
  <c r="O118"/>
  <c r="X118" s="1"/>
  <c r="O160"/>
  <c r="X160" s="1"/>
  <c r="O203"/>
  <c r="X203" s="1"/>
  <c r="O151"/>
  <c r="X151" s="1"/>
  <c r="O209"/>
  <c r="X209" s="1"/>
  <c r="O275"/>
  <c r="X275" s="1"/>
  <c r="O213"/>
  <c r="X213" s="1"/>
  <c r="O116"/>
  <c r="X116" s="1"/>
  <c r="O33"/>
  <c r="X33" s="1"/>
  <c r="O42"/>
  <c r="X42" s="1"/>
  <c r="O74"/>
  <c r="X74" s="1"/>
  <c r="O136"/>
  <c r="X136" s="1"/>
  <c r="O178"/>
  <c r="X178" s="1"/>
  <c r="O105"/>
  <c r="X105" s="1"/>
  <c r="O137"/>
  <c r="X137" s="1"/>
  <c r="O247"/>
  <c r="X247" s="1"/>
  <c r="O169"/>
  <c r="X169" s="1"/>
  <c r="O207"/>
  <c r="X207" s="1"/>
  <c r="O218"/>
  <c r="X218" s="1"/>
  <c r="O236"/>
  <c r="X236" s="1"/>
  <c r="O248"/>
  <c r="X248" s="1"/>
  <c r="O280"/>
  <c r="X280" s="1"/>
  <c r="O83"/>
  <c r="X83" s="1"/>
  <c r="O90"/>
  <c r="X90" s="1"/>
  <c r="AG90" s="1"/>
  <c r="O121"/>
  <c r="X121" s="1"/>
  <c r="O153"/>
  <c r="X153" s="1"/>
  <c r="O210"/>
  <c r="X210" s="1"/>
  <c r="O249"/>
  <c r="X249" s="1"/>
  <c r="O106"/>
  <c r="X106" s="1"/>
  <c r="O88"/>
  <c r="X88" s="1"/>
  <c r="O119"/>
  <c r="X119" s="1"/>
  <c r="O183"/>
  <c r="X183" s="1"/>
  <c r="O271"/>
  <c r="X271" s="1"/>
  <c r="O262"/>
  <c r="X262" s="1"/>
  <c r="O73"/>
  <c r="X73" s="1"/>
  <c r="O41"/>
  <c r="X41" s="1"/>
  <c r="O35"/>
  <c r="X35" s="1"/>
  <c r="O50"/>
  <c r="X50" s="1"/>
  <c r="O82"/>
  <c r="X82" s="1"/>
  <c r="O99"/>
  <c r="X99" s="1"/>
  <c r="O211"/>
  <c r="X211" s="1"/>
  <c r="O196"/>
  <c r="X196" s="1"/>
  <c r="O122"/>
  <c r="X122" s="1"/>
  <c r="O97"/>
  <c r="X97" s="1"/>
  <c r="O37"/>
  <c r="X37" s="1"/>
  <c r="O48"/>
  <c r="X48" s="1"/>
  <c r="O64"/>
  <c r="X64" s="1"/>
  <c r="O80"/>
  <c r="X80" s="1"/>
  <c r="O96"/>
  <c r="X96" s="1"/>
  <c r="O279"/>
  <c r="X279" s="1"/>
  <c r="O146"/>
  <c r="X146" s="1"/>
  <c r="O204"/>
  <c r="X204" s="1"/>
  <c r="O192"/>
  <c r="X192" s="1"/>
  <c r="O111"/>
  <c r="X111" s="1"/>
  <c r="O127"/>
  <c r="X127" s="1"/>
  <c r="O174"/>
  <c r="X174" s="1"/>
  <c r="O225"/>
  <c r="X225" s="1"/>
  <c r="O143"/>
  <c r="X143" s="1"/>
  <c r="O159"/>
  <c r="X159" s="1"/>
  <c r="O175"/>
  <c r="X175" s="1"/>
  <c r="O191"/>
  <c r="X191" s="1"/>
  <c r="O235"/>
  <c r="X235" s="1"/>
  <c r="O269"/>
  <c r="X269" s="1"/>
  <c r="O239"/>
  <c r="X239" s="1"/>
  <c r="O226"/>
  <c r="X226" s="1"/>
  <c r="O242"/>
  <c r="X242" s="1"/>
  <c r="O273"/>
  <c r="X273" s="1"/>
  <c r="O254"/>
  <c r="X254" s="1"/>
  <c r="O270"/>
  <c r="X270" s="1"/>
  <c r="O91"/>
  <c r="X91" s="1"/>
  <c r="O66"/>
  <c r="X66" s="1"/>
  <c r="O104"/>
  <c r="X104" s="1"/>
  <c r="O150"/>
  <c r="X150" s="1"/>
  <c r="O200"/>
  <c r="X200" s="1"/>
  <c r="O113"/>
  <c r="X113" s="1"/>
  <c r="O129"/>
  <c r="X129" s="1"/>
  <c r="O182"/>
  <c r="X182" s="1"/>
  <c r="O227"/>
  <c r="X227" s="1"/>
  <c r="O145"/>
  <c r="X145" s="1"/>
  <c r="O161"/>
  <c r="X161" s="1"/>
  <c r="O177"/>
  <c r="X177" s="1"/>
  <c r="O193"/>
  <c r="X193" s="1"/>
  <c r="O241"/>
  <c r="X241" s="1"/>
  <c r="O237"/>
  <c r="X237" s="1"/>
  <c r="O245"/>
  <c r="X245" s="1"/>
  <c r="O228"/>
  <c r="X228" s="1"/>
  <c r="O251"/>
  <c r="X251" s="1"/>
  <c r="O281"/>
  <c r="X281" s="1"/>
  <c r="O256"/>
  <c r="X256" s="1"/>
  <c r="O272"/>
  <c r="X272" s="1"/>
  <c r="O144"/>
  <c r="X144" s="1"/>
  <c r="Z85"/>
  <c r="Z53"/>
  <c r="Z39"/>
  <c r="Z40"/>
  <c r="Z52"/>
  <c r="Z60"/>
  <c r="Z84"/>
  <c r="Z108"/>
  <c r="Z152"/>
  <c r="Z184"/>
  <c r="Z106"/>
  <c r="Z138"/>
  <c r="Z144"/>
  <c r="Z156"/>
  <c r="Z107"/>
  <c r="Z115"/>
  <c r="Z154"/>
  <c r="Z219"/>
  <c r="Z153"/>
  <c r="Z161"/>
  <c r="Z169"/>
  <c r="Z177"/>
  <c r="Z185"/>
  <c r="Z203"/>
  <c r="Z215"/>
  <c r="Z214"/>
  <c r="Z259"/>
  <c r="Z230"/>
  <c r="Z247"/>
  <c r="Z279"/>
  <c r="Z261"/>
  <c r="Z254"/>
  <c r="Z270"/>
  <c r="Z166"/>
  <c r="Z63"/>
  <c r="Z45"/>
  <c r="Z32"/>
  <c r="Z37"/>
  <c r="Z65"/>
  <c r="Z75"/>
  <c r="Z50"/>
  <c r="Z58"/>
  <c r="Z66"/>
  <c r="Z74"/>
  <c r="Z100"/>
  <c r="Z174"/>
  <c r="Z130"/>
  <c r="Z142"/>
  <c r="Z150"/>
  <c r="Z208"/>
  <c r="Z105"/>
  <c r="Z121"/>
  <c r="Z129"/>
  <c r="Z178"/>
  <c r="Z206"/>
  <c r="Z151"/>
  <c r="Z167"/>
  <c r="Z175"/>
  <c r="Z183"/>
  <c r="Z199"/>
  <c r="Z273"/>
  <c r="Z241"/>
  <c r="Z220"/>
  <c r="Z228"/>
  <c r="Z244"/>
  <c r="Z271"/>
  <c r="Z253"/>
  <c r="Z283"/>
  <c r="Z286"/>
  <c r="Z112"/>
  <c r="Z34"/>
  <c r="R285"/>
  <c r="W285" s="1"/>
  <c r="AC285" s="1"/>
  <c r="R286"/>
  <c r="W286" s="1"/>
  <c r="AC286" s="1"/>
  <c r="R282"/>
  <c r="W282" s="1"/>
  <c r="AC282" s="1"/>
  <c r="R280"/>
  <c r="W280" s="1"/>
  <c r="AC280" s="1"/>
  <c r="R278"/>
  <c r="W278" s="1"/>
  <c r="AC278" s="1"/>
  <c r="R276"/>
  <c r="W276" s="1"/>
  <c r="AC276" s="1"/>
  <c r="R274"/>
  <c r="W274" s="1"/>
  <c r="AC274" s="1"/>
  <c r="R272"/>
  <c r="W272" s="1"/>
  <c r="AC272" s="1"/>
  <c r="R270"/>
  <c r="W270" s="1"/>
  <c r="AC270" s="1"/>
  <c r="R268"/>
  <c r="W268" s="1"/>
  <c r="AC268" s="1"/>
  <c r="R266"/>
  <c r="W266" s="1"/>
  <c r="AC266" s="1"/>
  <c r="R264"/>
  <c r="W264" s="1"/>
  <c r="AC264" s="1"/>
  <c r="R262"/>
  <c r="W262" s="1"/>
  <c r="AC262" s="1"/>
  <c r="R260"/>
  <c r="W260" s="1"/>
  <c r="AC260" s="1"/>
  <c r="R258"/>
  <c r="W258" s="1"/>
  <c r="AC258" s="1"/>
  <c r="R256"/>
  <c r="W256" s="1"/>
  <c r="AC256" s="1"/>
  <c r="R254"/>
  <c r="W254" s="1"/>
  <c r="AC254" s="1"/>
  <c r="R252"/>
  <c r="W252" s="1"/>
  <c r="AC252" s="1"/>
  <c r="R250"/>
  <c r="W250" s="1"/>
  <c r="AC250" s="1"/>
  <c r="R248"/>
  <c r="W248" s="1"/>
  <c r="AC248" s="1"/>
  <c r="R246"/>
  <c r="W246" s="1"/>
  <c r="AC246" s="1"/>
  <c r="R244"/>
  <c r="W244" s="1"/>
  <c r="AC244" s="1"/>
  <c r="R279"/>
  <c r="W279" s="1"/>
  <c r="AC279" s="1"/>
  <c r="R271"/>
  <c r="W271" s="1"/>
  <c r="AC271" s="1"/>
  <c r="R263"/>
  <c r="W263" s="1"/>
  <c r="AC263" s="1"/>
  <c r="R255"/>
  <c r="W255" s="1"/>
  <c r="AC255" s="1"/>
  <c r="R247"/>
  <c r="W247" s="1"/>
  <c r="AC247" s="1"/>
  <c r="R242"/>
  <c r="W242" s="1"/>
  <c r="AC242" s="1"/>
  <c r="R240"/>
  <c r="W240" s="1"/>
  <c r="AC240" s="1"/>
  <c r="R238"/>
  <c r="W238" s="1"/>
  <c r="AC238" s="1"/>
  <c r="R236"/>
  <c r="W236" s="1"/>
  <c r="AC236" s="1"/>
  <c r="R234"/>
  <c r="W234" s="1"/>
  <c r="AC234" s="1"/>
  <c r="R232"/>
  <c r="W232" s="1"/>
  <c r="AC232" s="1"/>
  <c r="R284"/>
  <c r="W284" s="1"/>
  <c r="AC284" s="1"/>
  <c r="R281"/>
  <c r="W281" s="1"/>
  <c r="AC281" s="1"/>
  <c r="R273"/>
  <c r="W273" s="1"/>
  <c r="AC273" s="1"/>
  <c r="R265"/>
  <c r="W265" s="1"/>
  <c r="AC265" s="1"/>
  <c r="R257"/>
  <c r="W257" s="1"/>
  <c r="AC257" s="1"/>
  <c r="R249"/>
  <c r="W249" s="1"/>
  <c r="AC249" s="1"/>
  <c r="R237"/>
  <c r="W237" s="1"/>
  <c r="AC237" s="1"/>
  <c r="R231"/>
  <c r="W231" s="1"/>
  <c r="AC231" s="1"/>
  <c r="R229"/>
  <c r="W229" s="1"/>
  <c r="AC229" s="1"/>
  <c r="R227"/>
  <c r="W227" s="1"/>
  <c r="AC227" s="1"/>
  <c r="R225"/>
  <c r="W225" s="1"/>
  <c r="AC225" s="1"/>
  <c r="R223"/>
  <c r="W223" s="1"/>
  <c r="AC223" s="1"/>
  <c r="R283"/>
  <c r="W283" s="1"/>
  <c r="AC283" s="1"/>
  <c r="R275"/>
  <c r="W275" s="1"/>
  <c r="AC275" s="1"/>
  <c r="R269"/>
  <c r="W269" s="1"/>
  <c r="AC269" s="1"/>
  <c r="R259"/>
  <c r="W259" s="1"/>
  <c r="AC259" s="1"/>
  <c r="R253"/>
  <c r="W253" s="1"/>
  <c r="AC253" s="1"/>
  <c r="R243"/>
  <c r="W243" s="1"/>
  <c r="AC243" s="1"/>
  <c r="R235"/>
  <c r="W235" s="1"/>
  <c r="AC235" s="1"/>
  <c r="R222"/>
  <c r="W222" s="1"/>
  <c r="AC222" s="1"/>
  <c r="R220"/>
  <c r="W220" s="1"/>
  <c r="AC220" s="1"/>
  <c r="R218"/>
  <c r="W218" s="1"/>
  <c r="AC218" s="1"/>
  <c r="R216"/>
  <c r="W216" s="1"/>
  <c r="AC216" s="1"/>
  <c r="R214"/>
  <c r="W214" s="1"/>
  <c r="AC214" s="1"/>
  <c r="R212"/>
  <c r="W212" s="1"/>
  <c r="AC212" s="1"/>
  <c r="R210"/>
  <c r="W210" s="1"/>
  <c r="AC210" s="1"/>
  <c r="R208"/>
  <c r="W208" s="1"/>
  <c r="AC208" s="1"/>
  <c r="R206"/>
  <c r="W206" s="1"/>
  <c r="AC206" s="1"/>
  <c r="R204"/>
  <c r="W204" s="1"/>
  <c r="AC204" s="1"/>
  <c r="R202"/>
  <c r="W202" s="1"/>
  <c r="AC202" s="1"/>
  <c r="R241"/>
  <c r="W241" s="1"/>
  <c r="AC241" s="1"/>
  <c r="R217"/>
  <c r="W217" s="1"/>
  <c r="AC217" s="1"/>
  <c r="R205"/>
  <c r="W205" s="1"/>
  <c r="AC205" s="1"/>
  <c r="R200"/>
  <c r="W200" s="1"/>
  <c r="AC200" s="1"/>
  <c r="R198"/>
  <c r="W198" s="1"/>
  <c r="AC198" s="1"/>
  <c r="R196"/>
  <c r="W196" s="1"/>
  <c r="AC196" s="1"/>
  <c r="R194"/>
  <c r="W194" s="1"/>
  <c r="AC194" s="1"/>
  <c r="R192"/>
  <c r="W192" s="1"/>
  <c r="AC192" s="1"/>
  <c r="R190"/>
  <c r="W190" s="1"/>
  <c r="AC190" s="1"/>
  <c r="R188"/>
  <c r="W188" s="1"/>
  <c r="AC188" s="1"/>
  <c r="R186"/>
  <c r="W186" s="1"/>
  <c r="AC186" s="1"/>
  <c r="R184"/>
  <c r="W184" s="1"/>
  <c r="AC184" s="1"/>
  <c r="R182"/>
  <c r="W182" s="1"/>
  <c r="AC182" s="1"/>
  <c r="R180"/>
  <c r="W180" s="1"/>
  <c r="AC180" s="1"/>
  <c r="R178"/>
  <c r="W178" s="1"/>
  <c r="AC178" s="1"/>
  <c r="R176"/>
  <c r="W176" s="1"/>
  <c r="AC176" s="1"/>
  <c r="R174"/>
  <c r="W174" s="1"/>
  <c r="AC174" s="1"/>
  <c r="R172"/>
  <c r="W172" s="1"/>
  <c r="AC172" s="1"/>
  <c r="R170"/>
  <c r="W170" s="1"/>
  <c r="AC170" s="1"/>
  <c r="R168"/>
  <c r="W168" s="1"/>
  <c r="AC168" s="1"/>
  <c r="R166"/>
  <c r="W166" s="1"/>
  <c r="AC166" s="1"/>
  <c r="R164"/>
  <c r="W164" s="1"/>
  <c r="AC164" s="1"/>
  <c r="R162"/>
  <c r="W162" s="1"/>
  <c r="AC162" s="1"/>
  <c r="R160"/>
  <c r="W160" s="1"/>
  <c r="AC160" s="1"/>
  <c r="R158"/>
  <c r="W158" s="1"/>
  <c r="AC158" s="1"/>
  <c r="R156"/>
  <c r="W156" s="1"/>
  <c r="AC156" s="1"/>
  <c r="R154"/>
  <c r="W154" s="1"/>
  <c r="AC154" s="1"/>
  <c r="R152"/>
  <c r="W152" s="1"/>
  <c r="AC152" s="1"/>
  <c r="R267"/>
  <c r="W267" s="1"/>
  <c r="AC267" s="1"/>
  <c r="R261"/>
  <c r="W261" s="1"/>
  <c r="AC261" s="1"/>
  <c r="R215"/>
  <c r="W215" s="1"/>
  <c r="AC215" s="1"/>
  <c r="R211"/>
  <c r="W211" s="1"/>
  <c r="AC211" s="1"/>
  <c r="R203"/>
  <c r="W203" s="1"/>
  <c r="AC203" s="1"/>
  <c r="R277"/>
  <c r="W277" s="1"/>
  <c r="AC277" s="1"/>
  <c r="R207"/>
  <c r="W207" s="1"/>
  <c r="AC207" s="1"/>
  <c r="R197"/>
  <c r="W197" s="1"/>
  <c r="AC197" s="1"/>
  <c r="R189"/>
  <c r="W189" s="1"/>
  <c r="AC189" s="1"/>
  <c r="R181"/>
  <c r="W181" s="1"/>
  <c r="AC181" s="1"/>
  <c r="R173"/>
  <c r="W173" s="1"/>
  <c r="AC173" s="1"/>
  <c r="R165"/>
  <c r="W165" s="1"/>
  <c r="AC165" s="1"/>
  <c r="R157"/>
  <c r="W157" s="1"/>
  <c r="AC157" s="1"/>
  <c r="R150"/>
  <c r="W150" s="1"/>
  <c r="AC150" s="1"/>
  <c r="R148"/>
  <c r="W148" s="1"/>
  <c r="AC148" s="1"/>
  <c r="R146"/>
  <c r="W146" s="1"/>
  <c r="AC146" s="1"/>
  <c r="R144"/>
  <c r="W144" s="1"/>
  <c r="AC144" s="1"/>
  <c r="R142"/>
  <c r="W142" s="1"/>
  <c r="AC142" s="1"/>
  <c r="R140"/>
  <c r="W140" s="1"/>
  <c r="AC140" s="1"/>
  <c r="R251"/>
  <c r="W251" s="1"/>
  <c r="AC251" s="1"/>
  <c r="R230"/>
  <c r="W230" s="1"/>
  <c r="AC230" s="1"/>
  <c r="R228"/>
  <c r="W228" s="1"/>
  <c r="AC228" s="1"/>
  <c r="R226"/>
  <c r="W226" s="1"/>
  <c r="AC226" s="1"/>
  <c r="R224"/>
  <c r="W224" s="1"/>
  <c r="AC224" s="1"/>
  <c r="R221"/>
  <c r="W221" s="1"/>
  <c r="AC221" s="1"/>
  <c r="R209"/>
  <c r="W209" s="1"/>
  <c r="AC209" s="1"/>
  <c r="R199"/>
  <c r="W199" s="1"/>
  <c r="AC199" s="1"/>
  <c r="R191"/>
  <c r="W191" s="1"/>
  <c r="AC191" s="1"/>
  <c r="R183"/>
  <c r="W183" s="1"/>
  <c r="AC183" s="1"/>
  <c r="R175"/>
  <c r="W175" s="1"/>
  <c r="AC175" s="1"/>
  <c r="R167"/>
  <c r="W167" s="1"/>
  <c r="AC167" s="1"/>
  <c r="R159"/>
  <c r="W159" s="1"/>
  <c r="AC159" s="1"/>
  <c r="R151"/>
  <c r="W151" s="1"/>
  <c r="AC151" s="1"/>
  <c r="R149"/>
  <c r="W149" s="1"/>
  <c r="AC149" s="1"/>
  <c r="R147"/>
  <c r="W147" s="1"/>
  <c r="AC147" s="1"/>
  <c r="R145"/>
  <c r="W145" s="1"/>
  <c r="AC145" s="1"/>
  <c r="R143"/>
  <c r="W143" s="1"/>
  <c r="AC143" s="1"/>
  <c r="R141"/>
  <c r="W141" s="1"/>
  <c r="AC141" s="1"/>
  <c r="R139"/>
  <c r="W139" s="1"/>
  <c r="AC139" s="1"/>
  <c r="R138"/>
  <c r="W138" s="1"/>
  <c r="AC138" s="1"/>
  <c r="R136"/>
  <c r="W136" s="1"/>
  <c r="AC136" s="1"/>
  <c r="R134"/>
  <c r="W134" s="1"/>
  <c r="AC134" s="1"/>
  <c r="R132"/>
  <c r="W132" s="1"/>
  <c r="AC132" s="1"/>
  <c r="R130"/>
  <c r="W130" s="1"/>
  <c r="AC130" s="1"/>
  <c r="R128"/>
  <c r="W128" s="1"/>
  <c r="AC128" s="1"/>
  <c r="R126"/>
  <c r="W126" s="1"/>
  <c r="AC126" s="1"/>
  <c r="R124"/>
  <c r="W124" s="1"/>
  <c r="AC124" s="1"/>
  <c r="R122"/>
  <c r="W122" s="1"/>
  <c r="AC122" s="1"/>
  <c r="R120"/>
  <c r="W120" s="1"/>
  <c r="AC120" s="1"/>
  <c r="R118"/>
  <c r="W118" s="1"/>
  <c r="AC118" s="1"/>
  <c r="R116"/>
  <c r="W116" s="1"/>
  <c r="AC116" s="1"/>
  <c r="R114"/>
  <c r="W114" s="1"/>
  <c r="AC114" s="1"/>
  <c r="R112"/>
  <c r="W112" s="1"/>
  <c r="AC112" s="1"/>
  <c r="R110"/>
  <c r="W110" s="1"/>
  <c r="AC110" s="1"/>
  <c r="R108"/>
  <c r="W108" s="1"/>
  <c r="AC108" s="1"/>
  <c r="R106"/>
  <c r="W106" s="1"/>
  <c r="AC106" s="1"/>
  <c r="R104"/>
  <c r="W104" s="1"/>
  <c r="AC104" s="1"/>
  <c r="R102"/>
  <c r="W102" s="1"/>
  <c r="AC102" s="1"/>
  <c r="R100"/>
  <c r="W100" s="1"/>
  <c r="AC100" s="1"/>
  <c r="R98"/>
  <c r="W98" s="1"/>
  <c r="AC98" s="1"/>
  <c r="R239"/>
  <c r="W239" s="1"/>
  <c r="AC239" s="1"/>
  <c r="R193"/>
  <c r="W193" s="1"/>
  <c r="AC193" s="1"/>
  <c r="R187"/>
  <c r="W187" s="1"/>
  <c r="AC187" s="1"/>
  <c r="R177"/>
  <c r="W177" s="1"/>
  <c r="AC177" s="1"/>
  <c r="R171"/>
  <c r="W171" s="1"/>
  <c r="AC171" s="1"/>
  <c r="R161"/>
  <c r="W161" s="1"/>
  <c r="AC161" s="1"/>
  <c r="R155"/>
  <c r="W155" s="1"/>
  <c r="AC155" s="1"/>
  <c r="R133"/>
  <c r="W133" s="1"/>
  <c r="AC133" s="1"/>
  <c r="R125"/>
  <c r="W125" s="1"/>
  <c r="AC125" s="1"/>
  <c r="R117"/>
  <c r="W117" s="1"/>
  <c r="AC117" s="1"/>
  <c r="R109"/>
  <c r="W109" s="1"/>
  <c r="AC109" s="1"/>
  <c r="R101"/>
  <c r="W101" s="1"/>
  <c r="AC101" s="1"/>
  <c r="R96"/>
  <c r="W96" s="1"/>
  <c r="AC96" s="1"/>
  <c r="R94"/>
  <c r="W94" s="1"/>
  <c r="AC94" s="1"/>
  <c r="R92"/>
  <c r="W92" s="1"/>
  <c r="AC92" s="1"/>
  <c r="R90"/>
  <c r="W90" s="1"/>
  <c r="AC90" s="1"/>
  <c r="R88"/>
  <c r="W88" s="1"/>
  <c r="AC88" s="1"/>
  <c r="R86"/>
  <c r="W86" s="1"/>
  <c r="AC86" s="1"/>
  <c r="R84"/>
  <c r="W84" s="1"/>
  <c r="AC84" s="1"/>
  <c r="R82"/>
  <c r="W82" s="1"/>
  <c r="AC82" s="1"/>
  <c r="R80"/>
  <c r="W80" s="1"/>
  <c r="AC80" s="1"/>
  <c r="R78"/>
  <c r="W78" s="1"/>
  <c r="AC78" s="1"/>
  <c r="R76"/>
  <c r="W76" s="1"/>
  <c r="AC76" s="1"/>
  <c r="R74"/>
  <c r="W74" s="1"/>
  <c r="AC74" s="1"/>
  <c r="R72"/>
  <c r="W72" s="1"/>
  <c r="AC72" s="1"/>
  <c r="R70"/>
  <c r="W70" s="1"/>
  <c r="AC70" s="1"/>
  <c r="R68"/>
  <c r="W68" s="1"/>
  <c r="AC68" s="1"/>
  <c r="R66"/>
  <c r="W66" s="1"/>
  <c r="AC66" s="1"/>
  <c r="R64"/>
  <c r="W64" s="1"/>
  <c r="AC64" s="1"/>
  <c r="R62"/>
  <c r="W62" s="1"/>
  <c r="AC62" s="1"/>
  <c r="R60"/>
  <c r="W60" s="1"/>
  <c r="AC60" s="1"/>
  <c r="R58"/>
  <c r="W58" s="1"/>
  <c r="AC58" s="1"/>
  <c r="R56"/>
  <c r="W56" s="1"/>
  <c r="AC56" s="1"/>
  <c r="R54"/>
  <c r="W54" s="1"/>
  <c r="AC54" s="1"/>
  <c r="R233"/>
  <c r="W233" s="1"/>
  <c r="AC233" s="1"/>
  <c r="R201"/>
  <c r="W201" s="1"/>
  <c r="AC201" s="1"/>
  <c r="R135"/>
  <c r="W135" s="1"/>
  <c r="AC135" s="1"/>
  <c r="R127"/>
  <c r="W127" s="1"/>
  <c r="AC127" s="1"/>
  <c r="R119"/>
  <c r="W119" s="1"/>
  <c r="AC119" s="1"/>
  <c r="R111"/>
  <c r="W111" s="1"/>
  <c r="AC111" s="1"/>
  <c r="R103"/>
  <c r="W103" s="1"/>
  <c r="AC103" s="1"/>
  <c r="R97"/>
  <c r="W97" s="1"/>
  <c r="AC97" s="1"/>
  <c r="R219"/>
  <c r="W219" s="1"/>
  <c r="AC219" s="1"/>
  <c r="R185"/>
  <c r="W185" s="1"/>
  <c r="AC185" s="1"/>
  <c r="R179"/>
  <c r="W179" s="1"/>
  <c r="AC179" s="1"/>
  <c r="R153"/>
  <c r="W153" s="1"/>
  <c r="AC153" s="1"/>
  <c r="R137"/>
  <c r="W137" s="1"/>
  <c r="AC137" s="1"/>
  <c r="R131"/>
  <c r="W131" s="1"/>
  <c r="AC131" s="1"/>
  <c r="R121"/>
  <c r="W121" s="1"/>
  <c r="AC121" s="1"/>
  <c r="R115"/>
  <c r="W115" s="1"/>
  <c r="AC115" s="1"/>
  <c r="R105"/>
  <c r="W105" s="1"/>
  <c r="AC105" s="1"/>
  <c r="R95"/>
  <c r="W95" s="1"/>
  <c r="AC95" s="1"/>
  <c r="R87"/>
  <c r="W87" s="1"/>
  <c r="AC87" s="1"/>
  <c r="R79"/>
  <c r="W79" s="1"/>
  <c r="AC79" s="1"/>
  <c r="R71"/>
  <c r="W71" s="1"/>
  <c r="AC71" s="1"/>
  <c r="R63"/>
  <c r="W63" s="1"/>
  <c r="AC63" s="1"/>
  <c r="R55"/>
  <c r="W55" s="1"/>
  <c r="AC55" s="1"/>
  <c r="R51"/>
  <c r="W51" s="1"/>
  <c r="AC51" s="1"/>
  <c r="R49"/>
  <c r="W49" s="1"/>
  <c r="AC49" s="1"/>
  <c r="R47"/>
  <c r="W47" s="1"/>
  <c r="AC47" s="1"/>
  <c r="R45"/>
  <c r="W45" s="1"/>
  <c r="AC45" s="1"/>
  <c r="R43"/>
  <c r="W43" s="1"/>
  <c r="AC43" s="1"/>
  <c r="R195"/>
  <c r="W195" s="1"/>
  <c r="AC195" s="1"/>
  <c r="R83"/>
  <c r="W83" s="1"/>
  <c r="AC83" s="1"/>
  <c r="R67"/>
  <c r="W67" s="1"/>
  <c r="AC67" s="1"/>
  <c r="R61"/>
  <c r="W61" s="1"/>
  <c r="AC61" s="1"/>
  <c r="R41"/>
  <c r="W41" s="1"/>
  <c r="AC41" s="1"/>
  <c r="R33"/>
  <c r="W33" s="1"/>
  <c r="AC33" s="1"/>
  <c r="R245"/>
  <c r="W245" s="1"/>
  <c r="AC245" s="1"/>
  <c r="R213"/>
  <c r="W213" s="1"/>
  <c r="AC213" s="1"/>
  <c r="R99"/>
  <c r="W99" s="1"/>
  <c r="AC99" s="1"/>
  <c r="R89"/>
  <c r="W89" s="1"/>
  <c r="AC89" s="1"/>
  <c r="R81"/>
  <c r="W81" s="1"/>
  <c r="AC81" s="1"/>
  <c r="R73"/>
  <c r="W73" s="1"/>
  <c r="AC73" s="1"/>
  <c r="R65"/>
  <c r="W65" s="1"/>
  <c r="AC65" s="1"/>
  <c r="R57"/>
  <c r="W57" s="1"/>
  <c r="AC57" s="1"/>
  <c r="R52"/>
  <c r="W52" s="1"/>
  <c r="AC52" s="1"/>
  <c r="R50"/>
  <c r="W50" s="1"/>
  <c r="AC50" s="1"/>
  <c r="R48"/>
  <c r="W48" s="1"/>
  <c r="AC48" s="1"/>
  <c r="R46"/>
  <c r="W46" s="1"/>
  <c r="AC46" s="1"/>
  <c r="R44"/>
  <c r="W44" s="1"/>
  <c r="AC44" s="1"/>
  <c r="R42"/>
  <c r="W42" s="1"/>
  <c r="AC42" s="1"/>
  <c r="R40"/>
  <c r="W40" s="1"/>
  <c r="AC40" s="1"/>
  <c r="R38"/>
  <c r="W38" s="1"/>
  <c r="AC38" s="1"/>
  <c r="R36"/>
  <c r="W36" s="1"/>
  <c r="AC36" s="1"/>
  <c r="R34"/>
  <c r="W34" s="1"/>
  <c r="AC34" s="1"/>
  <c r="R32"/>
  <c r="W32" s="1"/>
  <c r="AC32" s="1"/>
  <c r="R30"/>
  <c r="W30" s="1"/>
  <c r="AC30" s="1"/>
  <c r="R169"/>
  <c r="W169" s="1"/>
  <c r="AC169" s="1"/>
  <c r="R163"/>
  <c r="W163" s="1"/>
  <c r="AC163" s="1"/>
  <c r="R129"/>
  <c r="W129" s="1"/>
  <c r="AC129" s="1"/>
  <c r="R123"/>
  <c r="W123" s="1"/>
  <c r="AC123" s="1"/>
  <c r="R113"/>
  <c r="W113" s="1"/>
  <c r="AC113" s="1"/>
  <c r="R107"/>
  <c r="W107" s="1"/>
  <c r="AC107" s="1"/>
  <c r="R91"/>
  <c r="W91" s="1"/>
  <c r="AC91" s="1"/>
  <c r="R75"/>
  <c r="W75" s="1"/>
  <c r="AC75" s="1"/>
  <c r="R59"/>
  <c r="W59" s="1"/>
  <c r="AC59" s="1"/>
  <c r="R93"/>
  <c r="W93" s="1"/>
  <c r="AC93" s="1"/>
  <c r="R85"/>
  <c r="W85" s="1"/>
  <c r="AC85" s="1"/>
  <c r="R77"/>
  <c r="W77" s="1"/>
  <c r="AC77" s="1"/>
  <c r="R69"/>
  <c r="W69" s="1"/>
  <c r="AC69" s="1"/>
  <c r="R53"/>
  <c r="W53" s="1"/>
  <c r="AC53" s="1"/>
  <c r="R39"/>
  <c r="W39" s="1"/>
  <c r="AC39" s="1"/>
  <c r="R37"/>
  <c r="W37" s="1"/>
  <c r="AC37" s="1"/>
  <c r="R35"/>
  <c r="W35" s="1"/>
  <c r="AC35" s="1"/>
  <c r="R31"/>
  <c r="W31" s="1"/>
  <c r="AC31" s="1"/>
  <c r="N285"/>
  <c r="U285" s="1"/>
  <c r="AA285" s="1"/>
  <c r="N286"/>
  <c r="U286" s="1"/>
  <c r="AA286" s="1"/>
  <c r="N282"/>
  <c r="U282" s="1"/>
  <c r="AA282" s="1"/>
  <c r="N280"/>
  <c r="U280" s="1"/>
  <c r="AA280" s="1"/>
  <c r="N278"/>
  <c r="U278" s="1"/>
  <c r="AA278" s="1"/>
  <c r="N276"/>
  <c r="U276" s="1"/>
  <c r="AA276" s="1"/>
  <c r="N274"/>
  <c r="U274" s="1"/>
  <c r="AA274" s="1"/>
  <c r="N272"/>
  <c r="U272" s="1"/>
  <c r="AA272" s="1"/>
  <c r="N270"/>
  <c r="U270" s="1"/>
  <c r="AA270" s="1"/>
  <c r="N268"/>
  <c r="U268" s="1"/>
  <c r="AA268" s="1"/>
  <c r="N266"/>
  <c r="U266" s="1"/>
  <c r="AA266" s="1"/>
  <c r="N264"/>
  <c r="U264" s="1"/>
  <c r="AA264" s="1"/>
  <c r="N262"/>
  <c r="U262" s="1"/>
  <c r="AA262" s="1"/>
  <c r="N260"/>
  <c r="U260" s="1"/>
  <c r="AA260" s="1"/>
  <c r="N258"/>
  <c r="U258" s="1"/>
  <c r="AA258" s="1"/>
  <c r="N256"/>
  <c r="U256" s="1"/>
  <c r="AA256" s="1"/>
  <c r="N254"/>
  <c r="U254" s="1"/>
  <c r="AA254" s="1"/>
  <c r="N252"/>
  <c r="U252" s="1"/>
  <c r="AA252" s="1"/>
  <c r="N250"/>
  <c r="U250" s="1"/>
  <c r="AA250" s="1"/>
  <c r="N248"/>
  <c r="U248" s="1"/>
  <c r="AA248" s="1"/>
  <c r="N246"/>
  <c r="U246" s="1"/>
  <c r="AA246" s="1"/>
  <c r="N244"/>
  <c r="U244" s="1"/>
  <c r="AA244" s="1"/>
  <c r="N275"/>
  <c r="U275" s="1"/>
  <c r="AA275" s="1"/>
  <c r="N267"/>
  <c r="U267" s="1"/>
  <c r="AA267" s="1"/>
  <c r="N259"/>
  <c r="U259" s="1"/>
  <c r="AA259" s="1"/>
  <c r="N251"/>
  <c r="U251" s="1"/>
  <c r="AA251" s="1"/>
  <c r="N242"/>
  <c r="U242" s="1"/>
  <c r="AA242" s="1"/>
  <c r="N240"/>
  <c r="U240" s="1"/>
  <c r="AA240" s="1"/>
  <c r="N238"/>
  <c r="U238" s="1"/>
  <c r="AA238" s="1"/>
  <c r="N236"/>
  <c r="U236" s="1"/>
  <c r="AA236" s="1"/>
  <c r="N234"/>
  <c r="U234" s="1"/>
  <c r="AA234" s="1"/>
  <c r="N283"/>
  <c r="U283" s="1"/>
  <c r="AA283" s="1"/>
  <c r="N277"/>
  <c r="U277" s="1"/>
  <c r="AA277" s="1"/>
  <c r="N269"/>
  <c r="U269" s="1"/>
  <c r="AA269" s="1"/>
  <c r="N261"/>
  <c r="U261" s="1"/>
  <c r="AA261" s="1"/>
  <c r="N253"/>
  <c r="U253" s="1"/>
  <c r="AA253" s="1"/>
  <c r="N245"/>
  <c r="U245" s="1"/>
  <c r="AA245" s="1"/>
  <c r="N241"/>
  <c r="U241" s="1"/>
  <c r="AA241" s="1"/>
  <c r="N233"/>
  <c r="U233" s="1"/>
  <c r="AA233" s="1"/>
  <c r="N284"/>
  <c r="U284" s="1"/>
  <c r="AA284" s="1"/>
  <c r="N281"/>
  <c r="U281" s="1"/>
  <c r="AA281" s="1"/>
  <c r="N271"/>
  <c r="U271" s="1"/>
  <c r="AA271" s="1"/>
  <c r="N265"/>
  <c r="U265" s="1"/>
  <c r="AA265" s="1"/>
  <c r="N255"/>
  <c r="U255" s="1"/>
  <c r="AA255" s="1"/>
  <c r="N249"/>
  <c r="U249" s="1"/>
  <c r="AA249" s="1"/>
  <c r="N239"/>
  <c r="U239" s="1"/>
  <c r="AA239" s="1"/>
  <c r="N222"/>
  <c r="U222" s="1"/>
  <c r="AA222" s="1"/>
  <c r="N220"/>
  <c r="U220" s="1"/>
  <c r="AA220" s="1"/>
  <c r="N218"/>
  <c r="U218" s="1"/>
  <c r="AA218" s="1"/>
  <c r="N216"/>
  <c r="U216" s="1"/>
  <c r="AA216" s="1"/>
  <c r="N214"/>
  <c r="U214" s="1"/>
  <c r="AA214" s="1"/>
  <c r="N212"/>
  <c r="U212" s="1"/>
  <c r="AA212" s="1"/>
  <c r="N210"/>
  <c r="U210" s="1"/>
  <c r="AA210" s="1"/>
  <c r="N208"/>
  <c r="U208" s="1"/>
  <c r="AA208" s="1"/>
  <c r="N206"/>
  <c r="U206" s="1"/>
  <c r="AA206" s="1"/>
  <c r="N204"/>
  <c r="U204" s="1"/>
  <c r="AA204" s="1"/>
  <c r="N202"/>
  <c r="U202" s="1"/>
  <c r="AA202" s="1"/>
  <c r="N257"/>
  <c r="U257" s="1"/>
  <c r="AA257" s="1"/>
  <c r="N243"/>
  <c r="U243" s="1"/>
  <c r="AA243" s="1"/>
  <c r="N237"/>
  <c r="U237" s="1"/>
  <c r="AA237" s="1"/>
  <c r="N231"/>
  <c r="U231" s="1"/>
  <c r="AA231" s="1"/>
  <c r="N229"/>
  <c r="U229" s="1"/>
  <c r="AA229" s="1"/>
  <c r="N227"/>
  <c r="U227" s="1"/>
  <c r="AA227" s="1"/>
  <c r="N225"/>
  <c r="U225" s="1"/>
  <c r="AA225" s="1"/>
  <c r="N223"/>
  <c r="U223" s="1"/>
  <c r="AA223" s="1"/>
  <c r="N221"/>
  <c r="U221" s="1"/>
  <c r="AA221" s="1"/>
  <c r="N213"/>
  <c r="U213" s="1"/>
  <c r="AA213" s="1"/>
  <c r="N211"/>
  <c r="U211" s="1"/>
  <c r="AA211" s="1"/>
  <c r="N203"/>
  <c r="U203" s="1"/>
  <c r="AA203" s="1"/>
  <c r="N200"/>
  <c r="U200" s="1"/>
  <c r="AA200" s="1"/>
  <c r="N198"/>
  <c r="U198" s="1"/>
  <c r="AA198" s="1"/>
  <c r="N196"/>
  <c r="U196" s="1"/>
  <c r="AA196" s="1"/>
  <c r="N194"/>
  <c r="U194" s="1"/>
  <c r="AA194" s="1"/>
  <c r="N192"/>
  <c r="U192" s="1"/>
  <c r="AA192" s="1"/>
  <c r="N190"/>
  <c r="U190" s="1"/>
  <c r="AA190" s="1"/>
  <c r="N188"/>
  <c r="U188" s="1"/>
  <c r="AA188" s="1"/>
  <c r="N186"/>
  <c r="U186" s="1"/>
  <c r="AA186" s="1"/>
  <c r="N184"/>
  <c r="U184" s="1"/>
  <c r="AA184" s="1"/>
  <c r="N182"/>
  <c r="U182" s="1"/>
  <c r="AA182" s="1"/>
  <c r="N180"/>
  <c r="U180" s="1"/>
  <c r="AA180" s="1"/>
  <c r="N178"/>
  <c r="U178" s="1"/>
  <c r="AA178" s="1"/>
  <c r="N176"/>
  <c r="U176" s="1"/>
  <c r="AA176" s="1"/>
  <c r="N174"/>
  <c r="U174" s="1"/>
  <c r="AA174" s="1"/>
  <c r="N172"/>
  <c r="U172" s="1"/>
  <c r="AA172" s="1"/>
  <c r="N170"/>
  <c r="U170" s="1"/>
  <c r="AA170" s="1"/>
  <c r="N168"/>
  <c r="U168" s="1"/>
  <c r="AA168" s="1"/>
  <c r="N166"/>
  <c r="U166" s="1"/>
  <c r="AA166" s="1"/>
  <c r="N164"/>
  <c r="U164" s="1"/>
  <c r="AA164" s="1"/>
  <c r="N162"/>
  <c r="U162" s="1"/>
  <c r="AA162" s="1"/>
  <c r="N160"/>
  <c r="U160" s="1"/>
  <c r="AA160" s="1"/>
  <c r="N158"/>
  <c r="U158" s="1"/>
  <c r="AA158" s="1"/>
  <c r="N156"/>
  <c r="U156" s="1"/>
  <c r="AA156" s="1"/>
  <c r="N154"/>
  <c r="U154" s="1"/>
  <c r="AA154" s="1"/>
  <c r="N152"/>
  <c r="U152" s="1"/>
  <c r="AA152" s="1"/>
  <c r="N263"/>
  <c r="U263" s="1"/>
  <c r="AA263" s="1"/>
  <c r="N219"/>
  <c r="U219" s="1"/>
  <c r="AA219" s="1"/>
  <c r="N209"/>
  <c r="U209" s="1"/>
  <c r="AA209" s="1"/>
  <c r="N201"/>
  <c r="U201" s="1"/>
  <c r="AA201" s="1"/>
  <c r="N232"/>
  <c r="U232" s="1"/>
  <c r="AA232" s="1"/>
  <c r="N230"/>
  <c r="U230" s="1"/>
  <c r="AA230" s="1"/>
  <c r="N228"/>
  <c r="U228" s="1"/>
  <c r="AA228" s="1"/>
  <c r="N226"/>
  <c r="U226" s="1"/>
  <c r="AA226" s="1"/>
  <c r="N224"/>
  <c r="U224" s="1"/>
  <c r="AA224" s="1"/>
  <c r="N193"/>
  <c r="U193" s="1"/>
  <c r="AA193" s="1"/>
  <c r="N185"/>
  <c r="U185" s="1"/>
  <c r="AA185" s="1"/>
  <c r="N177"/>
  <c r="U177" s="1"/>
  <c r="AA177" s="1"/>
  <c r="N169"/>
  <c r="U169" s="1"/>
  <c r="AA169" s="1"/>
  <c r="N161"/>
  <c r="U161" s="1"/>
  <c r="AA161" s="1"/>
  <c r="N153"/>
  <c r="U153" s="1"/>
  <c r="AA153" s="1"/>
  <c r="N279"/>
  <c r="U279" s="1"/>
  <c r="AA279" s="1"/>
  <c r="N273"/>
  <c r="U273" s="1"/>
  <c r="AA273" s="1"/>
  <c r="N217"/>
  <c r="U217" s="1"/>
  <c r="AA217" s="1"/>
  <c r="N195"/>
  <c r="U195" s="1"/>
  <c r="AA195" s="1"/>
  <c r="N187"/>
  <c r="U187" s="1"/>
  <c r="AA187" s="1"/>
  <c r="N179"/>
  <c r="U179" s="1"/>
  <c r="AA179" s="1"/>
  <c r="N171"/>
  <c r="U171" s="1"/>
  <c r="AA171" s="1"/>
  <c r="N163"/>
  <c r="U163" s="1"/>
  <c r="AA163" s="1"/>
  <c r="N155"/>
  <c r="U155" s="1"/>
  <c r="AA155" s="1"/>
  <c r="N150"/>
  <c r="U150" s="1"/>
  <c r="AA150" s="1"/>
  <c r="N148"/>
  <c r="U148" s="1"/>
  <c r="AA148" s="1"/>
  <c r="N146"/>
  <c r="U146" s="1"/>
  <c r="AA146" s="1"/>
  <c r="N144"/>
  <c r="U144" s="1"/>
  <c r="AA144" s="1"/>
  <c r="N142"/>
  <c r="U142" s="1"/>
  <c r="AA142" s="1"/>
  <c r="N140"/>
  <c r="U140" s="1"/>
  <c r="AA140" s="1"/>
  <c r="N138"/>
  <c r="U138" s="1"/>
  <c r="AA138" s="1"/>
  <c r="N136"/>
  <c r="U136" s="1"/>
  <c r="AA136" s="1"/>
  <c r="N134"/>
  <c r="U134" s="1"/>
  <c r="AA134" s="1"/>
  <c r="N132"/>
  <c r="U132" s="1"/>
  <c r="AA132" s="1"/>
  <c r="N130"/>
  <c r="U130" s="1"/>
  <c r="AA130" s="1"/>
  <c r="N128"/>
  <c r="U128" s="1"/>
  <c r="AA128" s="1"/>
  <c r="N126"/>
  <c r="U126" s="1"/>
  <c r="AA126" s="1"/>
  <c r="N124"/>
  <c r="U124" s="1"/>
  <c r="AA124" s="1"/>
  <c r="N122"/>
  <c r="U122" s="1"/>
  <c r="AA122" s="1"/>
  <c r="N120"/>
  <c r="U120" s="1"/>
  <c r="AA120" s="1"/>
  <c r="N118"/>
  <c r="U118" s="1"/>
  <c r="AA118" s="1"/>
  <c r="N116"/>
  <c r="N114"/>
  <c r="N112"/>
  <c r="N110"/>
  <c r="N108"/>
  <c r="N106"/>
  <c r="N104"/>
  <c r="N102"/>
  <c r="N100"/>
  <c r="N98"/>
  <c r="N205"/>
  <c r="U205" s="1"/>
  <c r="AA205" s="1"/>
  <c r="N199"/>
  <c r="U199" s="1"/>
  <c r="AA199" s="1"/>
  <c r="N189"/>
  <c r="U189" s="1"/>
  <c r="AA189" s="1"/>
  <c r="N183"/>
  <c r="U183" s="1"/>
  <c r="AA183" s="1"/>
  <c r="N173"/>
  <c r="U173" s="1"/>
  <c r="AA173" s="1"/>
  <c r="N167"/>
  <c r="U167" s="1"/>
  <c r="AA167" s="1"/>
  <c r="N157"/>
  <c r="U157" s="1"/>
  <c r="AA157" s="1"/>
  <c r="N137"/>
  <c r="U137" s="1"/>
  <c r="AA137" s="1"/>
  <c r="N129"/>
  <c r="U129" s="1"/>
  <c r="AA129" s="1"/>
  <c r="N121"/>
  <c r="U121" s="1"/>
  <c r="AA121" s="1"/>
  <c r="N113"/>
  <c r="N105"/>
  <c r="N96"/>
  <c r="N94"/>
  <c r="N92"/>
  <c r="N90"/>
  <c r="N88"/>
  <c r="N86"/>
  <c r="N84"/>
  <c r="N82"/>
  <c r="N80"/>
  <c r="N78"/>
  <c r="N76"/>
  <c r="N74"/>
  <c r="N72"/>
  <c r="N70"/>
  <c r="N68"/>
  <c r="N66"/>
  <c r="N64"/>
  <c r="N62"/>
  <c r="N60"/>
  <c r="N58"/>
  <c r="N56"/>
  <c r="N54"/>
  <c r="N149"/>
  <c r="U149" s="1"/>
  <c r="AA149" s="1"/>
  <c r="N145"/>
  <c r="U145" s="1"/>
  <c r="AA145" s="1"/>
  <c r="N141"/>
  <c r="U141" s="1"/>
  <c r="AA141" s="1"/>
  <c r="N131"/>
  <c r="U131" s="1"/>
  <c r="AA131" s="1"/>
  <c r="N123"/>
  <c r="U123" s="1"/>
  <c r="AA123" s="1"/>
  <c r="N115"/>
  <c r="N107"/>
  <c r="N181"/>
  <c r="U181" s="1"/>
  <c r="AA181" s="1"/>
  <c r="N175"/>
  <c r="U175" s="1"/>
  <c r="AA175" s="1"/>
  <c r="N133"/>
  <c r="U133" s="1"/>
  <c r="AA133" s="1"/>
  <c r="N127"/>
  <c r="U127" s="1"/>
  <c r="AA127" s="1"/>
  <c r="N117"/>
  <c r="U117" s="1"/>
  <c r="AA117" s="1"/>
  <c r="N111"/>
  <c r="N101"/>
  <c r="N99"/>
  <c r="N91"/>
  <c r="N83"/>
  <c r="N75"/>
  <c r="N67"/>
  <c r="N59"/>
  <c r="N215"/>
  <c r="U215" s="1"/>
  <c r="AA215" s="1"/>
  <c r="N197"/>
  <c r="U197" s="1"/>
  <c r="AA197" s="1"/>
  <c r="N191"/>
  <c r="U191" s="1"/>
  <c r="AA191" s="1"/>
  <c r="O180"/>
  <c r="X180" s="1"/>
  <c r="N165"/>
  <c r="U165" s="1"/>
  <c r="AA165" s="1"/>
  <c r="O154"/>
  <c r="X154" s="1"/>
  <c r="N135"/>
  <c r="U135" s="1"/>
  <c r="AA135" s="1"/>
  <c r="N125"/>
  <c r="U125" s="1"/>
  <c r="AA125" s="1"/>
  <c r="O124"/>
  <c r="X124" s="1"/>
  <c r="O85"/>
  <c r="X85" s="1"/>
  <c r="O77"/>
  <c r="X77" s="1"/>
  <c r="O69"/>
  <c r="X69" s="1"/>
  <c r="N63"/>
  <c r="O61"/>
  <c r="X61" s="1"/>
  <c r="O51"/>
  <c r="X51" s="1"/>
  <c r="O49"/>
  <c r="X49" s="1"/>
  <c r="O47"/>
  <c r="X47" s="1"/>
  <c r="N44"/>
  <c r="O36"/>
  <c r="X36" s="1"/>
  <c r="O34"/>
  <c r="X34" s="1"/>
  <c r="O32"/>
  <c r="X32" s="1"/>
  <c r="N235"/>
  <c r="U235" s="1"/>
  <c r="AA235" s="1"/>
  <c r="N207"/>
  <c r="U207" s="1"/>
  <c r="AA207" s="1"/>
  <c r="N89"/>
  <c r="O79"/>
  <c r="X79" s="1"/>
  <c r="O71"/>
  <c r="X71" s="1"/>
  <c r="N65"/>
  <c r="N57"/>
  <c r="O55"/>
  <c r="X55" s="1"/>
  <c r="N39"/>
  <c r="N31"/>
  <c r="N247"/>
  <c r="U247" s="1"/>
  <c r="AA247" s="1"/>
  <c r="N151"/>
  <c r="U151" s="1"/>
  <c r="AA151" s="1"/>
  <c r="N147"/>
  <c r="U147" s="1"/>
  <c r="AA147" s="1"/>
  <c r="N143"/>
  <c r="U143" s="1"/>
  <c r="AA143" s="1"/>
  <c r="N139"/>
  <c r="U139" s="1"/>
  <c r="AA139" s="1"/>
  <c r="N93"/>
  <c r="N85"/>
  <c r="N77"/>
  <c r="N69"/>
  <c r="N61"/>
  <c r="N53"/>
  <c r="N51"/>
  <c r="N49"/>
  <c r="N47"/>
  <c r="N45"/>
  <c r="N43"/>
  <c r="N40"/>
  <c r="N38"/>
  <c r="N36"/>
  <c r="N34"/>
  <c r="N32"/>
  <c r="N30"/>
  <c r="O186"/>
  <c r="X186" s="1"/>
  <c r="N159"/>
  <c r="U159" s="1"/>
  <c r="AA159" s="1"/>
  <c r="O130"/>
  <c r="X130" s="1"/>
  <c r="N119"/>
  <c r="U119" s="1"/>
  <c r="AA119" s="1"/>
  <c r="O114"/>
  <c r="X114" s="1"/>
  <c r="N109"/>
  <c r="O108"/>
  <c r="X108" s="1"/>
  <c r="N103"/>
  <c r="N95"/>
  <c r="O93"/>
  <c r="X93" s="1"/>
  <c r="N87"/>
  <c r="N79"/>
  <c r="N71"/>
  <c r="N55"/>
  <c r="O53"/>
  <c r="X53" s="1"/>
  <c r="N52"/>
  <c r="N50"/>
  <c r="N48"/>
  <c r="N46"/>
  <c r="O45"/>
  <c r="X45" s="1"/>
  <c r="O43"/>
  <c r="X43" s="1"/>
  <c r="N42"/>
  <c r="O40"/>
  <c r="X40" s="1"/>
  <c r="O38"/>
  <c r="X38" s="1"/>
  <c r="O30"/>
  <c r="X30" s="1"/>
  <c r="N97"/>
  <c r="O95"/>
  <c r="X95" s="1"/>
  <c r="O87"/>
  <c r="X87" s="1"/>
  <c r="N81"/>
  <c r="N73"/>
  <c r="O63"/>
  <c r="X63" s="1"/>
  <c r="N41"/>
  <c r="N37"/>
  <c r="N35"/>
  <c r="N33"/>
  <c r="S69"/>
  <c r="S35"/>
  <c r="S99"/>
  <c r="S30"/>
  <c r="S120"/>
  <c r="S91"/>
  <c r="O46"/>
  <c r="X46" s="1"/>
  <c r="O54"/>
  <c r="X54" s="1"/>
  <c r="O62"/>
  <c r="X62" s="1"/>
  <c r="O70"/>
  <c r="X70" s="1"/>
  <c r="O78"/>
  <c r="X78" s="1"/>
  <c r="O86"/>
  <c r="X86" s="1"/>
  <c r="O94"/>
  <c r="X94" s="1"/>
  <c r="O120"/>
  <c r="X120" s="1"/>
  <c r="O253"/>
  <c r="X253" s="1"/>
  <c r="O110"/>
  <c r="X110" s="1"/>
  <c r="O142"/>
  <c r="X142" s="1"/>
  <c r="O162"/>
  <c r="X162" s="1"/>
  <c r="O194"/>
  <c r="X194" s="1"/>
  <c r="O152"/>
  <c r="X152" s="1"/>
  <c r="O184"/>
  <c r="X184" s="1"/>
  <c r="O101"/>
  <c r="X101" s="1"/>
  <c r="O109"/>
  <c r="X109" s="1"/>
  <c r="O117"/>
  <c r="X117" s="1"/>
  <c r="O125"/>
  <c r="X125" s="1"/>
  <c r="O133"/>
  <c r="X133" s="1"/>
  <c r="O166"/>
  <c r="X166" s="1"/>
  <c r="O198"/>
  <c r="X198" s="1"/>
  <c r="O223"/>
  <c r="X223" s="1"/>
  <c r="O231"/>
  <c r="X231" s="1"/>
  <c r="O141"/>
  <c r="X141" s="1"/>
  <c r="O149"/>
  <c r="X149" s="1"/>
  <c r="O157"/>
  <c r="X157" s="1"/>
  <c r="O165"/>
  <c r="X165" s="1"/>
  <c r="O173"/>
  <c r="X173" s="1"/>
  <c r="O181"/>
  <c r="X181" s="1"/>
  <c r="O189"/>
  <c r="X189" s="1"/>
  <c r="O197"/>
  <c r="X197" s="1"/>
  <c r="O217"/>
  <c r="X217" s="1"/>
  <c r="O202"/>
  <c r="X202" s="1"/>
  <c r="O263"/>
  <c r="X263" s="1"/>
  <c r="O214"/>
  <c r="X214" s="1"/>
  <c r="O222"/>
  <c r="X222" s="1"/>
  <c r="O261"/>
  <c r="X261" s="1"/>
  <c r="O224"/>
  <c r="X224" s="1"/>
  <c r="O232"/>
  <c r="X232" s="1"/>
  <c r="O240"/>
  <c r="X240" s="1"/>
  <c r="O267"/>
  <c r="X267" s="1"/>
  <c r="O265"/>
  <c r="X265" s="1"/>
  <c r="O283"/>
  <c r="X283" s="1"/>
  <c r="O252"/>
  <c r="X252" s="1"/>
  <c r="O260"/>
  <c r="X260" s="1"/>
  <c r="O268"/>
  <c r="X268" s="1"/>
  <c r="O276"/>
  <c r="X276" s="1"/>
  <c r="O286"/>
  <c r="X286" s="1"/>
  <c r="S48"/>
  <c r="S56"/>
  <c r="S64"/>
  <c r="S72"/>
  <c r="S80"/>
  <c r="S88"/>
  <c r="S96"/>
  <c r="S124"/>
  <c r="S168"/>
  <c r="S200"/>
  <c r="S122"/>
  <c r="S140"/>
  <c r="S148"/>
  <c r="S172"/>
  <c r="S207"/>
  <c r="S227"/>
  <c r="S103"/>
  <c r="S111"/>
  <c r="S119"/>
  <c r="S127"/>
  <c r="S135"/>
  <c r="S170"/>
  <c r="S205"/>
  <c r="S141"/>
  <c r="S149"/>
  <c r="S157"/>
  <c r="S165"/>
  <c r="S173"/>
  <c r="S181"/>
  <c r="S189"/>
  <c r="S197"/>
  <c r="S209"/>
  <c r="S239"/>
  <c r="S211"/>
  <c r="S233"/>
  <c r="S218"/>
  <c r="S243"/>
  <c r="S275"/>
  <c r="S226"/>
  <c r="S234"/>
  <c r="S242"/>
  <c r="S263"/>
  <c r="S245"/>
  <c r="S277"/>
  <c r="S250"/>
  <c r="S258"/>
  <c r="S266"/>
  <c r="S274"/>
  <c r="S282"/>
  <c r="S97"/>
  <c r="S79"/>
  <c r="O75"/>
  <c r="X75" s="1"/>
  <c r="S51"/>
  <c r="S47"/>
  <c r="S43"/>
  <c r="S81"/>
  <c r="S36"/>
  <c r="S126"/>
  <c r="O148"/>
  <c r="X148" s="1"/>
  <c r="O206"/>
  <c r="X206" s="1"/>
  <c r="O138"/>
  <c r="X138" s="1"/>
  <c r="O98"/>
  <c r="X98" s="1"/>
  <c r="S93"/>
  <c r="O89"/>
  <c r="X89" s="1"/>
  <c r="S61"/>
  <c r="O57"/>
  <c r="X57" s="1"/>
  <c r="S41"/>
  <c r="O39"/>
  <c r="X39" s="1"/>
  <c r="S33"/>
  <c r="O31"/>
  <c r="X31" s="1"/>
  <c r="S38"/>
  <c r="S136"/>
  <c r="S110"/>
  <c r="S83"/>
  <c r="S67"/>
  <c r="O44"/>
  <c r="X44" s="1"/>
  <c r="O52"/>
  <c r="X52" s="1"/>
  <c r="O60"/>
  <c r="X60" s="1"/>
  <c r="O68"/>
  <c r="X68" s="1"/>
  <c r="O76"/>
  <c r="X76" s="1"/>
  <c r="O84"/>
  <c r="X84" s="1"/>
  <c r="O92"/>
  <c r="X92" s="1"/>
  <c r="O112"/>
  <c r="X112" s="1"/>
  <c r="O205"/>
  <c r="X205" s="1"/>
  <c r="O102"/>
  <c r="X102" s="1"/>
  <c r="O134"/>
  <c r="X134" s="1"/>
  <c r="O156"/>
  <c r="X156" s="1"/>
  <c r="O188"/>
  <c r="X188" s="1"/>
  <c r="O233"/>
  <c r="X233" s="1"/>
  <c r="O176"/>
  <c r="X176" s="1"/>
  <c r="O212"/>
  <c r="X212" s="1"/>
  <c r="O107"/>
  <c r="X107" s="1"/>
  <c r="O115"/>
  <c r="X115" s="1"/>
  <c r="O123"/>
  <c r="X123" s="1"/>
  <c r="O131"/>
  <c r="X131" s="1"/>
  <c r="O158"/>
  <c r="X158" s="1"/>
  <c r="O190"/>
  <c r="X190" s="1"/>
  <c r="O221"/>
  <c r="X221" s="1"/>
  <c r="O229"/>
  <c r="X229" s="1"/>
  <c r="O139"/>
  <c r="X139" s="1"/>
  <c r="O147"/>
  <c r="X147" s="1"/>
  <c r="O155"/>
  <c r="X155" s="1"/>
  <c r="O163"/>
  <c r="X163" s="1"/>
  <c r="O171"/>
  <c r="X171" s="1"/>
  <c r="O179"/>
  <c r="X179" s="1"/>
  <c r="O187"/>
  <c r="X187" s="1"/>
  <c r="O195"/>
  <c r="X195" s="1"/>
  <c r="O208"/>
  <c r="X208" s="1"/>
  <c r="O201"/>
  <c r="X201" s="1"/>
  <c r="O219"/>
  <c r="X219" s="1"/>
  <c r="O244"/>
  <c r="X244" s="1"/>
  <c r="O220"/>
  <c r="X220" s="1"/>
  <c r="O255"/>
  <c r="X255" s="1"/>
  <c r="O285"/>
  <c r="X285" s="1"/>
  <c r="O230"/>
  <c r="X230" s="1"/>
  <c r="O238"/>
  <c r="X238" s="1"/>
  <c r="O259"/>
  <c r="X259" s="1"/>
  <c r="O257"/>
  <c r="X257" s="1"/>
  <c r="O284"/>
  <c r="X284" s="1"/>
  <c r="O250"/>
  <c r="X250" s="1"/>
  <c r="O258"/>
  <c r="X258" s="1"/>
  <c r="O266"/>
  <c r="X266" s="1"/>
  <c r="O274"/>
  <c r="X274" s="1"/>
  <c r="O282"/>
  <c r="X282" s="1"/>
  <c r="S46"/>
  <c r="S54"/>
  <c r="S62"/>
  <c r="S70"/>
  <c r="S78"/>
  <c r="S86"/>
  <c r="S94"/>
  <c r="S116"/>
  <c r="S158"/>
  <c r="S190"/>
  <c r="S114"/>
  <c r="S237"/>
  <c r="S146"/>
  <c r="S164"/>
  <c r="S196"/>
  <c r="S225"/>
  <c r="S101"/>
  <c r="S109"/>
  <c r="S117"/>
  <c r="S125"/>
  <c r="S133"/>
  <c r="S162"/>
  <c r="S194"/>
  <c r="S139"/>
  <c r="S147"/>
  <c r="S155"/>
  <c r="S163"/>
  <c r="S171"/>
  <c r="S179"/>
  <c r="S187"/>
  <c r="S195"/>
  <c r="S202"/>
  <c r="S221"/>
  <c r="S204"/>
  <c r="S267"/>
  <c r="S216"/>
  <c r="S235"/>
  <c r="S265"/>
  <c r="S224"/>
  <c r="S232"/>
  <c r="S240"/>
  <c r="S255"/>
  <c r="S285"/>
  <c r="S269"/>
  <c r="S248"/>
  <c r="S256"/>
  <c r="S264"/>
  <c r="S272"/>
  <c r="S280"/>
  <c r="S192"/>
  <c r="S160"/>
  <c r="S134"/>
  <c r="S118"/>
  <c r="S102"/>
  <c r="S98"/>
  <c r="S71"/>
  <c r="O67"/>
  <c r="X67" s="1"/>
  <c r="S73"/>
  <c r="S182"/>
  <c r="S104"/>
  <c r="S198"/>
  <c r="AD86" i="9" l="1"/>
  <c r="AD82"/>
  <c r="AE156"/>
  <c r="AD231"/>
  <c r="AD65"/>
  <c r="AH248" i="8"/>
  <c r="AE237"/>
  <c r="AF231"/>
  <c r="AD123"/>
  <c r="AH51"/>
  <c r="AD77"/>
  <c r="AD260"/>
  <c r="AH105"/>
  <c r="AH109"/>
  <c r="AD65"/>
  <c r="AE179"/>
  <c r="AD33"/>
  <c r="AH59"/>
  <c r="AE196"/>
  <c r="AF196" s="1"/>
  <c r="AD179"/>
  <c r="AF179" s="1"/>
  <c r="AG54"/>
  <c r="AD98"/>
  <c r="AG42"/>
  <c r="AG87"/>
  <c r="AG67"/>
  <c r="AG112"/>
  <c r="AG45"/>
  <c r="AE84"/>
  <c r="AH85"/>
  <c r="AD235"/>
  <c r="AG88"/>
  <c r="AG57"/>
  <c r="AG196"/>
  <c r="AE200"/>
  <c r="AD113"/>
  <c r="AH83"/>
  <c r="AE61"/>
  <c r="AG212"/>
  <c r="AH249"/>
  <c r="AE101"/>
  <c r="AH55"/>
  <c r="AG169"/>
  <c r="AG221"/>
  <c r="AG267"/>
  <c r="AE57"/>
  <c r="AG220"/>
  <c r="AD175"/>
  <c r="AG43"/>
  <c r="AD147"/>
  <c r="AE49"/>
  <c r="AD282"/>
  <c r="AH171"/>
  <c r="AE221"/>
  <c r="AE235"/>
  <c r="AG70"/>
  <c r="AG35"/>
  <c r="AG271"/>
  <c r="AD201"/>
  <c r="AE69"/>
  <c r="AE44"/>
  <c r="AE238"/>
  <c r="AE189"/>
  <c r="AF189" s="1"/>
  <c r="AH204"/>
  <c r="AH271"/>
  <c r="AD128"/>
  <c r="AD43"/>
  <c r="AD151"/>
  <c r="AD198"/>
  <c r="AE106"/>
  <c r="AG174"/>
  <c r="AG207"/>
  <c r="AE227"/>
  <c r="AH66"/>
  <c r="AH235"/>
  <c r="AE271"/>
  <c r="AF271" s="1"/>
  <c r="AD199"/>
  <c r="AF199" s="1"/>
  <c r="AE85"/>
  <c r="AG259"/>
  <c r="AG255"/>
  <c r="AE38"/>
  <c r="AD32"/>
  <c r="AG258"/>
  <c r="AE201"/>
  <c r="AG178"/>
  <c r="AG156" i="9"/>
  <c r="AG193"/>
  <c r="AH180"/>
  <c r="AH240"/>
  <c r="AH164"/>
  <c r="AE171"/>
  <c r="AD178"/>
  <c r="AE145"/>
  <c r="AE178"/>
  <c r="AG136"/>
  <c r="AG116"/>
  <c r="AD196"/>
  <c r="AD228"/>
  <c r="AE64"/>
  <c r="AG189"/>
  <c r="AG120"/>
  <c r="AE262"/>
  <c r="AD262"/>
  <c r="AD141"/>
  <c r="AD247"/>
  <c r="AF247" s="1"/>
  <c r="AE109"/>
  <c r="AE59"/>
  <c r="AE52"/>
  <c r="AH216"/>
  <c r="AE114"/>
  <c r="AE74"/>
  <c r="AE217"/>
  <c r="AD254"/>
  <c r="AD56"/>
  <c r="AH222"/>
  <c r="AE228"/>
  <c r="AE157"/>
  <c r="AD87"/>
  <c r="AE275"/>
  <c r="AF275" s="1"/>
  <c r="AE269"/>
  <c r="AE138"/>
  <c r="AE37"/>
  <c r="AD53"/>
  <c r="AD95"/>
  <c r="AD140"/>
  <c r="AH75"/>
  <c r="AD171"/>
  <c r="AH234"/>
  <c r="AD159"/>
  <c r="AH147"/>
  <c r="AH210"/>
  <c r="AE236"/>
  <c r="AE216"/>
  <c r="AD57"/>
  <c r="AD216"/>
  <c r="AG129"/>
  <c r="AH124"/>
  <c r="AH140"/>
  <c r="AG239"/>
  <c r="AE139"/>
  <c r="AE164"/>
  <c r="AE149"/>
  <c r="AG100"/>
  <c r="AH286"/>
  <c r="AH50"/>
  <c r="AG50"/>
  <c r="AH31"/>
  <c r="AD164"/>
  <c r="AG171"/>
  <c r="AH212"/>
  <c r="AH82"/>
  <c r="AH34"/>
  <c r="AH64"/>
  <c r="AG188"/>
  <c r="AG195"/>
  <c r="AD101"/>
  <c r="AE243"/>
  <c r="AF243" s="1"/>
  <c r="AG82"/>
  <c r="AH203"/>
  <c r="AG254"/>
  <c r="AD189"/>
  <c r="AE124"/>
  <c r="AH235"/>
  <c r="AD124"/>
  <c r="AH236"/>
  <c r="AE105"/>
  <c r="AH52"/>
  <c r="AE129"/>
  <c r="AD98"/>
  <c r="AF98" s="1"/>
  <c r="AG174"/>
  <c r="AD283"/>
  <c r="AH91"/>
  <c r="AE81"/>
  <c r="AG213"/>
  <c r="AG75"/>
  <c r="AH177"/>
  <c r="AD282"/>
  <c r="AF282" s="1"/>
  <c r="AE82"/>
  <c r="AD47"/>
  <c r="AG63"/>
  <c r="AD34"/>
  <c r="AG35"/>
  <c r="AE286"/>
  <c r="AD236"/>
  <c r="AF236" s="1"/>
  <c r="AD169"/>
  <c r="AH70"/>
  <c r="AH45"/>
  <c r="AH100"/>
  <c r="AD129"/>
  <c r="AH169"/>
  <c r="AD145"/>
  <c r="AH65"/>
  <c r="AG146"/>
  <c r="AG55"/>
  <c r="AD51"/>
  <c r="AD105"/>
  <c r="AE277"/>
  <c r="AG51"/>
  <c r="AG223"/>
  <c r="AH188"/>
  <c r="AD152"/>
  <c r="AE57"/>
  <c r="AD215"/>
  <c r="AE163"/>
  <c r="AE51"/>
  <c r="AD234"/>
  <c r="AG54"/>
  <c r="AH247"/>
  <c r="AG42"/>
  <c r="AE137"/>
  <c r="AH159"/>
  <c r="AH42"/>
  <c r="AH57"/>
  <c r="AH278"/>
  <c r="AH51"/>
  <c r="AE119"/>
  <c r="AH155"/>
  <c r="AD43"/>
  <c r="AF43" s="1"/>
  <c r="AG68"/>
  <c r="AH144"/>
  <c r="AH264"/>
  <c r="AH161"/>
  <c r="AD239"/>
  <c r="AE169"/>
  <c r="AE118"/>
  <c r="AH230"/>
  <c r="AH228"/>
  <c r="AD232"/>
  <c r="AG190"/>
  <c r="AD96"/>
  <c r="AG216"/>
  <c r="AG118"/>
  <c r="AG210"/>
  <c r="AE233"/>
  <c r="AD64"/>
  <c r="AF64" s="1"/>
  <c r="AD118"/>
  <c r="AG57"/>
  <c r="AG179"/>
  <c r="AH165"/>
  <c r="AG93"/>
  <c r="AE101"/>
  <c r="AH277"/>
  <c r="AH119"/>
  <c r="AH229"/>
  <c r="AG153"/>
  <c r="AE234"/>
  <c r="AH107"/>
  <c r="AD233"/>
  <c r="AH220"/>
  <c r="AG242"/>
  <c r="AG185"/>
  <c r="AE54"/>
  <c r="AG62"/>
  <c r="AG31"/>
  <c r="AE185"/>
  <c r="AG176"/>
  <c r="AH172"/>
  <c r="AH176"/>
  <c r="AE202"/>
  <c r="AE96"/>
  <c r="AH167"/>
  <c r="AF258"/>
  <c r="AD241"/>
  <c r="AE205"/>
  <c r="AG205"/>
  <c r="AD156"/>
  <c r="AH156"/>
  <c r="AG200"/>
  <c r="AH223"/>
  <c r="AG202"/>
  <c r="AE200"/>
  <c r="AD200"/>
  <c r="AD185"/>
  <c r="AE55"/>
  <c r="AF55" s="1"/>
  <c r="AH241"/>
  <c r="AH173"/>
  <c r="AD54"/>
  <c r="AD188"/>
  <c r="AH132"/>
  <c r="AH116"/>
  <c r="AE230"/>
  <c r="AE220"/>
  <c r="AE39"/>
  <c r="AE73"/>
  <c r="AE112"/>
  <c r="AF66"/>
  <c r="AD134"/>
  <c r="AH131"/>
  <c r="AH205"/>
  <c r="AH192"/>
  <c r="AD235"/>
  <c r="AG141"/>
  <c r="AG137"/>
  <c r="AG139"/>
  <c r="AG149"/>
  <c r="AG123"/>
  <c r="AD153"/>
  <c r="AE153"/>
  <c r="AF117"/>
  <c r="AG59"/>
  <c r="AD81"/>
  <c r="AE30"/>
  <c r="AH142"/>
  <c r="AE141"/>
  <c r="AE268"/>
  <c r="AH279"/>
  <c r="AH84"/>
  <c r="AE120"/>
  <c r="AE264"/>
  <c r="AD277"/>
  <c r="AE65"/>
  <c r="AH120"/>
  <c r="AH58"/>
  <c r="AH61"/>
  <c r="AH179"/>
  <c r="AE175"/>
  <c r="AD212"/>
  <c r="AH62"/>
  <c r="AH280"/>
  <c r="AD144"/>
  <c r="AE280"/>
  <c r="AE241"/>
  <c r="AG175"/>
  <c r="AF276"/>
  <c r="AD256"/>
  <c r="AF256" s="1"/>
  <c r="AH135"/>
  <c r="AD175"/>
  <c r="AE212"/>
  <c r="AD264"/>
  <c r="AF264" s="1"/>
  <c r="AD37"/>
  <c r="AE58"/>
  <c r="AD120"/>
  <c r="AF120" s="1"/>
  <c r="AE116"/>
  <c r="AD268"/>
  <c r="AE188"/>
  <c r="AD102"/>
  <c r="AE132"/>
  <c r="AH213"/>
  <c r="AE229"/>
  <c r="AE283"/>
  <c r="AH37"/>
  <c r="AD147"/>
  <c r="AD229"/>
  <c r="AF229" s="1"/>
  <c r="AH195"/>
  <c r="AH189"/>
  <c r="AE152"/>
  <c r="AE89"/>
  <c r="AE67"/>
  <c r="AD70"/>
  <c r="AD146"/>
  <c r="AE232"/>
  <c r="AH206"/>
  <c r="AH232"/>
  <c r="AD183"/>
  <c r="AE31"/>
  <c r="AE75"/>
  <c r="AE231"/>
  <c r="AF231" s="1"/>
  <c r="AE142"/>
  <c r="AD280"/>
  <c r="AD158"/>
  <c r="AE192"/>
  <c r="AF192" s="1"/>
  <c r="AD285"/>
  <c r="AD108"/>
  <c r="AE72"/>
  <c r="AE87"/>
  <c r="AD167"/>
  <c r="AH60"/>
  <c r="AG65"/>
  <c r="AH242"/>
  <c r="AG233"/>
  <c r="AD271"/>
  <c r="AD278"/>
  <c r="AD50"/>
  <c r="AE33"/>
  <c r="AF33" s="1"/>
  <c r="AD163"/>
  <c r="AD59"/>
  <c r="AD84"/>
  <c r="AD237"/>
  <c r="AD221"/>
  <c r="AD230"/>
  <c r="AE206"/>
  <c r="AF206" s="1"/>
  <c r="AH231"/>
  <c r="AE221"/>
  <c r="AE189"/>
  <c r="AH185"/>
  <c r="AD67"/>
  <c r="AD195"/>
  <c r="AD109"/>
  <c r="AD69"/>
  <c r="AE222"/>
  <c r="AF222" s="1"/>
  <c r="AE267"/>
  <c r="AF267" s="1"/>
  <c r="AH238"/>
  <c r="AE41"/>
  <c r="AE122"/>
  <c r="AH152"/>
  <c r="AE56"/>
  <c r="AD194"/>
  <c r="AG60"/>
  <c r="AE195"/>
  <c r="AH215"/>
  <c r="AE84"/>
  <c r="AD91"/>
  <c r="AE91"/>
  <c r="AD279"/>
  <c r="AE107"/>
  <c r="AD137"/>
  <c r="AD135"/>
  <c r="AE273"/>
  <c r="AE235"/>
  <c r="AD85"/>
  <c r="AD41"/>
  <c r="AE108"/>
  <c r="AE40"/>
  <c r="AD107"/>
  <c r="AH196"/>
  <c r="AD72"/>
  <c r="AD32"/>
  <c r="AE69"/>
  <c r="AD94"/>
  <c r="AF94" s="1"/>
  <c r="AE90"/>
  <c r="AE279"/>
  <c r="AE159"/>
  <c r="AE244"/>
  <c r="AF274"/>
  <c r="AD114"/>
  <c r="AD62"/>
  <c r="AF62" s="1"/>
  <c r="AE70"/>
  <c r="AE42"/>
  <c r="AF151"/>
  <c r="AE196"/>
  <c r="AD31"/>
  <c r="AE50"/>
  <c r="AF224"/>
  <c r="AD104"/>
  <c r="AE45"/>
  <c r="AE131"/>
  <c r="AD122"/>
  <c r="AE167"/>
  <c r="AE130"/>
  <c r="AE197"/>
  <c r="AD187"/>
  <c r="AE271"/>
  <c r="AD270"/>
  <c r="AD273"/>
  <c r="AD110"/>
  <c r="AD259"/>
  <c r="AE100"/>
  <c r="AD244"/>
  <c r="AD45"/>
  <c r="AD131"/>
  <c r="AE78"/>
  <c r="AD100"/>
  <c r="AD40"/>
  <c r="AE140"/>
  <c r="AD255"/>
  <c r="AD38"/>
  <c r="AE102"/>
  <c r="AD197"/>
  <c r="AE110"/>
  <c r="AD143"/>
  <c r="AD136"/>
  <c r="AF136" s="1"/>
  <c r="AD68"/>
  <c r="AE38"/>
  <c r="AE154"/>
  <c r="AE104"/>
  <c r="AE115"/>
  <c r="AF115" s="1"/>
  <c r="AE95"/>
  <c r="AE106"/>
  <c r="AE250"/>
  <c r="AE53"/>
  <c r="AE215"/>
  <c r="AD130"/>
  <c r="AD125"/>
  <c r="AE249"/>
  <c r="AF249" s="1"/>
  <c r="AE158"/>
  <c r="AF246"/>
  <c r="AE187"/>
  <c r="AF86"/>
  <c r="AF260"/>
  <c r="AF209"/>
  <c r="AE179"/>
  <c r="AE191"/>
  <c r="AE210"/>
  <c r="AF210" s="1"/>
  <c r="AD166"/>
  <c r="AF284"/>
  <c r="AF208"/>
  <c r="AF214"/>
  <c r="AD177"/>
  <c r="AF186"/>
  <c r="AD223"/>
  <c r="AD242"/>
  <c r="AF168"/>
  <c r="AD173"/>
  <c r="AD179"/>
  <c r="AE181"/>
  <c r="AE223"/>
  <c r="AD162"/>
  <c r="AE174"/>
  <c r="AD203"/>
  <c r="AE172"/>
  <c r="AD181"/>
  <c r="AH160"/>
  <c r="AE160"/>
  <c r="AF160" s="1"/>
  <c r="AE219"/>
  <c r="AG219"/>
  <c r="AH193"/>
  <c r="AE193"/>
  <c r="AH133"/>
  <c r="AE133"/>
  <c r="AE180"/>
  <c r="AG180"/>
  <c r="AG194"/>
  <c r="AE194"/>
  <c r="AG134"/>
  <c r="AE134"/>
  <c r="AH251"/>
  <c r="AE251"/>
  <c r="AF251" s="1"/>
  <c r="AE285"/>
  <c r="AE47"/>
  <c r="AE83"/>
  <c r="AG252"/>
  <c r="AD121"/>
  <c r="AG47"/>
  <c r="AD83"/>
  <c r="AF83" s="1"/>
  <c r="AE35"/>
  <c r="AD176"/>
  <c r="AD126"/>
  <c r="AD89"/>
  <c r="AD73"/>
  <c r="AD199"/>
  <c r="AE242"/>
  <c r="AG286"/>
  <c r="AE272"/>
  <c r="AD286"/>
  <c r="AE36"/>
  <c r="AD220"/>
  <c r="AE61"/>
  <c r="AE79"/>
  <c r="AE240"/>
  <c r="AE126"/>
  <c r="AG34"/>
  <c r="AD44"/>
  <c r="AE88"/>
  <c r="AE238"/>
  <c r="AD205"/>
  <c r="AD142"/>
  <c r="AG95"/>
  <c r="AG256"/>
  <c r="AG53"/>
  <c r="AG217"/>
  <c r="AG269"/>
  <c r="AD93"/>
  <c r="AF93" s="1"/>
  <c r="AD77"/>
  <c r="AD61"/>
  <c r="AE46"/>
  <c r="AE63"/>
  <c r="AE32"/>
  <c r="AG74"/>
  <c r="AE150"/>
  <c r="AE166"/>
  <c r="AG220"/>
  <c r="AE155"/>
  <c r="AD99"/>
  <c r="AD71"/>
  <c r="AD39"/>
  <c r="AE111"/>
  <c r="AF111" s="1"/>
  <c r="AG277"/>
  <c r="AG112"/>
  <c r="AD119"/>
  <c r="AE207"/>
  <c r="AD263"/>
  <c r="AF263" s="1"/>
  <c r="AD245"/>
  <c r="AD116"/>
  <c r="AD80"/>
  <c r="AD48"/>
  <c r="AD139"/>
  <c r="AD132"/>
  <c r="AE213"/>
  <c r="AE204"/>
  <c r="AE239"/>
  <c r="AE248"/>
  <c r="AG282"/>
  <c r="AD272"/>
  <c r="AD133"/>
  <c r="AD106"/>
  <c r="AD90"/>
  <c r="AD74"/>
  <c r="AD58"/>
  <c r="AD42"/>
  <c r="AE80"/>
  <c r="AE77"/>
  <c r="AE44"/>
  <c r="AG106"/>
  <c r="AD207"/>
  <c r="AF207" s="1"/>
  <c r="AG257"/>
  <c r="AE147"/>
  <c r="AE254"/>
  <c r="AD250"/>
  <c r="AF103"/>
  <c r="AD35"/>
  <c r="AE97"/>
  <c r="AF97" s="1"/>
  <c r="AE34"/>
  <c r="AD157"/>
  <c r="AE278"/>
  <c r="AD204"/>
  <c r="AE176"/>
  <c r="AD112"/>
  <c r="AD52"/>
  <c r="AF52" s="1"/>
  <c r="AD193"/>
  <c r="AD226"/>
  <c r="AE237"/>
  <c r="AE227"/>
  <c r="AE281"/>
  <c r="AE255"/>
  <c r="AE265"/>
  <c r="AD219"/>
  <c r="AD191"/>
  <c r="AD155"/>
  <c r="AE161"/>
  <c r="AE125"/>
  <c r="AD154"/>
  <c r="AE135"/>
  <c r="AH190"/>
  <c r="AE190"/>
  <c r="AH211"/>
  <c r="AE211"/>
  <c r="AG162"/>
  <c r="AE162"/>
  <c r="AH261"/>
  <c r="AE261"/>
  <c r="AF261" s="1"/>
  <c r="AH183"/>
  <c r="AE183"/>
  <c r="AG203"/>
  <c r="AE203"/>
  <c r="AG184"/>
  <c r="AE184"/>
  <c r="AF184" s="1"/>
  <c r="AH170"/>
  <c r="AE170"/>
  <c r="AG218"/>
  <c r="AE218"/>
  <c r="AH201"/>
  <c r="AE201"/>
  <c r="AF201" s="1"/>
  <c r="AH182"/>
  <c r="AE182"/>
  <c r="AH253"/>
  <c r="AE253"/>
  <c r="AF253" s="1"/>
  <c r="AE143"/>
  <c r="AG143"/>
  <c r="AH146"/>
  <c r="AE146"/>
  <c r="AG226"/>
  <c r="AE226"/>
  <c r="AD128"/>
  <c r="AE165"/>
  <c r="AD36"/>
  <c r="AD240"/>
  <c r="AD148"/>
  <c r="AF148" s="1"/>
  <c r="AG73"/>
  <c r="AE128"/>
  <c r="AE121"/>
  <c r="AD63"/>
  <c r="AD150"/>
  <c r="AF225"/>
  <c r="AE270"/>
  <c r="AE71"/>
  <c r="AD127"/>
  <c r="AD76"/>
  <c r="AE245"/>
  <c r="AE266"/>
  <c r="AD211"/>
  <c r="AD174"/>
  <c r="AD217"/>
  <c r="AG148"/>
  <c r="AD269"/>
  <c r="AD266"/>
  <c r="AD113"/>
  <c r="AD49"/>
  <c r="AE76"/>
  <c r="AE60"/>
  <c r="AG43"/>
  <c r="AD213"/>
  <c r="AE199"/>
  <c r="AD79"/>
  <c r="AE113"/>
  <c r="AE49"/>
  <c r="AD161"/>
  <c r="AD198"/>
  <c r="AE252"/>
  <c r="AF252" s="1"/>
  <c r="AD218"/>
  <c r="AD265"/>
  <c r="AD92"/>
  <c r="AF92" s="1"/>
  <c r="AG132"/>
  <c r="AE144"/>
  <c r="AD257"/>
  <c r="AF257" s="1"/>
  <c r="AD248"/>
  <c r="AD78"/>
  <c r="AD46"/>
  <c r="AD30"/>
  <c r="AE99"/>
  <c r="AE173"/>
  <c r="AE198"/>
  <c r="AD180"/>
  <c r="AD170"/>
  <c r="AD75"/>
  <c r="AE68"/>
  <c r="AE48"/>
  <c r="AD182"/>
  <c r="AD227"/>
  <c r="AE177"/>
  <c r="AD281"/>
  <c r="AD88"/>
  <c r="AD60"/>
  <c r="AE85"/>
  <c r="AD138"/>
  <c r="AD190"/>
  <c r="AD123"/>
  <c r="AF123" s="1"/>
  <c r="AD149"/>
  <c r="AE127"/>
  <c r="AD165"/>
  <c r="AD172"/>
  <c r="AE259"/>
  <c r="AD238"/>
  <c r="AD202"/>
  <c r="AG184" i="8"/>
  <c r="AG139"/>
  <c r="AE234"/>
  <c r="AF234" s="1"/>
  <c r="AE207"/>
  <c r="AH189"/>
  <c r="AD230"/>
  <c r="AD207"/>
  <c r="AE230"/>
  <c r="AD221"/>
  <c r="AH230"/>
  <c r="AE133"/>
  <c r="AD232"/>
  <c r="AH183"/>
  <c r="AE232"/>
  <c r="AD159"/>
  <c r="AE183"/>
  <c r="AH238"/>
  <c r="AD186"/>
  <c r="AG136"/>
  <c r="AE147"/>
  <c r="AE239"/>
  <c r="AH223"/>
  <c r="AE224"/>
  <c r="AE123"/>
  <c r="AE190"/>
  <c r="AD183"/>
  <c r="AD59"/>
  <c r="AD164"/>
  <c r="AD171"/>
  <c r="AD188"/>
  <c r="AH190"/>
  <c r="AD102"/>
  <c r="AH154"/>
  <c r="AE138"/>
  <c r="AD169"/>
  <c r="AE121"/>
  <c r="AD136"/>
  <c r="AF136" s="1"/>
  <c r="AE159"/>
  <c r="AH121"/>
  <c r="AG123"/>
  <c r="AE171"/>
  <c r="AD176"/>
  <c r="AD200"/>
  <c r="AG176"/>
  <c r="AE166"/>
  <c r="AG200"/>
  <c r="AG125"/>
  <c r="AE151"/>
  <c r="AE177"/>
  <c r="AG129"/>
  <c r="AE145"/>
  <c r="AF160"/>
  <c r="AD31"/>
  <c r="AG116"/>
  <c r="AG126"/>
  <c r="AE157"/>
  <c r="AG143"/>
  <c r="AG165"/>
  <c r="AG164"/>
  <c r="AD36"/>
  <c r="AH111"/>
  <c r="AD264"/>
  <c r="AD266"/>
  <c r="AE80"/>
  <c r="AD87"/>
  <c r="AD129"/>
  <c r="AE37"/>
  <c r="AG128"/>
  <c r="AD40"/>
  <c r="AF40" s="1"/>
  <c r="AE66"/>
  <c r="AD52"/>
  <c r="AG156"/>
  <c r="AD162"/>
  <c r="AF162" s="1"/>
  <c r="AH90"/>
  <c r="AE34"/>
  <c r="AH147"/>
  <c r="AE278"/>
  <c r="AH53"/>
  <c r="AH80"/>
  <c r="AE228"/>
  <c r="AE264"/>
  <c r="AE87"/>
  <c r="AD157"/>
  <c r="AG149"/>
  <c r="AD154"/>
  <c r="AF154" s="1"/>
  <c r="AH44"/>
  <c r="AH79"/>
  <c r="AH32"/>
  <c r="AH253"/>
  <c r="AH84"/>
  <c r="AH63"/>
  <c r="AH38"/>
  <c r="AG46"/>
  <c r="AG96"/>
  <c r="AG120"/>
  <c r="AG256"/>
  <c r="AG56"/>
  <c r="AE176"/>
  <c r="AF240"/>
  <c r="AE188"/>
  <c r="AD191"/>
  <c r="AD50"/>
  <c r="AG162"/>
  <c r="AE98"/>
  <c r="AF98" s="1"/>
  <c r="AD103"/>
  <c r="AG217"/>
  <c r="AE63"/>
  <c r="AD92"/>
  <c r="AE68"/>
  <c r="AE95"/>
  <c r="AG158"/>
  <c r="AE198"/>
  <c r="AG146"/>
  <c r="AG99"/>
  <c r="AD79"/>
  <c r="AD121"/>
  <c r="AG157"/>
  <c r="AH87"/>
  <c r="AH124"/>
  <c r="AE180"/>
  <c r="AH232"/>
  <c r="AE90"/>
  <c r="AD60"/>
  <c r="AD93"/>
  <c r="AE209"/>
  <c r="AD146"/>
  <c r="AE76"/>
  <c r="AH69"/>
  <c r="AD145"/>
  <c r="AH247"/>
  <c r="AH68"/>
  <c r="AD48"/>
  <c r="AG31"/>
  <c r="AG281"/>
  <c r="AG92"/>
  <c r="AG133"/>
  <c r="AG257"/>
  <c r="AG172"/>
  <c r="AH128"/>
  <c r="AH49"/>
  <c r="AD190"/>
  <c r="AG138"/>
  <c r="AH150"/>
  <c r="AE33"/>
  <c r="AG135"/>
  <c r="AH60"/>
  <c r="AF131"/>
  <c r="AG198"/>
  <c r="AG151"/>
  <c r="AH237"/>
  <c r="AG98"/>
  <c r="AG103"/>
  <c r="AH215"/>
  <c r="AH136"/>
  <c r="AE262"/>
  <c r="AD111"/>
  <c r="AG104"/>
  <c r="AD215"/>
  <c r="AF215" s="1"/>
  <c r="AE217"/>
  <c r="AE216"/>
  <c r="AD109"/>
  <c r="AE51"/>
  <c r="AH106"/>
  <c r="AH284"/>
  <c r="AD238"/>
  <c r="AD108"/>
  <c r="AH98"/>
  <c r="AH114"/>
  <c r="AD107"/>
  <c r="AD63"/>
  <c r="AG134"/>
  <c r="AF182"/>
  <c r="AG155"/>
  <c r="AH224"/>
  <c r="AD117"/>
  <c r="AD42"/>
  <c r="AE45"/>
  <c r="AH261"/>
  <c r="AD75"/>
  <c r="AD258"/>
  <c r="AE204"/>
  <c r="AE146"/>
  <c r="AH264"/>
  <c r="AE251"/>
  <c r="AH174"/>
  <c r="AD204"/>
  <c r="AE112"/>
  <c r="AE67"/>
  <c r="AH86"/>
  <c r="AD66"/>
  <c r="AH57"/>
  <c r="AH97"/>
  <c r="AE195"/>
  <c r="AD224"/>
  <c r="AD217"/>
  <c r="AE137"/>
  <c r="AE268"/>
  <c r="AD223"/>
  <c r="AD67"/>
  <c r="AG188"/>
  <c r="AE82"/>
  <c r="AD90"/>
  <c r="AE36"/>
  <c r="AG154"/>
  <c r="AE169"/>
  <c r="AD255"/>
  <c r="AH178"/>
  <c r="AD237"/>
  <c r="AF237" s="1"/>
  <c r="AD174"/>
  <c r="AD242"/>
  <c r="AG75"/>
  <c r="AH216"/>
  <c r="AG100"/>
  <c r="AH37"/>
  <c r="AH262"/>
  <c r="AE263"/>
  <c r="AH219"/>
  <c r="AD135"/>
  <c r="AD194"/>
  <c r="AF194" s="1"/>
  <c r="AE107"/>
  <c r="AD68"/>
  <c r="AE178"/>
  <c r="AD57"/>
  <c r="AF57" s="1"/>
  <c r="AD216"/>
  <c r="AD161"/>
  <c r="AE113"/>
  <c r="AD80"/>
  <c r="AE174"/>
  <c r="AG115"/>
  <c r="AG82"/>
  <c r="AH88"/>
  <c r="AD178"/>
  <c r="AE111"/>
  <c r="AD54"/>
  <c r="AE86"/>
  <c r="AE73"/>
  <c r="AD88"/>
  <c r="AH217"/>
  <c r="AH116"/>
  <c r="AH107"/>
  <c r="AE91"/>
  <c r="AH46"/>
  <c r="AE103"/>
  <c r="AE276"/>
  <c r="AD139"/>
  <c r="AD203"/>
  <c r="AD38"/>
  <c r="AD156"/>
  <c r="AH129"/>
  <c r="AD118"/>
  <c r="AH139"/>
  <c r="AE79"/>
  <c r="AD51"/>
  <c r="AH101"/>
  <c r="AH141"/>
  <c r="AH122"/>
  <c r="AE71"/>
  <c r="AE265"/>
  <c r="AH283"/>
  <c r="AE122"/>
  <c r="AE141"/>
  <c r="AD219"/>
  <c r="AH70"/>
  <c r="AH143"/>
  <c r="AD86"/>
  <c r="AD62"/>
  <c r="AH236"/>
  <c r="AH202"/>
  <c r="AD253"/>
  <c r="AE253"/>
  <c r="AE115"/>
  <c r="AE65"/>
  <c r="AH99"/>
  <c r="AD110"/>
  <c r="AH268"/>
  <c r="AE158"/>
  <c r="AD236"/>
  <c r="AE59"/>
  <c r="AD61"/>
  <c r="AF61" s="1"/>
  <c r="AE128"/>
  <c r="AH72"/>
  <c r="AH65"/>
  <c r="AD222"/>
  <c r="AF222" s="1"/>
  <c r="AH188"/>
  <c r="AH45"/>
  <c r="AE97"/>
  <c r="AE48"/>
  <c r="AH82"/>
  <c r="AH280"/>
  <c r="AD85"/>
  <c r="AF85" s="1"/>
  <c r="AD99"/>
  <c r="AH42"/>
  <c r="AH184"/>
  <c r="AH119"/>
  <c r="AD214"/>
  <c r="AH276"/>
  <c r="AD58"/>
  <c r="AE110"/>
  <c r="AH34"/>
  <c r="AD35"/>
  <c r="AE202"/>
  <c r="AE165"/>
  <c r="AE255"/>
  <c r="AE83"/>
  <c r="AD114"/>
  <c r="AE124"/>
  <c r="AD247"/>
  <c r="AE172"/>
  <c r="AD259"/>
  <c r="AE223"/>
  <c r="AE139"/>
  <c r="AE219"/>
  <c r="AD184"/>
  <c r="AG210"/>
  <c r="AH210"/>
  <c r="AH203"/>
  <c r="AE203"/>
  <c r="AD143"/>
  <c r="AH135"/>
  <c r="AE94"/>
  <c r="AE212"/>
  <c r="AD268"/>
  <c r="AD276"/>
  <c r="AE272"/>
  <c r="AH156"/>
  <c r="AE135"/>
  <c r="AD209"/>
  <c r="AH164"/>
  <c r="AE60"/>
  <c r="AH118"/>
  <c r="AD283"/>
  <c r="AE184"/>
  <c r="AE93"/>
  <c r="AH282"/>
  <c r="AD97"/>
  <c r="AE127"/>
  <c r="AD84"/>
  <c r="AF130"/>
  <c r="AD133"/>
  <c r="AH43"/>
  <c r="AH110"/>
  <c r="AE70"/>
  <c r="AE72"/>
  <c r="AD53"/>
  <c r="AH61"/>
  <c r="AD141"/>
  <c r="AD202"/>
  <c r="AH50"/>
  <c r="AE210"/>
  <c r="AE282"/>
  <c r="AE99"/>
  <c r="AE116"/>
  <c r="AH148"/>
  <c r="AE236"/>
  <c r="AH52"/>
  <c r="AH33"/>
  <c r="AE283"/>
  <c r="AE43"/>
  <c r="AD116"/>
  <c r="AD34"/>
  <c r="AE229"/>
  <c r="AF229" s="1"/>
  <c r="AE129"/>
  <c r="AE247"/>
  <c r="AD134"/>
  <c r="AE259"/>
  <c r="AE164"/>
  <c r="AD210"/>
  <c r="AG181"/>
  <c r="AH181"/>
  <c r="AG226"/>
  <c r="AH226"/>
  <c r="AG187"/>
  <c r="AH187"/>
  <c r="AG213"/>
  <c r="AD213"/>
  <c r="AG144"/>
  <c r="AD144"/>
  <c r="AF144" s="1"/>
  <c r="AG285"/>
  <c r="AD285"/>
  <c r="AF285" s="1"/>
  <c r="AG243"/>
  <c r="AD243"/>
  <c r="AG270"/>
  <c r="AD270"/>
  <c r="AG140"/>
  <c r="AD140"/>
  <c r="AF140" s="1"/>
  <c r="AG211"/>
  <c r="AH211"/>
  <c r="AG142"/>
  <c r="AD142"/>
  <c r="AG163"/>
  <c r="AH163"/>
  <c r="AG241"/>
  <c r="AH241"/>
  <c r="AG242"/>
  <c r="AH242"/>
  <c r="AG269"/>
  <c r="AD269"/>
  <c r="AG244"/>
  <c r="AD244"/>
  <c r="AF244" s="1"/>
  <c r="AG254"/>
  <c r="AD254"/>
  <c r="AF254" s="1"/>
  <c r="AG250"/>
  <c r="AD250"/>
  <c r="AG206"/>
  <c r="AD206"/>
  <c r="AF206" s="1"/>
  <c r="AH206"/>
  <c r="AG205"/>
  <c r="AH205"/>
  <c r="AG193"/>
  <c r="AH193"/>
  <c r="AG173"/>
  <c r="AH173"/>
  <c r="AG275"/>
  <c r="AD275"/>
  <c r="AG227"/>
  <c r="AH227"/>
  <c r="AG229"/>
  <c r="AH229"/>
  <c r="AG166"/>
  <c r="AH166"/>
  <c r="AD166"/>
  <c r="AG175"/>
  <c r="AH175"/>
  <c r="AG263"/>
  <c r="AD263"/>
  <c r="AG279"/>
  <c r="AD279"/>
  <c r="AG168"/>
  <c r="AH168"/>
  <c r="AG233"/>
  <c r="AH233"/>
  <c r="AG194"/>
  <c r="AH194"/>
  <c r="AG192"/>
  <c r="AH192"/>
  <c r="AG199"/>
  <c r="AH199"/>
  <c r="AG170"/>
  <c r="AH170"/>
  <c r="AD170"/>
  <c r="AF170" s="1"/>
  <c r="AG185"/>
  <c r="AH185"/>
  <c r="AG249"/>
  <c r="AD249"/>
  <c r="AF249" s="1"/>
  <c r="AG150"/>
  <c r="AD150"/>
  <c r="AF150" s="1"/>
  <c r="AG280"/>
  <c r="AD280"/>
  <c r="AF280" s="1"/>
  <c r="AG278"/>
  <c r="AD278"/>
  <c r="AG222"/>
  <c r="AH222"/>
  <c r="AH213"/>
  <c r="AH149"/>
  <c r="AD274"/>
  <c r="AE273"/>
  <c r="AE181"/>
  <c r="AD153"/>
  <c r="AD252"/>
  <c r="AE277"/>
  <c r="AE149"/>
  <c r="AE246"/>
  <c r="AH64"/>
  <c r="AH155"/>
  <c r="AE102"/>
  <c r="AD101"/>
  <c r="AD49"/>
  <c r="AE142"/>
  <c r="AE270"/>
  <c r="AD126"/>
  <c r="AE260"/>
  <c r="AD120"/>
  <c r="AE148"/>
  <c r="AE104"/>
  <c r="AH161"/>
  <c r="AE267"/>
  <c r="AH58"/>
  <c r="AH142"/>
  <c r="AE243"/>
  <c r="AH74"/>
  <c r="AH209"/>
  <c r="AD148"/>
  <c r="AH96"/>
  <c r="AH30"/>
  <c r="AE89"/>
  <c r="AH256"/>
  <c r="AH153"/>
  <c r="AD91"/>
  <c r="AF91" s="1"/>
  <c r="AD69"/>
  <c r="AH78"/>
  <c r="AE205"/>
  <c r="AD265"/>
  <c r="AH89"/>
  <c r="AH62"/>
  <c r="AH35"/>
  <c r="AH246"/>
  <c r="AD96"/>
  <c r="AD55"/>
  <c r="AE173"/>
  <c r="AH94"/>
  <c r="AE213"/>
  <c r="AE46"/>
  <c r="AD112"/>
  <c r="AH91"/>
  <c r="AE258"/>
  <c r="AH186"/>
  <c r="AE242"/>
  <c r="AD273"/>
  <c r="AD181"/>
  <c r="AE152"/>
  <c r="AD193"/>
  <c r="AD277"/>
  <c r="AD272"/>
  <c r="AD246"/>
  <c r="AH254"/>
  <c r="AH126"/>
  <c r="AD173"/>
  <c r="AE250"/>
  <c r="AE92"/>
  <c r="AE50"/>
  <c r="AE31"/>
  <c r="AH250"/>
  <c r="AH277"/>
  <c r="AD83"/>
  <c r="AD89"/>
  <c r="AF89" s="1"/>
  <c r="AF47"/>
  <c r="AE134"/>
  <c r="AH212"/>
  <c r="AD163"/>
  <c r="AD205"/>
  <c r="AD165"/>
  <c r="AE42"/>
  <c r="AH244"/>
  <c r="AD78"/>
  <c r="AD39"/>
  <c r="AD137"/>
  <c r="AE153"/>
  <c r="AD267"/>
  <c r="AH56"/>
  <c r="AE193"/>
  <c r="AH172"/>
  <c r="AD155"/>
  <c r="AH273"/>
  <c r="AE30"/>
  <c r="AE41"/>
  <c r="AH112"/>
  <c r="AD82"/>
  <c r="AD46"/>
  <c r="AH54"/>
  <c r="AD167"/>
  <c r="AH272"/>
  <c r="AH113"/>
  <c r="AH281"/>
  <c r="AH177"/>
  <c r="AD262"/>
  <c r="AH266"/>
  <c r="AH92"/>
  <c r="AE109"/>
  <c r="AE64"/>
  <c r="AE77"/>
  <c r="AF77" s="1"/>
  <c r="AH117"/>
  <c r="AH76"/>
  <c r="AH159"/>
  <c r="AD106"/>
  <c r="AD56"/>
  <c r="AH95"/>
  <c r="AH81"/>
  <c r="AD122"/>
  <c r="AE279"/>
  <c r="AF218"/>
  <c r="AH245"/>
  <c r="AH115"/>
  <c r="AH269"/>
  <c r="AH67"/>
  <c r="AH140"/>
  <c r="AH265"/>
  <c r="AD124"/>
  <c r="AE275"/>
  <c r="AD212"/>
  <c r="AE105"/>
  <c r="AH137"/>
  <c r="AD76"/>
  <c r="AD41"/>
  <c r="AD100"/>
  <c r="AF100" s="1"/>
  <c r="AH243"/>
  <c r="AH127"/>
  <c r="AE163"/>
  <c r="AH165"/>
  <c r="AH41"/>
  <c r="AE78"/>
  <c r="AE75"/>
  <c r="AE53"/>
  <c r="AH104"/>
  <c r="AF32"/>
  <c r="AD71"/>
  <c r="AE214"/>
  <c r="AE186"/>
  <c r="AH169"/>
  <c r="AD127"/>
  <c r="AE241"/>
  <c r="AF241" s="1"/>
  <c r="AE161"/>
  <c r="AE143"/>
  <c r="AD158"/>
  <c r="AE257"/>
  <c r="AE233"/>
  <c r="AE248"/>
  <c r="AE132"/>
  <c r="AE175"/>
  <c r="AE118"/>
  <c r="AE284"/>
  <c r="AE261"/>
  <c r="AE245"/>
  <c r="AE256"/>
  <c r="AE168"/>
  <c r="AG197"/>
  <c r="AD197"/>
  <c r="AG208"/>
  <c r="AH208"/>
  <c r="AD208"/>
  <c r="AF208" s="1"/>
  <c r="AG225"/>
  <c r="AD225"/>
  <c r="AF225" s="1"/>
  <c r="AG177"/>
  <c r="AD177"/>
  <c r="AG180"/>
  <c r="AD180"/>
  <c r="AG191"/>
  <c r="AH191"/>
  <c r="AG234"/>
  <c r="AH234"/>
  <c r="AG239"/>
  <c r="AD239"/>
  <c r="AG251"/>
  <c r="AD251"/>
  <c r="AE155"/>
  <c r="AH39"/>
  <c r="AD30"/>
  <c r="AD149"/>
  <c r="AH257"/>
  <c r="AH73"/>
  <c r="AH144"/>
  <c r="AD286"/>
  <c r="AD281"/>
  <c r="AH100"/>
  <c r="AE108"/>
  <c r="AE52"/>
  <c r="AH102"/>
  <c r="AH285"/>
  <c r="AD81"/>
  <c r="AE197"/>
  <c r="AE120"/>
  <c r="AD119"/>
  <c r="AD211"/>
  <c r="AF211" s="1"/>
  <c r="AE125"/>
  <c r="AE74"/>
  <c r="AE55"/>
  <c r="AH71"/>
  <c r="AD44"/>
  <c r="AD70"/>
  <c r="AD228"/>
  <c r="AE281"/>
  <c r="AD195"/>
  <c r="AH260"/>
  <c r="AE274"/>
  <c r="AE226"/>
  <c r="AD138"/>
  <c r="AH274"/>
  <c r="AE62"/>
  <c r="AD74"/>
  <c r="AH152"/>
  <c r="AE252"/>
  <c r="AD226"/>
  <c r="AH252"/>
  <c r="AE117"/>
  <c r="AH286"/>
  <c r="AE220"/>
  <c r="AE269"/>
  <c r="AH225"/>
  <c r="AD125"/>
  <c r="AD220"/>
  <c r="AF220" s="1"/>
  <c r="AE96"/>
  <c r="AE54"/>
  <c r="AE114"/>
  <c r="AE35"/>
  <c r="AH36"/>
  <c r="AH120"/>
  <c r="AD105"/>
  <c r="AD72"/>
  <c r="AD104"/>
  <c r="AD37"/>
  <c r="AD115"/>
  <c r="AE167"/>
  <c r="AH167"/>
  <c r="AD152"/>
  <c r="AH133"/>
  <c r="AH267"/>
  <c r="AH132"/>
  <c r="AH259"/>
  <c r="AD227"/>
  <c r="AF227" s="1"/>
  <c r="AH228"/>
  <c r="AE156"/>
  <c r="AH214"/>
  <c r="AE58"/>
  <c r="AE39"/>
  <c r="AH93"/>
  <c r="AD94"/>
  <c r="AD73"/>
  <c r="AD95"/>
  <c r="AH134"/>
  <c r="AH108"/>
  <c r="AH103"/>
  <c r="AH77"/>
  <c r="AE286"/>
  <c r="AE266"/>
  <c r="AD172"/>
  <c r="AH275"/>
  <c r="AE88"/>
  <c r="AE56"/>
  <c r="AE81"/>
  <c r="AH125"/>
  <c r="AD64"/>
  <c r="AD45"/>
  <c r="AE191"/>
  <c r="AE126"/>
  <c r="AH195"/>
  <c r="AH220"/>
  <c r="AD187"/>
  <c r="AE187"/>
  <c r="AE185"/>
  <c r="AF185" s="1"/>
  <c r="AD257"/>
  <c r="AD233"/>
  <c r="AD248"/>
  <c r="AD132"/>
  <c r="AE192"/>
  <c r="AF192" s="1"/>
  <c r="AE119"/>
  <c r="AD284"/>
  <c r="AD261"/>
  <c r="AD245"/>
  <c r="AD256"/>
  <c r="AD168"/>
  <c r="AG34" i="4"/>
  <c r="AG42"/>
  <c r="AD262"/>
  <c r="AG50"/>
  <c r="AG262"/>
  <c r="AE262"/>
  <c r="AG68"/>
  <c r="AE34"/>
  <c r="AG244"/>
  <c r="AG238"/>
  <c r="AG162"/>
  <c r="AG132"/>
  <c r="AG119"/>
  <c r="AG69"/>
  <c r="Z71"/>
  <c r="Z280"/>
  <c r="Z240"/>
  <c r="Z221"/>
  <c r="Z147"/>
  <c r="Z101"/>
  <c r="Z158"/>
  <c r="Z46"/>
  <c r="AH46" s="1"/>
  <c r="Z33"/>
  <c r="Z93"/>
  <c r="AG263"/>
  <c r="AG223"/>
  <c r="AG196"/>
  <c r="AG208"/>
  <c r="AG102"/>
  <c r="AG113"/>
  <c r="Z126"/>
  <c r="AG84"/>
  <c r="Z282"/>
  <c r="Z242"/>
  <c r="Z239"/>
  <c r="Z149"/>
  <c r="Z103"/>
  <c r="Z168"/>
  <c r="Z48"/>
  <c r="Z30"/>
  <c r="AG74"/>
  <c r="AG268"/>
  <c r="AG242"/>
  <c r="AG158"/>
  <c r="AG128"/>
  <c r="AG103"/>
  <c r="AG65"/>
  <c r="AG82"/>
  <c r="AG266"/>
  <c r="AG264"/>
  <c r="AG168"/>
  <c r="AG138"/>
  <c r="AG201"/>
  <c r="AG75"/>
  <c r="AG115"/>
  <c r="AG33"/>
  <c r="AG78"/>
  <c r="AG274"/>
  <c r="AG270"/>
  <c r="AG170"/>
  <c r="AG139"/>
  <c r="AG202"/>
  <c r="AG77"/>
  <c r="Z192"/>
  <c r="Z255"/>
  <c r="Z204"/>
  <c r="Z155"/>
  <c r="Z109"/>
  <c r="Z190"/>
  <c r="Z54"/>
  <c r="AG271"/>
  <c r="AG231"/>
  <c r="AG205"/>
  <c r="AG140"/>
  <c r="AG110"/>
  <c r="AG157"/>
  <c r="AG47"/>
  <c r="Z79"/>
  <c r="AG187"/>
  <c r="Z263"/>
  <c r="Z211"/>
  <c r="Z157"/>
  <c r="AH157" s="1"/>
  <c r="Z111"/>
  <c r="Z200"/>
  <c r="Z56"/>
  <c r="Z120"/>
  <c r="AG265"/>
  <c r="AG225"/>
  <c r="AG198"/>
  <c r="AG209"/>
  <c r="AG104"/>
  <c r="AG121"/>
  <c r="AG60"/>
  <c r="AG275"/>
  <c r="AG235"/>
  <c r="AG218"/>
  <c r="AG144"/>
  <c r="AG114"/>
  <c r="AG173"/>
  <c r="AG51"/>
  <c r="AG56"/>
  <c r="AG96"/>
  <c r="AG109"/>
  <c r="AG41"/>
  <c r="Z198"/>
  <c r="AH198" s="1"/>
  <c r="AG253"/>
  <c r="AG252"/>
  <c r="AG226"/>
  <c r="AG220"/>
  <c r="AG186"/>
  <c r="AG154"/>
  <c r="AG167"/>
  <c r="AG124"/>
  <c r="AG216"/>
  <c r="AG214"/>
  <c r="AG93"/>
  <c r="AG61"/>
  <c r="Z182"/>
  <c r="AG76"/>
  <c r="Z134"/>
  <c r="Z272"/>
  <c r="Z269"/>
  <c r="Z232"/>
  <c r="Z216"/>
  <c r="Z202"/>
  <c r="Z171"/>
  <c r="Z139"/>
  <c r="Z125"/>
  <c r="Z225"/>
  <c r="Z237"/>
  <c r="Z116"/>
  <c r="Z70"/>
  <c r="Z136"/>
  <c r="AG36"/>
  <c r="Z61"/>
  <c r="AH61" s="1"/>
  <c r="AG255"/>
  <c r="AG260"/>
  <c r="AG228"/>
  <c r="AG236"/>
  <c r="AG188"/>
  <c r="AG156"/>
  <c r="AG175"/>
  <c r="AG126"/>
  <c r="AG222"/>
  <c r="AG97"/>
  <c r="AG95"/>
  <c r="AG63"/>
  <c r="Z36"/>
  <c r="Z51"/>
  <c r="Z97"/>
  <c r="AG133"/>
  <c r="Z274"/>
  <c r="Z277"/>
  <c r="Z234"/>
  <c r="Z218"/>
  <c r="Z209"/>
  <c r="AH209" s="1"/>
  <c r="Z173"/>
  <c r="AH173" s="1"/>
  <c r="Z141"/>
  <c r="Z127"/>
  <c r="Z227"/>
  <c r="Z140"/>
  <c r="Z124"/>
  <c r="Z72"/>
  <c r="Z99"/>
  <c r="AG48"/>
  <c r="AG281"/>
  <c r="AG249"/>
  <c r="AG241"/>
  <c r="AG221"/>
  <c r="AG206"/>
  <c r="AG182"/>
  <c r="AG150"/>
  <c r="AG151"/>
  <c r="AG120"/>
  <c r="AG193"/>
  <c r="AG195"/>
  <c r="AG89"/>
  <c r="AG57"/>
  <c r="AG181"/>
  <c r="AG259"/>
  <c r="AG276"/>
  <c r="AG232"/>
  <c r="AG272"/>
  <c r="AG192"/>
  <c r="AG160"/>
  <c r="AG191"/>
  <c r="AG130"/>
  <c r="AG256"/>
  <c r="AG111"/>
  <c r="AG99"/>
  <c r="AG67"/>
  <c r="AG125"/>
  <c r="AG171"/>
  <c r="AG88"/>
  <c r="AG131"/>
  <c r="AG35"/>
  <c r="AH90"/>
  <c r="AH58"/>
  <c r="AG123"/>
  <c r="AD123"/>
  <c r="AH34"/>
  <c r="AE58"/>
  <c r="AE68"/>
  <c r="AE123"/>
  <c r="AG46"/>
  <c r="AG261"/>
  <c r="AG240"/>
  <c r="AG194"/>
  <c r="AG199"/>
  <c r="AG100"/>
  <c r="AG105"/>
  <c r="Z104"/>
  <c r="Z118"/>
  <c r="Z248"/>
  <c r="Z235"/>
  <c r="AD235" s="1"/>
  <c r="Z179"/>
  <c r="Z133"/>
  <c r="Z146"/>
  <c r="Z78"/>
  <c r="Z110"/>
  <c r="AG250"/>
  <c r="AG248"/>
  <c r="AG164"/>
  <c r="AG134"/>
  <c r="AG127"/>
  <c r="AG71"/>
  <c r="Z47"/>
  <c r="AG117"/>
  <c r="Z250"/>
  <c r="Z243"/>
  <c r="Z181"/>
  <c r="Z135"/>
  <c r="Z148"/>
  <c r="Z80"/>
  <c r="AG44"/>
  <c r="AG257"/>
  <c r="AG230"/>
  <c r="AG190"/>
  <c r="AG183"/>
  <c r="AG234"/>
  <c r="AG98"/>
  <c r="AG92"/>
  <c r="AG267"/>
  <c r="AG227"/>
  <c r="AG200"/>
  <c r="AG210"/>
  <c r="AG106"/>
  <c r="AG129"/>
  <c r="AG43"/>
  <c r="AG64"/>
  <c r="AG165"/>
  <c r="AG62"/>
  <c r="AG54"/>
  <c r="AG269"/>
  <c r="AG229"/>
  <c r="AG204"/>
  <c r="AG283"/>
  <c r="AG108"/>
  <c r="AG137"/>
  <c r="AG45"/>
  <c r="Z102"/>
  <c r="Z256"/>
  <c r="Z265"/>
  <c r="Z187"/>
  <c r="Z162"/>
  <c r="Z164"/>
  <c r="Z86"/>
  <c r="Z83"/>
  <c r="Z41"/>
  <c r="AG282"/>
  <c r="AG280"/>
  <c r="AG172"/>
  <c r="AG141"/>
  <c r="AG153"/>
  <c r="AG79"/>
  <c r="Z43"/>
  <c r="AG107"/>
  <c r="Z258"/>
  <c r="Z275"/>
  <c r="Z189"/>
  <c r="Z170"/>
  <c r="Z172"/>
  <c r="AH172" s="1"/>
  <c r="Z88"/>
  <c r="AG38"/>
  <c r="Z69"/>
  <c r="AG258"/>
  <c r="AG254"/>
  <c r="AG166"/>
  <c r="AG136"/>
  <c r="AG135"/>
  <c r="AG73"/>
  <c r="AG40"/>
  <c r="AG285"/>
  <c r="AG215"/>
  <c r="AG176"/>
  <c r="AG145"/>
  <c r="AG169"/>
  <c r="AG83"/>
  <c r="AG37"/>
  <c r="AG31"/>
  <c r="AG30"/>
  <c r="AG277"/>
  <c r="AG245"/>
  <c r="AG237"/>
  <c r="AG217"/>
  <c r="AG246"/>
  <c r="AG178"/>
  <c r="AG146"/>
  <c r="AG147"/>
  <c r="AG116"/>
  <c r="AG177"/>
  <c r="AG179"/>
  <c r="AG85"/>
  <c r="AG53"/>
  <c r="Z73"/>
  <c r="AH73" s="1"/>
  <c r="Z98"/>
  <c r="Z160"/>
  <c r="Z264"/>
  <c r="Z285"/>
  <c r="AH285" s="1"/>
  <c r="Z224"/>
  <c r="Z267"/>
  <c r="Z195"/>
  <c r="Z163"/>
  <c r="Z194"/>
  <c r="AH194" s="1"/>
  <c r="Z117"/>
  <c r="Z196"/>
  <c r="Z114"/>
  <c r="Z94"/>
  <c r="Z62"/>
  <c r="Z67"/>
  <c r="Z38"/>
  <c r="AG66"/>
  <c r="AG279"/>
  <c r="AG247"/>
  <c r="AG239"/>
  <c r="AG219"/>
  <c r="AG278"/>
  <c r="AG180"/>
  <c r="AG148"/>
  <c r="AG149"/>
  <c r="AG118"/>
  <c r="AG185"/>
  <c r="AG189"/>
  <c r="AG87"/>
  <c r="AG55"/>
  <c r="Z81"/>
  <c r="AG101"/>
  <c r="AG155"/>
  <c r="Z266"/>
  <c r="Z245"/>
  <c r="Z226"/>
  <c r="Z233"/>
  <c r="Z197"/>
  <c r="Z165"/>
  <c r="Z205"/>
  <c r="Z119"/>
  <c r="Z207"/>
  <c r="Z122"/>
  <c r="Z96"/>
  <c r="Z64"/>
  <c r="Z91"/>
  <c r="Z35"/>
  <c r="AG52"/>
  <c r="AG273"/>
  <c r="AG286"/>
  <c r="AG233"/>
  <c r="AG213"/>
  <c r="AG212"/>
  <c r="AG174"/>
  <c r="AG142"/>
  <c r="AG143"/>
  <c r="AG112"/>
  <c r="AG161"/>
  <c r="AG163"/>
  <c r="AG81"/>
  <c r="AG49"/>
  <c r="AG32"/>
  <c r="AG284"/>
  <c r="AG251"/>
  <c r="AG243"/>
  <c r="AG224"/>
  <c r="AG207"/>
  <c r="AG184"/>
  <c r="AG152"/>
  <c r="AG159"/>
  <c r="AG122"/>
  <c r="AG203"/>
  <c r="AG211"/>
  <c r="AG91"/>
  <c r="AG59"/>
  <c r="AG80"/>
  <c r="AG197"/>
  <c r="AG86"/>
  <c r="AG72"/>
  <c r="AG39"/>
  <c r="AG70"/>
  <c r="AG94"/>
  <c r="AH68"/>
  <c r="AH123"/>
  <c r="AH42"/>
  <c r="AE42"/>
  <c r="AE90"/>
  <c r="AF156" i="9" l="1"/>
  <c r="AF82"/>
  <c r="AF38" i="8"/>
  <c r="AF84"/>
  <c r="AF238"/>
  <c r="AF87"/>
  <c r="AF221"/>
  <c r="AF260"/>
  <c r="AF106"/>
  <c r="AF50"/>
  <c r="AF128"/>
  <c r="AF33"/>
  <c r="AF123"/>
  <c r="AF147"/>
  <c r="AF235"/>
  <c r="AF65" i="9"/>
  <c r="AF159" i="8"/>
  <c r="AF105"/>
  <c r="AF239"/>
  <c r="AF49"/>
  <c r="AF72"/>
  <c r="AF171"/>
  <c r="AF102"/>
  <c r="AF232"/>
  <c r="AF230"/>
  <c r="AF201"/>
  <c r="AF43"/>
  <c r="AF113"/>
  <c r="AF200"/>
  <c r="AF101"/>
  <c r="AF236"/>
  <c r="AF268"/>
  <c r="AF99"/>
  <c r="AF216"/>
  <c r="AF68"/>
  <c r="AF207"/>
  <c r="AF62"/>
  <c r="AF253"/>
  <c r="AF45"/>
  <c r="AF65"/>
  <c r="AF198"/>
  <c r="AF175"/>
  <c r="AF69"/>
  <c r="AF164"/>
  <c r="AF282"/>
  <c r="AF151"/>
  <c r="AF266"/>
  <c r="AF37"/>
  <c r="AF44"/>
  <c r="AF212"/>
  <c r="AF121"/>
  <c r="AF30"/>
  <c r="AF51"/>
  <c r="AF255"/>
  <c r="AF183"/>
  <c r="AF96" i="9"/>
  <c r="AF171"/>
  <c r="AF178"/>
  <c r="AF145"/>
  <c r="AF269"/>
  <c r="AF248"/>
  <c r="AF228"/>
  <c r="AF217"/>
  <c r="AF118"/>
  <c r="AF138"/>
  <c r="AF216"/>
  <c r="AF196"/>
  <c r="AF254"/>
  <c r="AF122"/>
  <c r="AF81"/>
  <c r="AF169"/>
  <c r="AF164"/>
  <c r="AF262"/>
  <c r="AF124"/>
  <c r="AF139"/>
  <c r="AF140"/>
  <c r="AF159"/>
  <c r="AF189"/>
  <c r="AF34"/>
  <c r="AF95"/>
  <c r="AF157"/>
  <c r="AF163"/>
  <c r="AF232"/>
  <c r="AF141"/>
  <c r="AF234"/>
  <c r="AF57"/>
  <c r="AF74"/>
  <c r="AF53"/>
  <c r="AF59"/>
  <c r="AF129"/>
  <c r="AF114"/>
  <c r="AF56"/>
  <c r="AF109"/>
  <c r="AF87"/>
  <c r="AF37"/>
  <c r="AF137"/>
  <c r="AF250"/>
  <c r="AF215"/>
  <c r="AF149"/>
  <c r="AF286"/>
  <c r="AF47"/>
  <c r="AF233"/>
  <c r="AF105"/>
  <c r="AF101"/>
  <c r="AF51"/>
  <c r="AF277"/>
  <c r="AF283"/>
  <c r="AF239"/>
  <c r="AF119"/>
  <c r="AF152"/>
  <c r="AF202"/>
  <c r="AF54"/>
  <c r="AF188"/>
  <c r="AF146"/>
  <c r="AF200"/>
  <c r="AF85"/>
  <c r="AF30"/>
  <c r="AF72"/>
  <c r="AF69"/>
  <c r="AF185"/>
  <c r="AF241"/>
  <c r="AF39"/>
  <c r="AF134"/>
  <c r="AF67"/>
  <c r="AF280"/>
  <c r="AF32"/>
  <c r="AF205"/>
  <c r="AF73"/>
  <c r="AF100"/>
  <c r="AF220"/>
  <c r="AF223"/>
  <c r="AF102"/>
  <c r="AF40"/>
  <c r="AF31"/>
  <c r="AF112"/>
  <c r="AF179"/>
  <c r="AF142"/>
  <c r="AF89"/>
  <c r="AF230"/>
  <c r="AF212"/>
  <c r="AF235"/>
  <c r="AF285"/>
  <c r="AF271"/>
  <c r="AF268"/>
  <c r="AF172"/>
  <c r="AF135"/>
  <c r="AF166"/>
  <c r="AF104"/>
  <c r="AF197"/>
  <c r="AF108"/>
  <c r="AF107"/>
  <c r="AF84"/>
  <c r="AF167"/>
  <c r="AF153"/>
  <c r="AF237"/>
  <c r="AF165"/>
  <c r="AF154"/>
  <c r="AF132"/>
  <c r="AF116"/>
  <c r="AF195"/>
  <c r="AF175"/>
  <c r="AF41"/>
  <c r="AF183"/>
  <c r="AF187"/>
  <c r="AF158"/>
  <c r="AF144"/>
  <c r="AF147"/>
  <c r="AF58"/>
  <c r="AF45"/>
  <c r="AF50"/>
  <c r="AF125"/>
  <c r="AF110"/>
  <c r="AF38"/>
  <c r="AF131"/>
  <c r="AF143"/>
  <c r="AF75"/>
  <c r="AF203"/>
  <c r="AF278"/>
  <c r="AF106"/>
  <c r="AF194"/>
  <c r="AF130"/>
  <c r="AF70"/>
  <c r="AF244"/>
  <c r="AF273"/>
  <c r="AF279"/>
  <c r="AF221"/>
  <c r="AF259"/>
  <c r="AF78"/>
  <c r="AF255"/>
  <c r="AF42"/>
  <c r="AF91"/>
  <c r="AF68"/>
  <c r="AF281"/>
  <c r="AF270"/>
  <c r="AF204"/>
  <c r="AF90"/>
  <c r="AF60"/>
  <c r="AF161"/>
  <c r="AF76"/>
  <c r="AF36"/>
  <c r="AF35"/>
  <c r="AF133"/>
  <c r="AF88"/>
  <c r="AF191"/>
  <c r="AF46"/>
  <c r="AF150"/>
  <c r="AF79"/>
  <c r="AF113"/>
  <c r="AF213"/>
  <c r="AF177"/>
  <c r="AF162"/>
  <c r="AF219"/>
  <c r="AF242"/>
  <c r="AF181"/>
  <c r="AF245"/>
  <c r="AF170"/>
  <c r="AF173"/>
  <c r="AF211"/>
  <c r="AF193"/>
  <c r="AF238"/>
  <c r="AF182"/>
  <c r="AF265"/>
  <c r="AF266"/>
  <c r="AF174"/>
  <c r="AF199"/>
  <c r="AF44"/>
  <c r="AF190"/>
  <c r="AF126"/>
  <c r="AF227"/>
  <c r="AF180"/>
  <c r="AF127"/>
  <c r="AF128"/>
  <c r="AF155"/>
  <c r="AF226"/>
  <c r="AF80"/>
  <c r="AF99"/>
  <c r="AF77"/>
  <c r="AF176"/>
  <c r="AF121"/>
  <c r="AF198"/>
  <c r="AF240"/>
  <c r="AF218"/>
  <c r="AF49"/>
  <c r="AF63"/>
  <c r="AF272"/>
  <c r="AF48"/>
  <c r="AF71"/>
  <c r="AF61"/>
  <c r="AF190" i="8"/>
  <c r="AF138"/>
  <c r="AF259"/>
  <c r="AF86"/>
  <c r="AF112"/>
  <c r="AF95"/>
  <c r="AF226"/>
  <c r="AF278"/>
  <c r="AF209"/>
  <c r="AF90"/>
  <c r="AF66"/>
  <c r="AF36"/>
  <c r="AF79"/>
  <c r="AF93"/>
  <c r="AF188"/>
  <c r="AF74"/>
  <c r="AF251"/>
  <c r="AF186"/>
  <c r="AF76"/>
  <c r="AF34"/>
  <c r="AF59"/>
  <c r="AF169"/>
  <c r="AF67"/>
  <c r="AF217"/>
  <c r="AF111"/>
  <c r="AF145"/>
  <c r="AF176"/>
  <c r="AF129"/>
  <c r="AF73"/>
  <c r="AF166"/>
  <c r="AF214"/>
  <c r="AF82"/>
  <c r="AF165"/>
  <c r="AF258"/>
  <c r="AF133"/>
  <c r="AF276"/>
  <c r="AF223"/>
  <c r="AF224"/>
  <c r="AF204"/>
  <c r="AF63"/>
  <c r="AF103"/>
  <c r="AF124"/>
  <c r="AF109"/>
  <c r="AF42"/>
  <c r="AF177"/>
  <c r="AF158"/>
  <c r="AF137"/>
  <c r="AF242"/>
  <c r="AF60"/>
  <c r="AF135"/>
  <c r="AF52"/>
  <c r="AF178"/>
  <c r="AF146"/>
  <c r="AF161"/>
  <c r="AF184"/>
  <c r="AF110"/>
  <c r="AF48"/>
  <c r="AF174"/>
  <c r="AF180"/>
  <c r="AF107"/>
  <c r="AF88"/>
  <c r="AF195"/>
  <c r="AF31"/>
  <c r="AF139"/>
  <c r="AF157"/>
  <c r="AF64"/>
  <c r="AF256"/>
  <c r="AF233"/>
  <c r="AF187"/>
  <c r="AF191"/>
  <c r="AF114"/>
  <c r="AF125"/>
  <c r="AF228"/>
  <c r="AF75"/>
  <c r="AF247"/>
  <c r="AF203"/>
  <c r="AF80"/>
  <c r="AF245"/>
  <c r="AF257"/>
  <c r="AF108"/>
  <c r="AF143"/>
  <c r="AF41"/>
  <c r="AF122"/>
  <c r="AF56"/>
  <c r="AF167"/>
  <c r="AF92"/>
  <c r="AF148"/>
  <c r="AF264"/>
  <c r="AF272"/>
  <c r="AF58"/>
  <c r="AF134"/>
  <c r="AF70"/>
  <c r="AF262"/>
  <c r="AF205"/>
  <c r="AF202"/>
  <c r="AF94"/>
  <c r="AF152"/>
  <c r="AF54"/>
  <c r="AF117"/>
  <c r="AF118"/>
  <c r="AF277"/>
  <c r="AF263"/>
  <c r="AF283"/>
  <c r="AF156"/>
  <c r="AF115"/>
  <c r="AF71"/>
  <c r="AF181"/>
  <c r="AF172"/>
  <c r="AF281"/>
  <c r="AF83"/>
  <c r="AF246"/>
  <c r="AF265"/>
  <c r="AF210"/>
  <c r="AF116"/>
  <c r="AF97"/>
  <c r="AF127"/>
  <c r="AF35"/>
  <c r="AF149"/>
  <c r="AF53"/>
  <c r="AF120"/>
  <c r="AF274"/>
  <c r="AF279"/>
  <c r="AF250"/>
  <c r="AF270"/>
  <c r="AF213"/>
  <c r="AF141"/>
  <c r="AF219"/>
  <c r="AF46"/>
  <c r="AF252"/>
  <c r="AF168"/>
  <c r="AF248"/>
  <c r="AF173"/>
  <c r="AF126"/>
  <c r="AF261"/>
  <c r="AF132"/>
  <c r="AF81"/>
  <c r="AF286"/>
  <c r="AF197"/>
  <c r="AF78"/>
  <c r="AF163"/>
  <c r="AF273"/>
  <c r="AF96"/>
  <c r="AF269"/>
  <c r="AF142"/>
  <c r="AF243"/>
  <c r="AF284"/>
  <c r="AF104"/>
  <c r="AF119"/>
  <c r="AF155"/>
  <c r="AF267"/>
  <c r="AF39"/>
  <c r="AF193"/>
  <c r="AF55"/>
  <c r="AF153"/>
  <c r="AF275"/>
  <c r="AE46" i="4"/>
  <c r="AH262"/>
  <c r="AD156"/>
  <c r="AH156"/>
  <c r="AE50"/>
  <c r="AH144"/>
  <c r="AE144"/>
  <c r="AH271"/>
  <c r="AD182"/>
  <c r="AH249"/>
  <c r="AE271"/>
  <c r="AD271"/>
  <c r="AH263"/>
  <c r="AE249"/>
  <c r="AD249"/>
  <c r="AH50"/>
  <c r="AE128"/>
  <c r="AE130"/>
  <c r="AD263"/>
  <c r="AH128"/>
  <c r="AH160"/>
  <c r="AH162"/>
  <c r="AD221"/>
  <c r="AD220"/>
  <c r="AD190"/>
  <c r="AD142"/>
  <c r="AE166"/>
  <c r="AD261"/>
  <c r="AD273"/>
  <c r="AH219"/>
  <c r="AE142"/>
  <c r="AD152"/>
  <c r="AE206"/>
  <c r="AH152"/>
  <c r="AE152"/>
  <c r="AD121"/>
  <c r="AE247"/>
  <c r="AE216"/>
  <c r="AE120"/>
  <c r="AE121"/>
  <c r="AH278"/>
  <c r="AH283"/>
  <c r="AE219"/>
  <c r="AH142"/>
  <c r="AH261"/>
  <c r="AE286"/>
  <c r="AE227"/>
  <c r="AD194"/>
  <c r="AH35"/>
  <c r="AH195"/>
  <c r="AE268"/>
  <c r="AH85"/>
  <c r="AH199"/>
  <c r="AE278"/>
  <c r="AH169"/>
  <c r="AE176"/>
  <c r="AH253"/>
  <c r="AD137"/>
  <c r="AE157"/>
  <c r="AD167"/>
  <c r="AH226"/>
  <c r="AE228"/>
  <c r="AD175"/>
  <c r="AD218"/>
  <c r="AE156"/>
  <c r="AD125"/>
  <c r="AE196"/>
  <c r="AE154"/>
  <c r="AH154"/>
  <c r="AE161"/>
  <c r="AD209"/>
  <c r="AH196"/>
  <c r="AD264"/>
  <c r="AD256"/>
  <c r="AH130"/>
  <c r="AE221"/>
  <c r="AD144"/>
  <c r="AD154"/>
  <c r="AH124"/>
  <c r="AH274"/>
  <c r="AH36"/>
  <c r="AH216"/>
  <c r="AH182"/>
  <c r="AH168"/>
  <c r="AE274"/>
  <c r="AH238"/>
  <c r="AE222"/>
  <c r="AE263"/>
  <c r="AE168"/>
  <c r="AE235"/>
  <c r="AF235" s="1"/>
  <c r="AH121"/>
  <c r="AD130"/>
  <c r="AH205"/>
  <c r="AE69"/>
  <c r="AH265"/>
  <c r="AH235"/>
  <c r="AE218"/>
  <c r="AE84"/>
  <c r="AD268"/>
  <c r="AD128"/>
  <c r="AE267"/>
  <c r="AE133"/>
  <c r="AE203"/>
  <c r="AD199"/>
  <c r="AE279"/>
  <c r="AD241"/>
  <c r="AE65"/>
  <c r="AH245"/>
  <c r="AH63"/>
  <c r="AE191"/>
  <c r="AD201"/>
  <c r="AD140"/>
  <c r="AE116"/>
  <c r="AE126"/>
  <c r="AD158"/>
  <c r="AE283"/>
  <c r="AE148"/>
  <c r="AH184"/>
  <c r="AE136"/>
  <c r="AE192"/>
  <c r="AD226"/>
  <c r="AE162"/>
  <c r="AD265"/>
  <c r="AD126"/>
  <c r="AE205"/>
  <c r="AE265"/>
  <c r="AD195"/>
  <c r="AD198"/>
  <c r="AE198"/>
  <c r="AE260"/>
  <c r="AE141"/>
  <c r="AH236"/>
  <c r="AD141"/>
  <c r="AE98"/>
  <c r="AE224"/>
  <c r="AD122"/>
  <c r="AH134"/>
  <c r="AE261"/>
  <c r="AE210"/>
  <c r="AE134"/>
  <c r="AH37"/>
  <c r="AD227"/>
  <c r="AE97"/>
  <c r="AH106"/>
  <c r="AH166"/>
  <c r="AE269"/>
  <c r="AE242"/>
  <c r="AE101"/>
  <c r="AD224"/>
  <c r="AD134"/>
  <c r="AH107"/>
  <c r="AH201"/>
  <c r="AE74"/>
  <c r="AE215"/>
  <c r="AE172"/>
  <c r="AE194"/>
  <c r="AD254"/>
  <c r="AH250"/>
  <c r="AH215"/>
  <c r="AE252"/>
  <c r="AE180"/>
  <c r="AE150"/>
  <c r="AE48"/>
  <c r="AD237"/>
  <c r="AE175"/>
  <c r="AH143"/>
  <c r="AH270"/>
  <c r="AE60"/>
  <c r="AD186"/>
  <c r="AF262"/>
  <c r="AH177"/>
  <c r="AD203"/>
  <c r="AH76"/>
  <c r="AE54"/>
  <c r="AE183"/>
  <c r="AE193"/>
  <c r="AH252"/>
  <c r="AD240"/>
  <c r="AD286"/>
  <c r="AH77"/>
  <c r="AH54"/>
  <c r="AH280"/>
  <c r="AE240"/>
  <c r="AE165"/>
  <c r="AH257"/>
  <c r="AD166"/>
  <c r="AD169"/>
  <c r="AD247"/>
  <c r="AE199"/>
  <c r="AE44"/>
  <c r="AD276"/>
  <c r="AD159"/>
  <c r="AE280"/>
  <c r="AH119"/>
  <c r="AH165"/>
  <c r="AH233"/>
  <c r="AH81"/>
  <c r="AH67"/>
  <c r="AH189"/>
  <c r="AH43"/>
  <c r="AH187"/>
  <c r="AH243"/>
  <c r="AH146"/>
  <c r="AH131"/>
  <c r="AE131"/>
  <c r="AE78"/>
  <c r="AD180"/>
  <c r="AD257"/>
  <c r="AD278"/>
  <c r="AD234"/>
  <c r="AE281"/>
  <c r="AD281"/>
  <c r="AE178"/>
  <c r="AH138"/>
  <c r="AH241"/>
  <c r="AE125"/>
  <c r="AE108"/>
  <c r="AH217"/>
  <c r="AH229"/>
  <c r="AH191"/>
  <c r="AH281"/>
  <c r="AD258"/>
  <c r="AD222"/>
  <c r="AD232"/>
  <c r="AD117"/>
  <c r="AE258"/>
  <c r="AE167"/>
  <c r="AH132"/>
  <c r="AD200"/>
  <c r="AD120"/>
  <c r="AH40"/>
  <c r="AE256"/>
  <c r="AE113"/>
  <c r="AD178"/>
  <c r="AH161"/>
  <c r="AE232"/>
  <c r="AE209"/>
  <c r="AE158"/>
  <c r="AE75"/>
  <c r="AE122"/>
  <c r="AH228"/>
  <c r="AD283"/>
  <c r="AD188"/>
  <c r="AD161"/>
  <c r="AD157"/>
  <c r="AE143"/>
  <c r="AD143"/>
  <c r="AH84"/>
  <c r="AH254"/>
  <c r="AE238"/>
  <c r="AH167"/>
  <c r="AD228"/>
  <c r="AH170"/>
  <c r="AE275"/>
  <c r="AE140"/>
  <c r="AD217"/>
  <c r="AH222"/>
  <c r="AH246"/>
  <c r="AE197"/>
  <c r="AE188"/>
  <c r="AH57"/>
  <c r="AH175"/>
  <c r="AH59"/>
  <c r="AE202"/>
  <c r="AD229"/>
  <c r="AD136"/>
  <c r="AH264"/>
  <c r="AH256"/>
  <c r="AE217"/>
  <c r="AE190"/>
  <c r="AE132"/>
  <c r="AH32"/>
  <c r="AH82"/>
  <c r="AH206"/>
  <c r="AH268"/>
  <c r="AD225"/>
  <c r="AD219"/>
  <c r="AD132"/>
  <c r="AE230"/>
  <c r="AE174"/>
  <c r="AE32"/>
  <c r="AH210"/>
  <c r="AD269"/>
  <c r="AE208"/>
  <c r="AD238"/>
  <c r="AH127"/>
  <c r="AH277"/>
  <c r="AH225"/>
  <c r="AH255"/>
  <c r="AH239"/>
  <c r="AE85"/>
  <c r="AE86"/>
  <c r="AE52"/>
  <c r="AE55"/>
  <c r="AH39"/>
  <c r="AH96"/>
  <c r="AH114"/>
  <c r="AH88"/>
  <c r="AH86"/>
  <c r="AH95"/>
  <c r="AE99"/>
  <c r="AE33"/>
  <c r="AE73"/>
  <c r="AE106"/>
  <c r="AE93"/>
  <c r="AH113"/>
  <c r="AE31"/>
  <c r="AH69"/>
  <c r="AH41"/>
  <c r="AE107"/>
  <c r="AE95"/>
  <c r="AE105"/>
  <c r="AE82"/>
  <c r="AH75"/>
  <c r="AH51"/>
  <c r="AH103"/>
  <c r="AF123"/>
  <c r="AH179"/>
  <c r="AE100"/>
  <c r="AH66"/>
  <c r="AE243"/>
  <c r="AE204"/>
  <c r="AH111"/>
  <c r="AE245"/>
  <c r="AE173"/>
  <c r="AE109"/>
  <c r="AE139"/>
  <c r="AE77"/>
  <c r="AE76"/>
  <c r="AE49"/>
  <c r="AD181"/>
  <c r="AE103"/>
  <c r="AE71"/>
  <c r="AE62"/>
  <c r="AH74"/>
  <c r="AH220"/>
  <c r="AD236"/>
  <c r="AE236"/>
  <c r="AE81"/>
  <c r="AE70"/>
  <c r="AD270"/>
  <c r="AD185"/>
  <c r="AH62"/>
  <c r="AH102"/>
  <c r="AH78"/>
  <c r="AH118"/>
  <c r="AE285"/>
  <c r="AE272"/>
  <c r="AE214"/>
  <c r="AH174"/>
  <c r="AH112"/>
  <c r="AD255"/>
  <c r="AE255"/>
  <c r="AE212"/>
  <c r="AE63"/>
  <c r="AD160"/>
  <c r="AE207"/>
  <c r="AE153"/>
  <c r="AD245"/>
  <c r="AH234"/>
  <c r="AH200"/>
  <c r="AH192"/>
  <c r="AH242"/>
  <c r="AE253"/>
  <c r="AH92"/>
  <c r="AH188"/>
  <c r="AH186"/>
  <c r="AE239"/>
  <c r="AE211"/>
  <c r="AE189"/>
  <c r="AE61"/>
  <c r="AE102"/>
  <c r="AE186"/>
  <c r="AE170"/>
  <c r="AE35"/>
  <c r="AE40"/>
  <c r="AH251"/>
  <c r="AH159"/>
  <c r="AD282"/>
  <c r="AD250"/>
  <c r="AD214"/>
  <c r="AD213"/>
  <c r="AD174"/>
  <c r="AD179"/>
  <c r="AH52"/>
  <c r="AH223"/>
  <c r="AH153"/>
  <c r="AH203"/>
  <c r="AE226"/>
  <c r="AE135"/>
  <c r="AD260"/>
  <c r="AD239"/>
  <c r="AD184"/>
  <c r="AD279"/>
  <c r="AD135"/>
  <c r="AE276"/>
  <c r="AE177"/>
  <c r="AE182"/>
  <c r="AE147"/>
  <c r="AE114"/>
  <c r="AE30"/>
  <c r="AH55"/>
  <c r="AD259"/>
  <c r="AD202"/>
  <c r="AD162"/>
  <c r="AD146"/>
  <c r="AD147"/>
  <c r="AH64"/>
  <c r="AH122"/>
  <c r="AH94"/>
  <c r="AH224"/>
  <c r="AH98"/>
  <c r="AH258"/>
  <c r="AH164"/>
  <c r="AH80"/>
  <c r="AH110"/>
  <c r="AH248"/>
  <c r="AH104"/>
  <c r="AH44"/>
  <c r="AH193"/>
  <c r="AH284"/>
  <c r="AH49"/>
  <c r="AE259"/>
  <c r="AE237"/>
  <c r="AE187"/>
  <c r="AE155"/>
  <c r="AE266"/>
  <c r="AE200"/>
  <c r="AE91"/>
  <c r="AE59"/>
  <c r="AE264"/>
  <c r="AE80"/>
  <c r="AE36"/>
  <c r="AE41"/>
  <c r="AE66"/>
  <c r="AD280"/>
  <c r="AD248"/>
  <c r="AD253"/>
  <c r="AD212"/>
  <c r="AD211"/>
  <c r="AD172"/>
  <c r="AD230"/>
  <c r="AD171"/>
  <c r="AD124"/>
  <c r="AD189"/>
  <c r="AD149"/>
  <c r="AD151"/>
  <c r="AH176"/>
  <c r="AH45"/>
  <c r="AE241"/>
  <c r="AE213"/>
  <c r="AE159"/>
  <c r="AE127"/>
  <c r="AE110"/>
  <c r="AE94"/>
  <c r="AH212"/>
  <c r="AD192"/>
  <c r="AD177"/>
  <c r="AD191"/>
  <c r="AE273"/>
  <c r="AE231"/>
  <c r="AE185"/>
  <c r="AE184"/>
  <c r="AE57"/>
  <c r="AE39"/>
  <c r="AH65"/>
  <c r="AH105"/>
  <c r="AH183"/>
  <c r="AD246"/>
  <c r="AD210"/>
  <c r="AD170"/>
  <c r="AD163"/>
  <c r="AD183"/>
  <c r="AD145"/>
  <c r="AH72"/>
  <c r="AH140"/>
  <c r="AH218"/>
  <c r="AH136"/>
  <c r="AH116"/>
  <c r="AH139"/>
  <c r="AH202"/>
  <c r="AH232"/>
  <c r="AH272"/>
  <c r="AH56"/>
  <c r="AH190"/>
  <c r="AH282"/>
  <c r="AH126"/>
  <c r="AH33"/>
  <c r="AH158"/>
  <c r="AH147"/>
  <c r="AH240"/>
  <c r="AH83"/>
  <c r="AH135"/>
  <c r="AH31"/>
  <c r="AE234"/>
  <c r="AE195"/>
  <c r="AE163"/>
  <c r="AE67"/>
  <c r="AE64"/>
  <c r="AD153"/>
  <c r="AH211"/>
  <c r="AH155"/>
  <c r="AH48"/>
  <c r="AH71"/>
  <c r="AH60"/>
  <c r="AE277"/>
  <c r="AE246"/>
  <c r="AE225"/>
  <c r="AH89"/>
  <c r="AD266"/>
  <c r="AD242"/>
  <c r="AD243"/>
  <c r="AD139"/>
  <c r="AH53"/>
  <c r="AH185"/>
  <c r="AE244"/>
  <c r="AE72"/>
  <c r="AD127"/>
  <c r="AE92"/>
  <c r="AD197"/>
  <c r="AH266"/>
  <c r="AH148"/>
  <c r="AH115"/>
  <c r="AH279"/>
  <c r="AE171"/>
  <c r="AE38"/>
  <c r="AD165"/>
  <c r="AD119"/>
  <c r="AE164"/>
  <c r="AE96"/>
  <c r="AE88"/>
  <c r="AH276"/>
  <c r="AD251"/>
  <c r="AD129"/>
  <c r="AE89"/>
  <c r="AE145"/>
  <c r="AH151"/>
  <c r="AH70"/>
  <c r="AH120"/>
  <c r="AH204"/>
  <c r="AE229"/>
  <c r="AE181"/>
  <c r="AE282"/>
  <c r="AE117"/>
  <c r="AE53"/>
  <c r="AE138"/>
  <c r="AH129"/>
  <c r="AH87"/>
  <c r="AD274"/>
  <c r="AD275"/>
  <c r="AD233"/>
  <c r="AD206"/>
  <c r="AD150"/>
  <c r="AD118"/>
  <c r="AD131"/>
  <c r="AH259"/>
  <c r="AE233"/>
  <c r="AE119"/>
  <c r="AE87"/>
  <c r="AE160"/>
  <c r="AE43"/>
  <c r="AH178"/>
  <c r="AH260"/>
  <c r="AD244"/>
  <c r="AD208"/>
  <c r="AD168"/>
  <c r="AD155"/>
  <c r="AD173"/>
  <c r="AD207"/>
  <c r="AH108"/>
  <c r="AH214"/>
  <c r="AE129"/>
  <c r="AE118"/>
  <c r="AE51"/>
  <c r="AH150"/>
  <c r="AD285"/>
  <c r="AD277"/>
  <c r="AD223"/>
  <c r="AH91"/>
  <c r="AH207"/>
  <c r="AH197"/>
  <c r="AH38"/>
  <c r="AH117"/>
  <c r="AH163"/>
  <c r="AH267"/>
  <c r="AH275"/>
  <c r="AH181"/>
  <c r="AH47"/>
  <c r="AH133"/>
  <c r="AH231"/>
  <c r="AH145"/>
  <c r="AH213"/>
  <c r="AE284"/>
  <c r="AE251"/>
  <c r="AE270"/>
  <c r="AE201"/>
  <c r="AE179"/>
  <c r="AE250"/>
  <c r="AE115"/>
  <c r="AE151"/>
  <c r="AE83"/>
  <c r="AE112"/>
  <c r="AE56"/>
  <c r="AE149"/>
  <c r="AE47"/>
  <c r="AH100"/>
  <c r="AH208"/>
  <c r="AH244"/>
  <c r="AH286"/>
  <c r="AD272"/>
  <c r="AD267"/>
  <c r="AD284"/>
  <c r="AD204"/>
  <c r="AD196"/>
  <c r="AD164"/>
  <c r="AD193"/>
  <c r="AD148"/>
  <c r="AD215"/>
  <c r="AH247"/>
  <c r="AE254"/>
  <c r="AE248"/>
  <c r="AE220"/>
  <c r="AE111"/>
  <c r="AE79"/>
  <c r="AE37"/>
  <c r="AH180"/>
  <c r="AD252"/>
  <c r="AD216"/>
  <c r="AD176"/>
  <c r="AD187"/>
  <c r="AD205"/>
  <c r="AH230"/>
  <c r="AE257"/>
  <c r="AE223"/>
  <c r="AE169"/>
  <c r="AE137"/>
  <c r="AE124"/>
  <c r="AE146"/>
  <c r="AE45"/>
  <c r="AE104"/>
  <c r="AH137"/>
  <c r="AH273"/>
  <c r="AD231"/>
  <c r="AD138"/>
  <c r="AD133"/>
  <c r="AH99"/>
  <c r="AH227"/>
  <c r="AH141"/>
  <c r="AH97"/>
  <c r="AH237"/>
  <c r="AH125"/>
  <c r="AH171"/>
  <c r="AH269"/>
  <c r="AH79"/>
  <c r="AH109"/>
  <c r="AH30"/>
  <c r="AH149"/>
  <c r="AH93"/>
  <c r="AH101"/>
  <c r="AH221"/>
  <c r="AF128" l="1"/>
  <c r="AF182"/>
  <c r="AF130"/>
  <c r="AF271"/>
  <c r="AF156"/>
  <c r="AF249"/>
  <c r="AF222"/>
  <c r="AF286"/>
  <c r="AF144"/>
  <c r="AF263"/>
  <c r="AF221"/>
  <c r="AF166"/>
  <c r="AF120"/>
  <c r="AF227"/>
  <c r="AF154"/>
  <c r="AF137"/>
  <c r="AF219"/>
  <c r="AF158"/>
  <c r="AF278"/>
  <c r="AF142"/>
  <c r="AF190"/>
  <c r="AF121"/>
  <c r="AF152"/>
  <c r="AF241"/>
  <c r="AF261"/>
  <c r="AF220"/>
  <c r="AF268"/>
  <c r="AF194"/>
  <c r="AF168"/>
  <c r="AF274"/>
  <c r="AF273"/>
  <c r="AF247"/>
  <c r="AF206"/>
  <c r="AF216"/>
  <c r="AF284"/>
  <c r="AF161"/>
  <c r="AF264"/>
  <c r="AF228"/>
  <c r="AF176"/>
  <c r="AF140"/>
  <c r="AF157"/>
  <c r="AF125"/>
  <c r="AF218"/>
  <c r="AF209"/>
  <c r="AF165"/>
  <c r="AF256"/>
  <c r="AF269"/>
  <c r="AF175"/>
  <c r="AF196"/>
  <c r="AF167"/>
  <c r="AF122"/>
  <c r="AF267"/>
  <c r="AF195"/>
  <c r="AF281"/>
  <c r="AF180"/>
  <c r="AF150"/>
  <c r="AF239"/>
  <c r="AF210"/>
  <c r="AF162"/>
  <c r="AF254"/>
  <c r="AF285"/>
  <c r="AF238"/>
  <c r="AF188"/>
  <c r="AF258"/>
  <c r="AF126"/>
  <c r="AF191"/>
  <c r="AF207"/>
  <c r="AF242"/>
  <c r="AF193"/>
  <c r="AF201"/>
  <c r="AF159"/>
  <c r="AF199"/>
  <c r="AF215"/>
  <c r="AF260"/>
  <c r="AF136"/>
  <c r="AF240"/>
  <c r="AF203"/>
  <c r="AF134"/>
  <c r="AF198"/>
  <c r="AF230"/>
  <c r="AF265"/>
  <c r="AF133"/>
  <c r="AF192"/>
  <c r="AF205"/>
  <c r="AF148"/>
  <c r="AF197"/>
  <c r="AF283"/>
  <c r="AF217"/>
  <c r="AF280"/>
  <c r="AF279"/>
  <c r="AF131"/>
  <c r="AF229"/>
  <c r="AF200"/>
  <c r="AF237"/>
  <c r="AF214"/>
  <c r="AF186"/>
  <c r="AF132"/>
  <c r="AF225"/>
  <c r="AF226"/>
  <c r="AF231"/>
  <c r="AF169"/>
  <c r="AF143"/>
  <c r="AF224"/>
  <c r="AF141"/>
  <c r="AF172"/>
  <c r="AF257"/>
  <c r="AF117"/>
  <c r="AF127"/>
  <c r="AF145"/>
  <c r="AF135"/>
  <c r="AF184"/>
  <c r="AF232"/>
  <c r="AF164"/>
  <c r="AF160"/>
  <c r="AF252"/>
  <c r="AF183"/>
  <c r="AF253"/>
  <c r="AF147"/>
  <c r="AF202"/>
  <c r="AF276"/>
  <c r="AF272"/>
  <c r="AF173"/>
  <c r="AF266"/>
  <c r="AF234"/>
  <c r="AF189"/>
  <c r="AF204"/>
  <c r="AF245"/>
  <c r="AF208"/>
  <c r="AF275"/>
  <c r="AF246"/>
  <c r="AF174"/>
  <c r="AF178"/>
  <c r="AF139"/>
  <c r="AF179"/>
  <c r="AF129"/>
  <c r="AF163"/>
  <c r="AF151"/>
  <c r="AF181"/>
  <c r="AF187"/>
  <c r="AF233"/>
  <c r="AF138"/>
  <c r="AF223"/>
  <c r="AF244"/>
  <c r="AF251"/>
  <c r="AF243"/>
  <c r="AF153"/>
  <c r="AF170"/>
  <c r="AF177"/>
  <c r="AF124"/>
  <c r="AF211"/>
  <c r="AF259"/>
  <c r="AF250"/>
  <c r="AF255"/>
  <c r="AF185"/>
  <c r="AF236"/>
  <c r="AF248"/>
  <c r="AF270"/>
  <c r="AF277"/>
  <c r="AF155"/>
  <c r="AF118"/>
  <c r="AF119"/>
  <c r="AF149"/>
  <c r="AF171"/>
  <c r="AF212"/>
  <c r="AF146"/>
  <c r="AF213"/>
  <c r="AF282"/>
  <c r="G30" i="1" l="1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L286"/>
  <c r="L285"/>
  <c r="L284"/>
  <c r="L283"/>
  <c r="H115"/>
  <c r="F115"/>
  <c r="H114"/>
  <c r="F114"/>
  <c r="H113"/>
  <c r="F113"/>
  <c r="H112"/>
  <c r="F112"/>
  <c r="H111"/>
  <c r="F111"/>
  <c r="H110"/>
  <c r="F110"/>
  <c r="H109"/>
  <c r="F109"/>
  <c r="H108"/>
  <c r="F108"/>
  <c r="H107"/>
  <c r="F107"/>
  <c r="H106"/>
  <c r="F106"/>
  <c r="H105"/>
  <c r="F105"/>
  <c r="H104"/>
  <c r="F104"/>
  <c r="H103"/>
  <c r="F103"/>
  <c r="H102"/>
  <c r="F102"/>
  <c r="H101"/>
  <c r="F101"/>
  <c r="H100"/>
  <c r="F100"/>
  <c r="H99"/>
  <c r="F99"/>
  <c r="H98"/>
  <c r="F98"/>
  <c r="H97"/>
  <c r="F97"/>
  <c r="H96"/>
  <c r="F96"/>
  <c r="H95"/>
  <c r="F95"/>
  <c r="H94"/>
  <c r="F94"/>
  <c r="H93"/>
  <c r="F93"/>
  <c r="H92"/>
  <c r="F92"/>
  <c r="H91"/>
  <c r="F91"/>
  <c r="H90"/>
  <c r="F90"/>
  <c r="H89"/>
  <c r="F89"/>
  <c r="H88"/>
  <c r="F88"/>
  <c r="H87"/>
  <c r="F87"/>
  <c r="H86"/>
  <c r="F86"/>
  <c r="H85"/>
  <c r="F85"/>
  <c r="H84"/>
  <c r="F84"/>
  <c r="H83"/>
  <c r="F83"/>
  <c r="H82"/>
  <c r="F82"/>
  <c r="H81"/>
  <c r="F81"/>
  <c r="H80"/>
  <c r="F80"/>
  <c r="H79"/>
  <c r="F79"/>
  <c r="H78"/>
  <c r="F78"/>
  <c r="H77"/>
  <c r="F77"/>
  <c r="H76"/>
  <c r="F76"/>
  <c r="H75"/>
  <c r="F75"/>
  <c r="H74"/>
  <c r="F74"/>
  <c r="H73"/>
  <c r="F73"/>
  <c r="H72"/>
  <c r="F72"/>
  <c r="H71"/>
  <c r="F71"/>
  <c r="H70"/>
  <c r="F70"/>
  <c r="H69"/>
  <c r="F69"/>
  <c r="H68"/>
  <c r="F68"/>
  <c r="H67"/>
  <c r="F67"/>
  <c r="H66"/>
  <c r="F66"/>
  <c r="H65"/>
  <c r="F65"/>
  <c r="H64"/>
  <c r="F64"/>
  <c r="H63"/>
  <c r="F63"/>
  <c r="H62"/>
  <c r="F62"/>
  <c r="H61"/>
  <c r="F61"/>
  <c r="H60"/>
  <c r="F60"/>
  <c r="H59"/>
  <c r="F59"/>
  <c r="H58"/>
  <c r="F58"/>
  <c r="H57"/>
  <c r="F57"/>
  <c r="H56"/>
  <c r="F56"/>
  <c r="H55"/>
  <c r="F55"/>
  <c r="H54"/>
  <c r="F54"/>
  <c r="H53"/>
  <c r="F53"/>
  <c r="H52"/>
  <c r="F52"/>
  <c r="H51"/>
  <c r="F51"/>
  <c r="H50"/>
  <c r="F50"/>
  <c r="H49"/>
  <c r="F49"/>
  <c r="H48"/>
  <c r="F48"/>
  <c r="H47"/>
  <c r="F47"/>
  <c r="H46"/>
  <c r="F46"/>
  <c r="H45"/>
  <c r="F45"/>
  <c r="H44"/>
  <c r="F44"/>
  <c r="H43"/>
  <c r="F43"/>
  <c r="H42"/>
  <c r="F42"/>
  <c r="H41"/>
  <c r="F41"/>
  <c r="H40"/>
  <c r="F40"/>
  <c r="H39"/>
  <c r="F39"/>
  <c r="H38"/>
  <c r="F38"/>
  <c r="H37"/>
  <c r="F37"/>
  <c r="H36"/>
  <c r="F36"/>
  <c r="H35"/>
  <c r="F35"/>
  <c r="H34"/>
  <c r="F34"/>
  <c r="H33"/>
  <c r="F33"/>
  <c r="H32"/>
  <c r="F32"/>
  <c r="H31"/>
  <c r="F31"/>
  <c r="A3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H30"/>
  <c r="F30"/>
  <c r="AU29"/>
  <c r="AN20"/>
  <c r="AM20"/>
  <c r="AL20"/>
  <c r="AN19"/>
  <c r="AM19"/>
  <c r="AL19"/>
  <c r="AK19"/>
  <c r="AI15"/>
  <c r="AI16" s="1"/>
  <c r="AH14"/>
  <c r="AI13"/>
  <c r="AN13" s="1"/>
  <c r="AH13"/>
  <c r="AM13" s="1"/>
  <c r="AG13"/>
  <c r="AL13" s="1"/>
  <c r="AF13"/>
  <c r="AK13" s="1"/>
  <c r="AN12"/>
  <c r="AK12"/>
  <c r="AH12"/>
  <c r="AM12" s="1"/>
  <c r="AG12"/>
  <c r="AI9"/>
  <c r="AH9"/>
  <c r="AG9"/>
  <c r="AN6"/>
  <c r="AM6"/>
  <c r="AL6"/>
  <c r="AK6"/>
  <c r="AN5"/>
  <c r="AM5"/>
  <c r="AL5"/>
  <c r="AK5"/>
  <c r="AI10" l="1"/>
  <c r="AI21"/>
  <c r="AH21"/>
  <c r="AF20"/>
  <c r="AK20" s="1"/>
  <c r="AF21" s="1"/>
  <c r="AH10"/>
  <c r="AG10"/>
  <c r="AG21"/>
  <c r="AH16"/>
  <c r="AH17" s="1"/>
  <c r="AI17"/>
  <c r="R102" s="1"/>
  <c r="W102" s="1"/>
  <c r="AG16"/>
  <c r="AL12"/>
  <c r="AF14"/>
  <c r="AF16" s="1"/>
  <c r="AF17" s="1"/>
  <c r="AF9"/>
  <c r="S132" l="1"/>
  <c r="AK132" s="1"/>
  <c r="S161"/>
  <c r="AK161" s="1"/>
  <c r="S275"/>
  <c r="AK275" s="1"/>
  <c r="S99"/>
  <c r="AK99" s="1"/>
  <c r="S186"/>
  <c r="AK186" s="1"/>
  <c r="S180"/>
  <c r="AK180" s="1"/>
  <c r="S197"/>
  <c r="AK197" s="1"/>
  <c r="S162"/>
  <c r="AK162" s="1"/>
  <c r="S115"/>
  <c r="AK115" s="1"/>
  <c r="S202"/>
  <c r="AK202" s="1"/>
  <c r="S196"/>
  <c r="AK196" s="1"/>
  <c r="S225"/>
  <c r="AK225" s="1"/>
  <c r="S129"/>
  <c r="AK129" s="1"/>
  <c r="S278"/>
  <c r="AK278" s="1"/>
  <c r="S227"/>
  <c r="AK227" s="1"/>
  <c r="S147"/>
  <c r="AK147" s="1"/>
  <c r="S51"/>
  <c r="AK51" s="1"/>
  <c r="S254"/>
  <c r="AK254" s="1"/>
  <c r="S118"/>
  <c r="S244"/>
  <c r="AK244" s="1"/>
  <c r="S116"/>
  <c r="AK116" s="1"/>
  <c r="S77"/>
  <c r="AK77" s="1"/>
  <c r="S179"/>
  <c r="AK179" s="1"/>
  <c r="S269"/>
  <c r="AK269" s="1"/>
  <c r="S54"/>
  <c r="AK54" s="1"/>
  <c r="S52"/>
  <c r="AK52" s="1"/>
  <c r="S97"/>
  <c r="S211"/>
  <c r="AK211" s="1"/>
  <c r="S35"/>
  <c r="AK35" s="1"/>
  <c r="S70"/>
  <c r="AK70" s="1"/>
  <c r="S68"/>
  <c r="S257"/>
  <c r="AK257" s="1"/>
  <c r="S145"/>
  <c r="AK145" s="1"/>
  <c r="S61"/>
  <c r="AK61" s="1"/>
  <c r="S243"/>
  <c r="S163"/>
  <c r="AK163" s="1"/>
  <c r="S83"/>
  <c r="AK83" s="1"/>
  <c r="S282"/>
  <c r="AK282" s="1"/>
  <c r="S134"/>
  <c r="AK134" s="1"/>
  <c r="S260"/>
  <c r="AK260" s="1"/>
  <c r="S44"/>
  <c r="AK44" s="1"/>
  <c r="S177"/>
  <c r="S113"/>
  <c r="S45"/>
  <c r="AK45" s="1"/>
  <c r="S259"/>
  <c r="S195"/>
  <c r="S131"/>
  <c r="AK131" s="1"/>
  <c r="S67"/>
  <c r="AK67" s="1"/>
  <c r="S237"/>
  <c r="S234"/>
  <c r="S170"/>
  <c r="AK170" s="1"/>
  <c r="S102"/>
  <c r="AK102" s="1"/>
  <c r="S38"/>
  <c r="S228"/>
  <c r="S164"/>
  <c r="AK164" s="1"/>
  <c r="S100"/>
  <c r="AK100" s="1"/>
  <c r="S36"/>
  <c r="S201"/>
  <c r="S218"/>
  <c r="S150"/>
  <c r="AK150" s="1"/>
  <c r="S86"/>
  <c r="S276"/>
  <c r="AK276" s="1"/>
  <c r="S212"/>
  <c r="S148"/>
  <c r="AK148" s="1"/>
  <c r="S84"/>
  <c r="S265"/>
  <c r="S233"/>
  <c r="S181"/>
  <c r="S133"/>
  <c r="S101"/>
  <c r="S81"/>
  <c r="S49"/>
  <c r="AK49" s="1"/>
  <c r="S246"/>
  <c r="S263"/>
  <c r="AK263" s="1"/>
  <c r="S231"/>
  <c r="S183"/>
  <c r="S151"/>
  <c r="S119"/>
  <c r="AK119" s="1"/>
  <c r="S87"/>
  <c r="S55"/>
  <c r="AK55" s="1"/>
  <c r="S277"/>
  <c r="S213"/>
  <c r="S286"/>
  <c r="S238"/>
  <c r="AK238" s="1"/>
  <c r="S206"/>
  <c r="AK206" s="1"/>
  <c r="S174"/>
  <c r="AK174" s="1"/>
  <c r="S138"/>
  <c r="S122"/>
  <c r="S74"/>
  <c r="S42"/>
  <c r="S264"/>
  <c r="S232"/>
  <c r="AK232" s="1"/>
  <c r="S200"/>
  <c r="S168"/>
  <c r="S136"/>
  <c r="AK136" s="1"/>
  <c r="S104"/>
  <c r="S72"/>
  <c r="S40"/>
  <c r="S281"/>
  <c r="S249"/>
  <c r="S217"/>
  <c r="S193"/>
  <c r="AK193" s="1"/>
  <c r="S173"/>
  <c r="S157"/>
  <c r="S141"/>
  <c r="S125"/>
  <c r="S109"/>
  <c r="AK109" s="1"/>
  <c r="S89"/>
  <c r="S73"/>
  <c r="AK73" s="1"/>
  <c r="S57"/>
  <c r="S41"/>
  <c r="S270"/>
  <c r="S30"/>
  <c r="S271"/>
  <c r="S255"/>
  <c r="S239"/>
  <c r="S223"/>
  <c r="AK223" s="1"/>
  <c r="S207"/>
  <c r="AK207" s="1"/>
  <c r="S191"/>
  <c r="S175"/>
  <c r="AK175" s="1"/>
  <c r="S159"/>
  <c r="S143"/>
  <c r="S127"/>
  <c r="AK127" s="1"/>
  <c r="S111"/>
  <c r="S95"/>
  <c r="S79"/>
  <c r="S63"/>
  <c r="S47"/>
  <c r="S31"/>
  <c r="AK31" s="1"/>
  <c r="S261"/>
  <c r="S229"/>
  <c r="S185"/>
  <c r="S274"/>
  <c r="S250"/>
  <c r="S230"/>
  <c r="S214"/>
  <c r="S198"/>
  <c r="AK198" s="1"/>
  <c r="S182"/>
  <c r="S166"/>
  <c r="S146"/>
  <c r="S130"/>
  <c r="AK130" s="1"/>
  <c r="S114"/>
  <c r="S98"/>
  <c r="S82"/>
  <c r="S66"/>
  <c r="AK66" s="1"/>
  <c r="S50"/>
  <c r="S34"/>
  <c r="S272"/>
  <c r="S256"/>
  <c r="AK256" s="1"/>
  <c r="S240"/>
  <c r="S224"/>
  <c r="S208"/>
  <c r="AK208" s="1"/>
  <c r="S192"/>
  <c r="AK192" s="1"/>
  <c r="S176"/>
  <c r="S160"/>
  <c r="AK160" s="1"/>
  <c r="S144"/>
  <c r="S128"/>
  <c r="AK128" s="1"/>
  <c r="S112"/>
  <c r="S96"/>
  <c r="S80"/>
  <c r="S64"/>
  <c r="S48"/>
  <c r="S32"/>
  <c r="AK32" s="1"/>
  <c r="S205"/>
  <c r="S165"/>
  <c r="AK165" s="1"/>
  <c r="S149"/>
  <c r="S117"/>
  <c r="S65"/>
  <c r="S33"/>
  <c r="S279"/>
  <c r="S247"/>
  <c r="AK247" s="1"/>
  <c r="S215"/>
  <c r="AK215" s="1"/>
  <c r="S199"/>
  <c r="AK199" s="1"/>
  <c r="S167"/>
  <c r="S135"/>
  <c r="S103"/>
  <c r="AK103" s="1"/>
  <c r="S71"/>
  <c r="S39"/>
  <c r="S245"/>
  <c r="AK245" s="1"/>
  <c r="S258"/>
  <c r="S222"/>
  <c r="AK222" s="1"/>
  <c r="S190"/>
  <c r="S154"/>
  <c r="AK154" s="1"/>
  <c r="S106"/>
  <c r="S90"/>
  <c r="AK90" s="1"/>
  <c r="S58"/>
  <c r="AK58" s="1"/>
  <c r="S280"/>
  <c r="S248"/>
  <c r="S216"/>
  <c r="S184"/>
  <c r="AK184" s="1"/>
  <c r="S152"/>
  <c r="S120"/>
  <c r="S88"/>
  <c r="AK88" s="1"/>
  <c r="S56"/>
  <c r="S273"/>
  <c r="S241"/>
  <c r="AK241" s="1"/>
  <c r="S209"/>
  <c r="AK209" s="1"/>
  <c r="S189"/>
  <c r="S169"/>
  <c r="S153"/>
  <c r="S137"/>
  <c r="AK137" s="1"/>
  <c r="S121"/>
  <c r="AK121" s="1"/>
  <c r="S105"/>
  <c r="S85"/>
  <c r="AK85" s="1"/>
  <c r="S69"/>
  <c r="AK69" s="1"/>
  <c r="S53"/>
  <c r="AK53" s="1"/>
  <c r="S37"/>
  <c r="S262"/>
  <c r="S283"/>
  <c r="AK283" s="1"/>
  <c r="S267"/>
  <c r="S251"/>
  <c r="AK251" s="1"/>
  <c r="S235"/>
  <c r="AK235" s="1"/>
  <c r="S219"/>
  <c r="S203"/>
  <c r="AK203" s="1"/>
  <c r="S187"/>
  <c r="AK187" s="1"/>
  <c r="S171"/>
  <c r="AK171" s="1"/>
  <c r="S155"/>
  <c r="S139"/>
  <c r="S123"/>
  <c r="S107"/>
  <c r="S91"/>
  <c r="S75"/>
  <c r="AK75" s="1"/>
  <c r="S59"/>
  <c r="S43"/>
  <c r="AK43" s="1"/>
  <c r="S285"/>
  <c r="AK285" s="1"/>
  <c r="S253"/>
  <c r="S221"/>
  <c r="S93"/>
  <c r="S266"/>
  <c r="S242"/>
  <c r="AK242" s="1"/>
  <c r="S226"/>
  <c r="S210"/>
  <c r="S194"/>
  <c r="S178"/>
  <c r="AK178" s="1"/>
  <c r="S158"/>
  <c r="AK158" s="1"/>
  <c r="S142"/>
  <c r="S126"/>
  <c r="AK126" s="1"/>
  <c r="S110"/>
  <c r="AK110" s="1"/>
  <c r="S94"/>
  <c r="S78"/>
  <c r="S62"/>
  <c r="S46"/>
  <c r="S284"/>
  <c r="S268"/>
  <c r="S252"/>
  <c r="AK252" s="1"/>
  <c r="S236"/>
  <c r="AK236" s="1"/>
  <c r="S220"/>
  <c r="S204"/>
  <c r="S188"/>
  <c r="S172"/>
  <c r="S156"/>
  <c r="S140"/>
  <c r="S124"/>
  <c r="S108"/>
  <c r="S92"/>
  <c r="AK92" s="1"/>
  <c r="S76"/>
  <c r="S60"/>
  <c r="AK60" s="1"/>
  <c r="Z158"/>
  <c r="Z66"/>
  <c r="Z197"/>
  <c r="Z257"/>
  <c r="Z163"/>
  <c r="Z282"/>
  <c r="R107"/>
  <c r="W107" s="1"/>
  <c r="AC107" s="1"/>
  <c r="R253"/>
  <c r="W253" s="1"/>
  <c r="AC253" s="1"/>
  <c r="Z31"/>
  <c r="Z202"/>
  <c r="R64"/>
  <c r="W64" s="1"/>
  <c r="AC64" s="1"/>
  <c r="R230"/>
  <c r="W230" s="1"/>
  <c r="AC230" s="1"/>
  <c r="Z222"/>
  <c r="Z278"/>
  <c r="R138"/>
  <c r="W138" s="1"/>
  <c r="AC138" s="1"/>
  <c r="R128"/>
  <c r="W128" s="1"/>
  <c r="AC128" s="1"/>
  <c r="R103"/>
  <c r="W103" s="1"/>
  <c r="AC103" s="1"/>
  <c r="Z211"/>
  <c r="R235"/>
  <c r="W235" s="1"/>
  <c r="AC235" s="1"/>
  <c r="R256"/>
  <c r="W256" s="1"/>
  <c r="AC256" s="1"/>
  <c r="R61"/>
  <c r="W61" s="1"/>
  <c r="AC61" s="1"/>
  <c r="R266"/>
  <c r="W266" s="1"/>
  <c r="AC266" s="1"/>
  <c r="R192"/>
  <c r="W192" s="1"/>
  <c r="AC192" s="1"/>
  <c r="R189"/>
  <c r="W189" s="1"/>
  <c r="AC189" s="1"/>
  <c r="R231"/>
  <c r="W231" s="1"/>
  <c r="AC231" s="1"/>
  <c r="R125"/>
  <c r="W125" s="1"/>
  <c r="AC125" s="1"/>
  <c r="R278"/>
  <c r="W278" s="1"/>
  <c r="AC278" s="1"/>
  <c r="R246"/>
  <c r="W246" s="1"/>
  <c r="AC246" s="1"/>
  <c r="R214"/>
  <c r="W214" s="1"/>
  <c r="AC214" s="1"/>
  <c r="R182"/>
  <c r="W182" s="1"/>
  <c r="AC182" s="1"/>
  <c r="R150"/>
  <c r="W150" s="1"/>
  <c r="AC150" s="1"/>
  <c r="R118"/>
  <c r="W118" s="1"/>
  <c r="AC118" s="1"/>
  <c r="R86"/>
  <c r="W86" s="1"/>
  <c r="AC86" s="1"/>
  <c r="R54"/>
  <c r="W54" s="1"/>
  <c r="AC54" s="1"/>
  <c r="R279"/>
  <c r="W279" s="1"/>
  <c r="AC279" s="1"/>
  <c r="R247"/>
  <c r="W247" s="1"/>
  <c r="AC247" s="1"/>
  <c r="R215"/>
  <c r="W215" s="1"/>
  <c r="AC215" s="1"/>
  <c r="R183"/>
  <c r="W183" s="1"/>
  <c r="AC183" s="1"/>
  <c r="R151"/>
  <c r="W151" s="1"/>
  <c r="AC151" s="1"/>
  <c r="R119"/>
  <c r="W119" s="1"/>
  <c r="AC119" s="1"/>
  <c r="R87"/>
  <c r="W87" s="1"/>
  <c r="AC87" s="1"/>
  <c r="R55"/>
  <c r="W55" s="1"/>
  <c r="AC55" s="1"/>
  <c r="R37"/>
  <c r="W37" s="1"/>
  <c r="AC37" s="1"/>
  <c r="R53"/>
  <c r="W53" s="1"/>
  <c r="AC53" s="1"/>
  <c r="R69"/>
  <c r="W69" s="1"/>
  <c r="AC69" s="1"/>
  <c r="R85"/>
  <c r="W85" s="1"/>
  <c r="AC85" s="1"/>
  <c r="R101"/>
  <c r="W101" s="1"/>
  <c r="AC101" s="1"/>
  <c r="R117"/>
  <c r="W117" s="1"/>
  <c r="AC117" s="1"/>
  <c r="R133"/>
  <c r="W133" s="1"/>
  <c r="AC133" s="1"/>
  <c r="R149"/>
  <c r="W149" s="1"/>
  <c r="AC149" s="1"/>
  <c r="R165"/>
  <c r="W165" s="1"/>
  <c r="AC165" s="1"/>
  <c r="R181"/>
  <c r="W181" s="1"/>
  <c r="AC181" s="1"/>
  <c r="R197"/>
  <c r="W197" s="1"/>
  <c r="AC197" s="1"/>
  <c r="R213"/>
  <c r="W213" s="1"/>
  <c r="AC213" s="1"/>
  <c r="R229"/>
  <c r="W229" s="1"/>
  <c r="AC229" s="1"/>
  <c r="R245"/>
  <c r="W245" s="1"/>
  <c r="AC245" s="1"/>
  <c r="R261"/>
  <c r="W261" s="1"/>
  <c r="AC261" s="1"/>
  <c r="R277"/>
  <c r="W277" s="1"/>
  <c r="AC277" s="1"/>
  <c r="R40"/>
  <c r="W40" s="1"/>
  <c r="AC40" s="1"/>
  <c r="R56"/>
  <c r="W56" s="1"/>
  <c r="AC56" s="1"/>
  <c r="R72"/>
  <c r="W72" s="1"/>
  <c r="AC72" s="1"/>
  <c r="R88"/>
  <c r="W88" s="1"/>
  <c r="AC88" s="1"/>
  <c r="R104"/>
  <c r="W104" s="1"/>
  <c r="AC104" s="1"/>
  <c r="R120"/>
  <c r="W120" s="1"/>
  <c r="AC120" s="1"/>
  <c r="R136"/>
  <c r="W136" s="1"/>
  <c r="AC136" s="1"/>
  <c r="R152"/>
  <c r="W152" s="1"/>
  <c r="AC152" s="1"/>
  <c r="R168"/>
  <c r="W168" s="1"/>
  <c r="AC168" s="1"/>
  <c r="R184"/>
  <c r="W184" s="1"/>
  <c r="AC184" s="1"/>
  <c r="R200"/>
  <c r="W200" s="1"/>
  <c r="AC200" s="1"/>
  <c r="R216"/>
  <c r="W216" s="1"/>
  <c r="AC216" s="1"/>
  <c r="R232"/>
  <c r="W232" s="1"/>
  <c r="AC232" s="1"/>
  <c r="R248"/>
  <c r="W248" s="1"/>
  <c r="AC248" s="1"/>
  <c r="R264"/>
  <c r="W264" s="1"/>
  <c r="AC264" s="1"/>
  <c r="R280"/>
  <c r="W280" s="1"/>
  <c r="AC280" s="1"/>
  <c r="R282"/>
  <c r="W282" s="1"/>
  <c r="AC282" s="1"/>
  <c r="R250"/>
  <c r="W250" s="1"/>
  <c r="AC250" s="1"/>
  <c r="R218"/>
  <c r="W218" s="1"/>
  <c r="AC218" s="1"/>
  <c r="R186"/>
  <c r="W186" s="1"/>
  <c r="AC186" s="1"/>
  <c r="R154"/>
  <c r="W154" s="1"/>
  <c r="AC154" s="1"/>
  <c r="R122"/>
  <c r="W122" s="1"/>
  <c r="AC122" s="1"/>
  <c r="R90"/>
  <c r="W90" s="1"/>
  <c r="AC90" s="1"/>
  <c r="R58"/>
  <c r="W58" s="1"/>
  <c r="AC58" s="1"/>
  <c r="R283"/>
  <c r="W283" s="1"/>
  <c r="AC283" s="1"/>
  <c r="R251"/>
  <c r="W251" s="1"/>
  <c r="AC251" s="1"/>
  <c r="R219"/>
  <c r="W219" s="1"/>
  <c r="AC219" s="1"/>
  <c r="R187"/>
  <c r="W187" s="1"/>
  <c r="AC187" s="1"/>
  <c r="R155"/>
  <c r="W155" s="1"/>
  <c r="AC155" s="1"/>
  <c r="R123"/>
  <c r="W123" s="1"/>
  <c r="AC123" s="1"/>
  <c r="R91"/>
  <c r="W91" s="1"/>
  <c r="AC91" s="1"/>
  <c r="R59"/>
  <c r="W59" s="1"/>
  <c r="AC59" s="1"/>
  <c r="Z275"/>
  <c r="Z232"/>
  <c r="Z242"/>
  <c r="Z196"/>
  <c r="Z215"/>
  <c r="Z192"/>
  <c r="Z160"/>
  <c r="Z137"/>
  <c r="R284"/>
  <c r="W284" s="1"/>
  <c r="AC284" s="1"/>
  <c r="R222"/>
  <c r="W222" s="1"/>
  <c r="AC222" s="1"/>
  <c r="R158"/>
  <c r="W158" s="1"/>
  <c r="AC158" s="1"/>
  <c r="R94"/>
  <c r="W94" s="1"/>
  <c r="AC94" s="1"/>
  <c r="R285"/>
  <c r="W285" s="1"/>
  <c r="AC285" s="1"/>
  <c r="R223"/>
  <c r="W223" s="1"/>
  <c r="AC223" s="1"/>
  <c r="R159"/>
  <c r="W159" s="1"/>
  <c r="AC159" s="1"/>
  <c r="R95"/>
  <c r="W95" s="1"/>
  <c r="AC95" s="1"/>
  <c r="R33"/>
  <c r="W33" s="1"/>
  <c r="AC33" s="1"/>
  <c r="R65"/>
  <c r="W65" s="1"/>
  <c r="AC65" s="1"/>
  <c r="R97"/>
  <c r="W97" s="1"/>
  <c r="AC97" s="1"/>
  <c r="R129"/>
  <c r="W129" s="1"/>
  <c r="AC129" s="1"/>
  <c r="R161"/>
  <c r="W161" s="1"/>
  <c r="AC161" s="1"/>
  <c r="R193"/>
  <c r="W193" s="1"/>
  <c r="AC193" s="1"/>
  <c r="R225"/>
  <c r="W225" s="1"/>
  <c r="AC225" s="1"/>
  <c r="R257"/>
  <c r="W257" s="1"/>
  <c r="AC257" s="1"/>
  <c r="R36"/>
  <c r="W36" s="1"/>
  <c r="AC36" s="1"/>
  <c r="R68"/>
  <c r="W68" s="1"/>
  <c r="AC68" s="1"/>
  <c r="R100"/>
  <c r="W100" s="1"/>
  <c r="AC100" s="1"/>
  <c r="R132"/>
  <c r="W132" s="1"/>
  <c r="AC132" s="1"/>
  <c r="R164"/>
  <c r="W164" s="1"/>
  <c r="AC164" s="1"/>
  <c r="R196"/>
  <c r="W196" s="1"/>
  <c r="AC196" s="1"/>
  <c r="R228"/>
  <c r="W228" s="1"/>
  <c r="AC228" s="1"/>
  <c r="R260"/>
  <c r="W260" s="1"/>
  <c r="AC260" s="1"/>
  <c r="R286"/>
  <c r="W286" s="1"/>
  <c r="AC286" s="1"/>
  <c r="R258"/>
  <c r="W258" s="1"/>
  <c r="AC258" s="1"/>
  <c r="R194"/>
  <c r="W194" s="1"/>
  <c r="AC194" s="1"/>
  <c r="R130"/>
  <c r="W130" s="1"/>
  <c r="AC130" s="1"/>
  <c r="R66"/>
  <c r="W66" s="1"/>
  <c r="AC66" s="1"/>
  <c r="R30"/>
  <c r="W30" s="1"/>
  <c r="AC30" s="1"/>
  <c r="R195"/>
  <c r="W195" s="1"/>
  <c r="AC195" s="1"/>
  <c r="R131"/>
  <c r="W131" s="1"/>
  <c r="AC131" s="1"/>
  <c r="R67"/>
  <c r="W67" s="1"/>
  <c r="AC67" s="1"/>
  <c r="R270"/>
  <c r="W270" s="1"/>
  <c r="AC270" s="1"/>
  <c r="R238"/>
  <c r="W238" s="1"/>
  <c r="AC238" s="1"/>
  <c r="R206"/>
  <c r="W206" s="1"/>
  <c r="AC206" s="1"/>
  <c r="R174"/>
  <c r="W174" s="1"/>
  <c r="AC174" s="1"/>
  <c r="R142"/>
  <c r="W142" s="1"/>
  <c r="AC142" s="1"/>
  <c r="R110"/>
  <c r="W110" s="1"/>
  <c r="AC110" s="1"/>
  <c r="R78"/>
  <c r="W78" s="1"/>
  <c r="AC78" s="1"/>
  <c r="R46"/>
  <c r="W46" s="1"/>
  <c r="AC46" s="1"/>
  <c r="R271"/>
  <c r="W271" s="1"/>
  <c r="AC271" s="1"/>
  <c r="R239"/>
  <c r="W239" s="1"/>
  <c r="AC239" s="1"/>
  <c r="R207"/>
  <c r="W207" s="1"/>
  <c r="AC207" s="1"/>
  <c r="R175"/>
  <c r="W175" s="1"/>
  <c r="AC175" s="1"/>
  <c r="R143"/>
  <c r="W143" s="1"/>
  <c r="AC143" s="1"/>
  <c r="R111"/>
  <c r="W111" s="1"/>
  <c r="AC111" s="1"/>
  <c r="R79"/>
  <c r="W79" s="1"/>
  <c r="AC79" s="1"/>
  <c r="R47"/>
  <c r="W47" s="1"/>
  <c r="AC47" s="1"/>
  <c r="R41"/>
  <c r="W41" s="1"/>
  <c r="AC41" s="1"/>
  <c r="R57"/>
  <c r="W57" s="1"/>
  <c r="AC57" s="1"/>
  <c r="R73"/>
  <c r="W73" s="1"/>
  <c r="AC73" s="1"/>
  <c r="R89"/>
  <c r="W89" s="1"/>
  <c r="AC89" s="1"/>
  <c r="R105"/>
  <c r="W105" s="1"/>
  <c r="AC105" s="1"/>
  <c r="R121"/>
  <c r="W121" s="1"/>
  <c r="AC121" s="1"/>
  <c r="R137"/>
  <c r="W137" s="1"/>
  <c r="AC137" s="1"/>
  <c r="R153"/>
  <c r="W153" s="1"/>
  <c r="AC153" s="1"/>
  <c r="R169"/>
  <c r="W169" s="1"/>
  <c r="AC169" s="1"/>
  <c r="R185"/>
  <c r="W185" s="1"/>
  <c r="AC185" s="1"/>
  <c r="R201"/>
  <c r="W201" s="1"/>
  <c r="AC201" s="1"/>
  <c r="R217"/>
  <c r="W217" s="1"/>
  <c r="AC217" s="1"/>
  <c r="R233"/>
  <c r="W233" s="1"/>
  <c r="AC233" s="1"/>
  <c r="R249"/>
  <c r="W249" s="1"/>
  <c r="AC249" s="1"/>
  <c r="R265"/>
  <c r="W265" s="1"/>
  <c r="AC265" s="1"/>
  <c r="R281"/>
  <c r="W281" s="1"/>
  <c r="AC281" s="1"/>
  <c r="R44"/>
  <c r="W44" s="1"/>
  <c r="AC44" s="1"/>
  <c r="R60"/>
  <c r="W60" s="1"/>
  <c r="AC60" s="1"/>
  <c r="R76"/>
  <c r="W76" s="1"/>
  <c r="AC76" s="1"/>
  <c r="R92"/>
  <c r="W92" s="1"/>
  <c r="AC92" s="1"/>
  <c r="R108"/>
  <c r="W108" s="1"/>
  <c r="AC108" s="1"/>
  <c r="R124"/>
  <c r="W124" s="1"/>
  <c r="AC124" s="1"/>
  <c r="R140"/>
  <c r="W140" s="1"/>
  <c r="AC140" s="1"/>
  <c r="R156"/>
  <c r="W156" s="1"/>
  <c r="AC156" s="1"/>
  <c r="R172"/>
  <c r="W172" s="1"/>
  <c r="AC172" s="1"/>
  <c r="R188"/>
  <c r="W188" s="1"/>
  <c r="AC188" s="1"/>
  <c r="R204"/>
  <c r="W204" s="1"/>
  <c r="AC204" s="1"/>
  <c r="R220"/>
  <c r="W220" s="1"/>
  <c r="AC220" s="1"/>
  <c r="R236"/>
  <c r="W236" s="1"/>
  <c r="AC236" s="1"/>
  <c r="R252"/>
  <c r="W252" s="1"/>
  <c r="AC252" s="1"/>
  <c r="R268"/>
  <c r="W268" s="1"/>
  <c r="AC268" s="1"/>
  <c r="R274"/>
  <c r="W274" s="1"/>
  <c r="AC274" s="1"/>
  <c r="R242"/>
  <c r="W242" s="1"/>
  <c r="AC242" s="1"/>
  <c r="R210"/>
  <c r="W210" s="1"/>
  <c r="AC210" s="1"/>
  <c r="R178"/>
  <c r="W178" s="1"/>
  <c r="AC178" s="1"/>
  <c r="R146"/>
  <c r="W146" s="1"/>
  <c r="AC146" s="1"/>
  <c r="R114"/>
  <c r="W114" s="1"/>
  <c r="AC114" s="1"/>
  <c r="R82"/>
  <c r="W82" s="1"/>
  <c r="AC82" s="1"/>
  <c r="R50"/>
  <c r="W50" s="1"/>
  <c r="AC50" s="1"/>
  <c r="R275"/>
  <c r="W275" s="1"/>
  <c r="AC275" s="1"/>
  <c r="R243"/>
  <c r="W243" s="1"/>
  <c r="AC243" s="1"/>
  <c r="R211"/>
  <c r="W211" s="1"/>
  <c r="AC211" s="1"/>
  <c r="R179"/>
  <c r="W179" s="1"/>
  <c r="AC179" s="1"/>
  <c r="R147"/>
  <c r="W147" s="1"/>
  <c r="AC147" s="1"/>
  <c r="R115"/>
  <c r="W115" s="1"/>
  <c r="AC115" s="1"/>
  <c r="R83"/>
  <c r="W83" s="1"/>
  <c r="AC83" s="1"/>
  <c r="R51"/>
  <c r="W51" s="1"/>
  <c r="AC51" s="1"/>
  <c r="Z32"/>
  <c r="Z238"/>
  <c r="Z206"/>
  <c r="Z179"/>
  <c r="Z147"/>
  <c r="Z102"/>
  <c r="Z136"/>
  <c r="Z49"/>
  <c r="Z115"/>
  <c r="Z43"/>
  <c r="Z75"/>
  <c r="Z85"/>
  <c r="Z103"/>
  <c r="Z162"/>
  <c r="Z92"/>
  <c r="R254"/>
  <c r="W254" s="1"/>
  <c r="AC254" s="1"/>
  <c r="R190"/>
  <c r="W190" s="1"/>
  <c r="AC190" s="1"/>
  <c r="R126"/>
  <c r="W126" s="1"/>
  <c r="AC126" s="1"/>
  <c r="R62"/>
  <c r="W62" s="1"/>
  <c r="AC62" s="1"/>
  <c r="R255"/>
  <c r="W255" s="1"/>
  <c r="AC255" s="1"/>
  <c r="R191"/>
  <c r="W191" s="1"/>
  <c r="AC191" s="1"/>
  <c r="R127"/>
  <c r="W127" s="1"/>
  <c r="AC127" s="1"/>
  <c r="R63"/>
  <c r="W63" s="1"/>
  <c r="AC63" s="1"/>
  <c r="R49"/>
  <c r="W49" s="1"/>
  <c r="AC49" s="1"/>
  <c r="R81"/>
  <c r="W81" s="1"/>
  <c r="AC81" s="1"/>
  <c r="R113"/>
  <c r="W113" s="1"/>
  <c r="AC113" s="1"/>
  <c r="R145"/>
  <c r="W145" s="1"/>
  <c r="AC145" s="1"/>
  <c r="R177"/>
  <c r="W177" s="1"/>
  <c r="AC177" s="1"/>
  <c r="R209"/>
  <c r="W209" s="1"/>
  <c r="AC209" s="1"/>
  <c r="R241"/>
  <c r="W241" s="1"/>
  <c r="AC241" s="1"/>
  <c r="R273"/>
  <c r="W273" s="1"/>
  <c r="AC273" s="1"/>
  <c r="R52"/>
  <c r="W52" s="1"/>
  <c r="AC52" s="1"/>
  <c r="R84"/>
  <c r="W84" s="1"/>
  <c r="AC84" s="1"/>
  <c r="R116"/>
  <c r="W116" s="1"/>
  <c r="AC116" s="1"/>
  <c r="R148"/>
  <c r="W148" s="1"/>
  <c r="AC148" s="1"/>
  <c r="R180"/>
  <c r="W180" s="1"/>
  <c r="AC180" s="1"/>
  <c r="R212"/>
  <c r="W212" s="1"/>
  <c r="AC212" s="1"/>
  <c r="R244"/>
  <c r="W244" s="1"/>
  <c r="AC244" s="1"/>
  <c r="R276"/>
  <c r="W276" s="1"/>
  <c r="AC276" s="1"/>
  <c r="R226"/>
  <c r="W226" s="1"/>
  <c r="AC226" s="1"/>
  <c r="R162"/>
  <c r="W162" s="1"/>
  <c r="AC162" s="1"/>
  <c r="R98"/>
  <c r="W98" s="1"/>
  <c r="AC98" s="1"/>
  <c r="R34"/>
  <c r="W34" s="1"/>
  <c r="AC34" s="1"/>
  <c r="R259"/>
  <c r="W259" s="1"/>
  <c r="AC259" s="1"/>
  <c r="R227"/>
  <c r="W227" s="1"/>
  <c r="AC227" s="1"/>
  <c r="R163"/>
  <c r="W163" s="1"/>
  <c r="AC163" s="1"/>
  <c r="R99"/>
  <c r="W99" s="1"/>
  <c r="AC99" s="1"/>
  <c r="R35"/>
  <c r="W35" s="1"/>
  <c r="AC35" s="1"/>
  <c r="R75"/>
  <c r="W75" s="1"/>
  <c r="AC75" s="1"/>
  <c r="R234"/>
  <c r="W234" s="1"/>
  <c r="AC234" s="1"/>
  <c r="R272"/>
  <c r="W272" s="1"/>
  <c r="AC272" s="1"/>
  <c r="R80"/>
  <c r="W80" s="1"/>
  <c r="AC80" s="1"/>
  <c r="R205"/>
  <c r="W205" s="1"/>
  <c r="AC205" s="1"/>
  <c r="R77"/>
  <c r="W77" s="1"/>
  <c r="AC77" s="1"/>
  <c r="R199"/>
  <c r="W199" s="1"/>
  <c r="AC199" s="1"/>
  <c r="R70"/>
  <c r="W70" s="1"/>
  <c r="AC70" s="1"/>
  <c r="Z129"/>
  <c r="Z178"/>
  <c r="Z126"/>
  <c r="Z99"/>
  <c r="Z131"/>
  <c r="Z227"/>
  <c r="Z244"/>
  <c r="R139"/>
  <c r="W139" s="1"/>
  <c r="AC139" s="1"/>
  <c r="R267"/>
  <c r="W267" s="1"/>
  <c r="AC267" s="1"/>
  <c r="R42"/>
  <c r="W42" s="1"/>
  <c r="AC42" s="1"/>
  <c r="R170"/>
  <c r="W170" s="1"/>
  <c r="AC170" s="1"/>
  <c r="R240"/>
  <c r="W240" s="1"/>
  <c r="AC240" s="1"/>
  <c r="R176"/>
  <c r="W176" s="1"/>
  <c r="AC176" s="1"/>
  <c r="R112"/>
  <c r="W112" s="1"/>
  <c r="AC112" s="1"/>
  <c r="R48"/>
  <c r="W48" s="1"/>
  <c r="AC48" s="1"/>
  <c r="R237"/>
  <c r="W237" s="1"/>
  <c r="AC237" s="1"/>
  <c r="R173"/>
  <c r="W173" s="1"/>
  <c r="AC173" s="1"/>
  <c r="R109"/>
  <c r="W109" s="1"/>
  <c r="AC109" s="1"/>
  <c r="R45"/>
  <c r="W45" s="1"/>
  <c r="AC45" s="1"/>
  <c r="R135"/>
  <c r="W135" s="1"/>
  <c r="AC135" s="1"/>
  <c r="R263"/>
  <c r="W263" s="1"/>
  <c r="AC263" s="1"/>
  <c r="R134"/>
  <c r="W134" s="1"/>
  <c r="AC134" s="1"/>
  <c r="R262"/>
  <c r="W262" s="1"/>
  <c r="AC262" s="1"/>
  <c r="R31"/>
  <c r="W31" s="1"/>
  <c r="AC31" s="1"/>
  <c r="R203"/>
  <c r="W203" s="1"/>
  <c r="AC203" s="1"/>
  <c r="R106"/>
  <c r="W106" s="1"/>
  <c r="AC106" s="1"/>
  <c r="R208"/>
  <c r="W208" s="1"/>
  <c r="AC208" s="1"/>
  <c r="R144"/>
  <c r="W144" s="1"/>
  <c r="AC144" s="1"/>
  <c r="R269"/>
  <c r="W269" s="1"/>
  <c r="AC269" s="1"/>
  <c r="R141"/>
  <c r="W141" s="1"/>
  <c r="AC141" s="1"/>
  <c r="R71"/>
  <c r="W71" s="1"/>
  <c r="AC71" s="1"/>
  <c r="R198"/>
  <c r="W198" s="1"/>
  <c r="AC198" s="1"/>
  <c r="R43"/>
  <c r="W43" s="1"/>
  <c r="AC43" s="1"/>
  <c r="R171"/>
  <c r="W171" s="1"/>
  <c r="AC171" s="1"/>
  <c r="R74"/>
  <c r="W74" s="1"/>
  <c r="AC74" s="1"/>
  <c r="R202"/>
  <c r="W202" s="1"/>
  <c r="AC202" s="1"/>
  <c r="R224"/>
  <c r="W224" s="1"/>
  <c r="AC224" s="1"/>
  <c r="R160"/>
  <c r="W160" s="1"/>
  <c r="AC160" s="1"/>
  <c r="R96"/>
  <c r="W96" s="1"/>
  <c r="AC96" s="1"/>
  <c r="R32"/>
  <c r="W32" s="1"/>
  <c r="AC32" s="1"/>
  <c r="R221"/>
  <c r="W221" s="1"/>
  <c r="AC221" s="1"/>
  <c r="R157"/>
  <c r="W157" s="1"/>
  <c r="AC157" s="1"/>
  <c r="R93"/>
  <c r="W93" s="1"/>
  <c r="AC93" s="1"/>
  <c r="R39"/>
  <c r="W39" s="1"/>
  <c r="AC39" s="1"/>
  <c r="R167"/>
  <c r="W167" s="1"/>
  <c r="AC167" s="1"/>
  <c r="R38"/>
  <c r="W38" s="1"/>
  <c r="AC38" s="1"/>
  <c r="R166"/>
  <c r="W166" s="1"/>
  <c r="AC166" s="1"/>
  <c r="Z51"/>
  <c r="Z150"/>
  <c r="Z134"/>
  <c r="AC102"/>
  <c r="Z60"/>
  <c r="Z45"/>
  <c r="Z77"/>
  <c r="Z100"/>
  <c r="Z184"/>
  <c r="Z127"/>
  <c r="Z175"/>
  <c r="Z161"/>
  <c r="Z223"/>
  <c r="Z225"/>
  <c r="Z241"/>
  <c r="Z260"/>
  <c r="Z276"/>
  <c r="Z251"/>
  <c r="Z269"/>
  <c r="AF10"/>
  <c r="O255" s="1"/>
  <c r="Z67"/>
  <c r="Z208"/>
  <c r="Z55"/>
  <c r="Z170"/>
  <c r="Z154"/>
  <c r="Z58"/>
  <c r="Z109"/>
  <c r="Z148"/>
  <c r="Z164"/>
  <c r="Z180"/>
  <c r="Z171"/>
  <c r="Z187"/>
  <c r="Z235"/>
  <c r="Z245"/>
  <c r="Z236"/>
  <c r="Z254"/>
  <c r="Z247"/>
  <c r="Z263"/>
  <c r="AG17"/>
  <c r="Q233" s="1"/>
  <c r="Z188" l="1"/>
  <c r="AK188"/>
  <c r="Z62"/>
  <c r="AK62"/>
  <c r="Z194"/>
  <c r="AK194"/>
  <c r="Z155"/>
  <c r="AK155"/>
  <c r="Z71"/>
  <c r="AK71"/>
  <c r="Z33"/>
  <c r="AK33"/>
  <c r="Z64"/>
  <c r="AK64"/>
  <c r="Z159"/>
  <c r="AK159"/>
  <c r="Z30"/>
  <c r="AK30"/>
  <c r="Z141"/>
  <c r="AK141"/>
  <c r="Z72"/>
  <c r="AK72"/>
  <c r="Z74"/>
  <c r="AK74"/>
  <c r="Z277"/>
  <c r="AK277"/>
  <c r="Z246"/>
  <c r="AK246"/>
  <c r="Z84"/>
  <c r="AK84"/>
  <c r="Z36"/>
  <c r="AK36"/>
  <c r="Z237"/>
  <c r="AK237"/>
  <c r="Z259"/>
  <c r="AK259"/>
  <c r="Z46"/>
  <c r="AK46"/>
  <c r="Z189"/>
  <c r="AK189"/>
  <c r="Z190"/>
  <c r="AK190"/>
  <c r="Z167"/>
  <c r="AK167"/>
  <c r="Z149"/>
  <c r="AK149"/>
  <c r="Z112"/>
  <c r="AK112"/>
  <c r="Z240"/>
  <c r="AK240"/>
  <c r="Z114"/>
  <c r="AK114"/>
  <c r="Z250"/>
  <c r="AK250"/>
  <c r="Z79"/>
  <c r="AK79"/>
  <c r="Z143"/>
  <c r="AK143"/>
  <c r="Z271"/>
  <c r="AK271"/>
  <c r="Z125"/>
  <c r="AK125"/>
  <c r="Z40"/>
  <c r="AK40"/>
  <c r="Z42"/>
  <c r="AK42"/>
  <c r="Z213"/>
  <c r="AK213"/>
  <c r="Z265"/>
  <c r="AK265"/>
  <c r="Z201"/>
  <c r="AK201"/>
  <c r="Z234"/>
  <c r="AK234"/>
  <c r="Z177"/>
  <c r="AK177"/>
  <c r="Z156"/>
  <c r="AK156"/>
  <c r="Z220"/>
  <c r="AK220"/>
  <c r="Z284"/>
  <c r="AK284"/>
  <c r="Z94"/>
  <c r="AK94"/>
  <c r="Z226"/>
  <c r="AK226"/>
  <c r="Z221"/>
  <c r="AK221"/>
  <c r="Z59"/>
  <c r="AK59"/>
  <c r="Z123"/>
  <c r="AK123"/>
  <c r="Z37"/>
  <c r="AK37"/>
  <c r="Z105"/>
  <c r="AK105"/>
  <c r="Z169"/>
  <c r="AK169"/>
  <c r="Z273"/>
  <c r="AK273"/>
  <c r="Z152"/>
  <c r="AK152"/>
  <c r="Z280"/>
  <c r="AK280"/>
  <c r="Z135"/>
  <c r="AK135"/>
  <c r="Z117"/>
  <c r="AK117"/>
  <c r="Z96"/>
  <c r="AK96"/>
  <c r="Z224"/>
  <c r="AK224"/>
  <c r="Z34"/>
  <c r="AK34"/>
  <c r="Z98"/>
  <c r="AK98"/>
  <c r="Z166"/>
  <c r="AK166"/>
  <c r="Z230"/>
  <c r="AK230"/>
  <c r="Z229"/>
  <c r="AK229"/>
  <c r="Z63"/>
  <c r="AK63"/>
  <c r="Z191"/>
  <c r="AK191"/>
  <c r="Z255"/>
  <c r="AK255"/>
  <c r="Z41"/>
  <c r="AK41"/>
  <c r="Z173"/>
  <c r="AK173"/>
  <c r="Z281"/>
  <c r="AK281"/>
  <c r="Z264"/>
  <c r="AK264"/>
  <c r="Z138"/>
  <c r="AK138"/>
  <c r="Z286"/>
  <c r="AK286"/>
  <c r="Z87"/>
  <c r="AK87"/>
  <c r="Z231"/>
  <c r="AK231"/>
  <c r="Z81"/>
  <c r="AK81"/>
  <c r="Z233"/>
  <c r="AK233"/>
  <c r="Z212"/>
  <c r="AK212"/>
  <c r="Z218"/>
  <c r="AK218"/>
  <c r="Z113"/>
  <c r="AK113"/>
  <c r="Z243"/>
  <c r="AK243"/>
  <c r="Z68"/>
  <c r="AK68"/>
  <c r="Z97"/>
  <c r="AK97"/>
  <c r="Z118"/>
  <c r="AK118"/>
  <c r="Z209"/>
  <c r="Z145"/>
  <c r="Z44"/>
  <c r="Z165"/>
  <c r="Z199"/>
  <c r="Z283"/>
  <c r="Z203"/>
  <c r="Z110"/>
  <c r="Z88"/>
  <c r="Z52"/>
  <c r="Z132"/>
  <c r="Z119"/>
  <c r="Z121"/>
  <c r="Z69"/>
  <c r="Z174"/>
  <c r="Z285"/>
  <c r="Z53"/>
  <c r="Z70"/>
  <c r="Z207"/>
  <c r="Z124"/>
  <c r="AK124"/>
  <c r="Z266"/>
  <c r="AK266"/>
  <c r="Z91"/>
  <c r="AK91"/>
  <c r="Z219"/>
  <c r="AK219"/>
  <c r="Z216"/>
  <c r="AK216"/>
  <c r="Z274"/>
  <c r="AK274"/>
  <c r="Z95"/>
  <c r="AK95"/>
  <c r="Z217"/>
  <c r="AK217"/>
  <c r="Z200"/>
  <c r="AK200"/>
  <c r="Z151"/>
  <c r="AK151"/>
  <c r="Z133"/>
  <c r="AK133"/>
  <c r="Z86"/>
  <c r="AK86"/>
  <c r="Z38"/>
  <c r="AK38"/>
  <c r="Z108"/>
  <c r="AK108"/>
  <c r="Z172"/>
  <c r="AK172"/>
  <c r="Z253"/>
  <c r="AK253"/>
  <c r="Z139"/>
  <c r="AK139"/>
  <c r="Z267"/>
  <c r="AK267"/>
  <c r="Z56"/>
  <c r="AK56"/>
  <c r="Z39"/>
  <c r="AK39"/>
  <c r="Z279"/>
  <c r="AK279"/>
  <c r="Z48"/>
  <c r="AK48"/>
  <c r="Z176"/>
  <c r="AK176"/>
  <c r="Z50"/>
  <c r="AK50"/>
  <c r="Z182"/>
  <c r="AK182"/>
  <c r="Z261"/>
  <c r="AK261"/>
  <c r="Z57"/>
  <c r="AK57"/>
  <c r="Z168"/>
  <c r="AK168"/>
  <c r="Z101"/>
  <c r="AK101"/>
  <c r="Z228"/>
  <c r="AK228"/>
  <c r="Z195"/>
  <c r="AK195"/>
  <c r="X255"/>
  <c r="AI255"/>
  <c r="Z76"/>
  <c r="AK76"/>
  <c r="Z140"/>
  <c r="AK140"/>
  <c r="Z204"/>
  <c r="AK204"/>
  <c r="Z268"/>
  <c r="AK268"/>
  <c r="Z78"/>
  <c r="AK78"/>
  <c r="Z142"/>
  <c r="AK142"/>
  <c r="Z210"/>
  <c r="AK210"/>
  <c r="Z93"/>
  <c r="AK93"/>
  <c r="Z107"/>
  <c r="AK107"/>
  <c r="Z262"/>
  <c r="AK262"/>
  <c r="Z153"/>
  <c r="AK153"/>
  <c r="Z120"/>
  <c r="AK120"/>
  <c r="Z248"/>
  <c r="AK248"/>
  <c r="Z106"/>
  <c r="AK106"/>
  <c r="Z258"/>
  <c r="AK258"/>
  <c r="Z65"/>
  <c r="AK65"/>
  <c r="Z205"/>
  <c r="AK205"/>
  <c r="Z80"/>
  <c r="AK80"/>
  <c r="Z144"/>
  <c r="AK144"/>
  <c r="Z272"/>
  <c r="AK272"/>
  <c r="Z82"/>
  <c r="AK82"/>
  <c r="Z146"/>
  <c r="AK146"/>
  <c r="Z214"/>
  <c r="AK214"/>
  <c r="Z185"/>
  <c r="AK185"/>
  <c r="Z47"/>
  <c r="AK47"/>
  <c r="Z111"/>
  <c r="AK111"/>
  <c r="Z239"/>
  <c r="AK239"/>
  <c r="Z270"/>
  <c r="AK270"/>
  <c r="Z89"/>
  <c r="AK89"/>
  <c r="Z157"/>
  <c r="AK157"/>
  <c r="Z249"/>
  <c r="AK249"/>
  <c r="Z104"/>
  <c r="AK104"/>
  <c r="Z122"/>
  <c r="AK122"/>
  <c r="Z183"/>
  <c r="AK183"/>
  <c r="Z181"/>
  <c r="AK181"/>
  <c r="Z128"/>
  <c r="Z54"/>
  <c r="Z116"/>
  <c r="Z256"/>
  <c r="Z73"/>
  <c r="Z35"/>
  <c r="Z186"/>
  <c r="Z193"/>
  <c r="Z61"/>
  <c r="Z83"/>
  <c r="Z252"/>
  <c r="Z90"/>
  <c r="Z130"/>
  <c r="Z198"/>
  <c r="Y233"/>
  <c r="AJ233"/>
  <c r="Q182"/>
  <c r="Q85"/>
  <c r="Q107"/>
  <c r="Q118"/>
  <c r="Q73"/>
  <c r="Q184"/>
  <c r="Q76"/>
  <c r="Q87"/>
  <c r="O211"/>
  <c r="Q120"/>
  <c r="Q137"/>
  <c r="Q268"/>
  <c r="Q58"/>
  <c r="Q174"/>
  <c r="Q40"/>
  <c r="Q56"/>
  <c r="Q78"/>
  <c r="Q231"/>
  <c r="Q204"/>
  <c r="Q125"/>
  <c r="Q235"/>
  <c r="Q177"/>
  <c r="Q263"/>
  <c r="Q210"/>
  <c r="Q43"/>
  <c r="Q245"/>
  <c r="Q248"/>
  <c r="Q39"/>
  <c r="Q140"/>
  <c r="Q250"/>
  <c r="Q171"/>
  <c r="Q49"/>
  <c r="Q183"/>
  <c r="Q36"/>
  <c r="Q68"/>
  <c r="Q100"/>
  <c r="Q148"/>
  <c r="Q180"/>
  <c r="Q212"/>
  <c r="Q244"/>
  <c r="Q276"/>
  <c r="Q70"/>
  <c r="Q134"/>
  <c r="Q170"/>
  <c r="Q234"/>
  <c r="Q77"/>
  <c r="Q141"/>
  <c r="Q205"/>
  <c r="Q51"/>
  <c r="Q83"/>
  <c r="Q115"/>
  <c r="Q147"/>
  <c r="Q179"/>
  <c r="Q211"/>
  <c r="Q243"/>
  <c r="Q275"/>
  <c r="Q74"/>
  <c r="Q138"/>
  <c r="Q198"/>
  <c r="Q262"/>
  <c r="Q65"/>
  <c r="Q129"/>
  <c r="Q193"/>
  <c r="Q285"/>
  <c r="Q277"/>
  <c r="Q64"/>
  <c r="Q96"/>
  <c r="Q128"/>
  <c r="Q160"/>
  <c r="Q192"/>
  <c r="Q224"/>
  <c r="Q256"/>
  <c r="Q30"/>
  <c r="Q94"/>
  <c r="Q158"/>
  <c r="Q226"/>
  <c r="Q37"/>
  <c r="Q101"/>
  <c r="Q165"/>
  <c r="Q31"/>
  <c r="Q63"/>
  <c r="Q95"/>
  <c r="Q127"/>
  <c r="Q159"/>
  <c r="Q191"/>
  <c r="Q223"/>
  <c r="Q255"/>
  <c r="Q34"/>
  <c r="Q98"/>
  <c r="Q162"/>
  <c r="Q222"/>
  <c r="Q286"/>
  <c r="Q89"/>
  <c r="Q153"/>
  <c r="Q217"/>
  <c r="Q265"/>
  <c r="Q273"/>
  <c r="Q52"/>
  <c r="Q84"/>
  <c r="Q116"/>
  <c r="Q132"/>
  <c r="Q164"/>
  <c r="Q196"/>
  <c r="Q228"/>
  <c r="Q260"/>
  <c r="Q38"/>
  <c r="Q102"/>
  <c r="Q202"/>
  <c r="Q266"/>
  <c r="Q45"/>
  <c r="Q109"/>
  <c r="Q173"/>
  <c r="Q35"/>
  <c r="Q67"/>
  <c r="Q99"/>
  <c r="Q131"/>
  <c r="Q163"/>
  <c r="Q195"/>
  <c r="Q227"/>
  <c r="Q259"/>
  <c r="Q42"/>
  <c r="Q106"/>
  <c r="Q166"/>
  <c r="Q230"/>
  <c r="Q33"/>
  <c r="Q97"/>
  <c r="Q161"/>
  <c r="Q225"/>
  <c r="Q281"/>
  <c r="Q32"/>
  <c r="Q48"/>
  <c r="Q80"/>
  <c r="Q112"/>
  <c r="Q144"/>
  <c r="Q176"/>
  <c r="Q208"/>
  <c r="Q240"/>
  <c r="Q272"/>
  <c r="Q62"/>
  <c r="Q126"/>
  <c r="Q194"/>
  <c r="Q258"/>
  <c r="Q69"/>
  <c r="Q133"/>
  <c r="Q197"/>
  <c r="Q47"/>
  <c r="Q79"/>
  <c r="Q111"/>
  <c r="Q143"/>
  <c r="Q175"/>
  <c r="Q207"/>
  <c r="Q239"/>
  <c r="Q271"/>
  <c r="Q66"/>
  <c r="Q130"/>
  <c r="Q190"/>
  <c r="Q254"/>
  <c r="Q57"/>
  <c r="Q121"/>
  <c r="Q185"/>
  <c r="Q269"/>
  <c r="Q261"/>
  <c r="Q104"/>
  <c r="Q232"/>
  <c r="Q178"/>
  <c r="Q213"/>
  <c r="Q270"/>
  <c r="Q124"/>
  <c r="Q252"/>
  <c r="Q218"/>
  <c r="Q221"/>
  <c r="Q155"/>
  <c r="Q283"/>
  <c r="Q278"/>
  <c r="Q249"/>
  <c r="Q151"/>
  <c r="Q114"/>
  <c r="Q201"/>
  <c r="Q88"/>
  <c r="Q152"/>
  <c r="Q216"/>
  <c r="Q280"/>
  <c r="Q142"/>
  <c r="Q274"/>
  <c r="Q149"/>
  <c r="Q119"/>
  <c r="Q146"/>
  <c r="Q44"/>
  <c r="Q108"/>
  <c r="Q172"/>
  <c r="Q236"/>
  <c r="Q54"/>
  <c r="Q186"/>
  <c r="Q61"/>
  <c r="Q189"/>
  <c r="Q75"/>
  <c r="Q139"/>
  <c r="Q203"/>
  <c r="Q267"/>
  <c r="Q122"/>
  <c r="Q246"/>
  <c r="Q113"/>
  <c r="Q253"/>
  <c r="Q181"/>
  <c r="Q135"/>
  <c r="Q215"/>
  <c r="Q82"/>
  <c r="Q238"/>
  <c r="Q169"/>
  <c r="Q241"/>
  <c r="Q168"/>
  <c r="Q46"/>
  <c r="Q53"/>
  <c r="Q167"/>
  <c r="Q60"/>
  <c r="Q188"/>
  <c r="Q86"/>
  <c r="Q93"/>
  <c r="Q91"/>
  <c r="Q219"/>
  <c r="Q154"/>
  <c r="Q145"/>
  <c r="Q55"/>
  <c r="Q247"/>
  <c r="Q41"/>
  <c r="Q72"/>
  <c r="Q136"/>
  <c r="Q200"/>
  <c r="Q264"/>
  <c r="Q110"/>
  <c r="Q242"/>
  <c r="Q117"/>
  <c r="Q71"/>
  <c r="Q279"/>
  <c r="Q237"/>
  <c r="Q92"/>
  <c r="Q156"/>
  <c r="Q220"/>
  <c r="Q284"/>
  <c r="Q150"/>
  <c r="Q282"/>
  <c r="Q157"/>
  <c r="Q59"/>
  <c r="Q123"/>
  <c r="Q187"/>
  <c r="Q251"/>
  <c r="Q90"/>
  <c r="Q214"/>
  <c r="Q81"/>
  <c r="Q209"/>
  <c r="Q257"/>
  <c r="Q103"/>
  <c r="Q199"/>
  <c r="Q50"/>
  <c r="Q206"/>
  <c r="Q105"/>
  <c r="Q229"/>
  <c r="O52"/>
  <c r="O152"/>
  <c r="O203"/>
  <c r="O42"/>
  <c r="O116"/>
  <c r="O184"/>
  <c r="O103"/>
  <c r="O88"/>
  <c r="O123"/>
  <c r="O166"/>
  <c r="O161"/>
  <c r="O231"/>
  <c r="O278"/>
  <c r="O66"/>
  <c r="O56"/>
  <c r="O67"/>
  <c r="O164"/>
  <c r="O40"/>
  <c r="O50"/>
  <c r="O49"/>
  <c r="O121"/>
  <c r="O151"/>
  <c r="O225"/>
  <c r="O248"/>
  <c r="O257"/>
  <c r="O129"/>
  <c r="O136"/>
  <c r="O182"/>
  <c r="O177"/>
  <c r="O245"/>
  <c r="O285"/>
  <c r="O99"/>
  <c r="O74"/>
  <c r="O86"/>
  <c r="O91"/>
  <c r="O168"/>
  <c r="O55"/>
  <c r="O71"/>
  <c r="O65"/>
  <c r="O94"/>
  <c r="O167"/>
  <c r="O241"/>
  <c r="O228"/>
  <c r="O273"/>
  <c r="P45"/>
  <c r="V45" s="1"/>
  <c r="P61"/>
  <c r="V61" s="1"/>
  <c r="P77"/>
  <c r="V77" s="1"/>
  <c r="P93"/>
  <c r="V93" s="1"/>
  <c r="P109"/>
  <c r="V109" s="1"/>
  <c r="P125"/>
  <c r="V125" s="1"/>
  <c r="P141"/>
  <c r="V141" s="1"/>
  <c r="P157"/>
  <c r="V157" s="1"/>
  <c r="P173"/>
  <c r="V173" s="1"/>
  <c r="P189"/>
  <c r="V189" s="1"/>
  <c r="P205"/>
  <c r="V205" s="1"/>
  <c r="P221"/>
  <c r="V221" s="1"/>
  <c r="P237"/>
  <c r="V237" s="1"/>
  <c r="P253"/>
  <c r="V253" s="1"/>
  <c r="P269"/>
  <c r="V269" s="1"/>
  <c r="P285"/>
  <c r="V285" s="1"/>
  <c r="P44"/>
  <c r="V44" s="1"/>
  <c r="P60"/>
  <c r="V60" s="1"/>
  <c r="P76"/>
  <c r="V76" s="1"/>
  <c r="P92"/>
  <c r="V92" s="1"/>
  <c r="P108"/>
  <c r="V108" s="1"/>
  <c r="P124"/>
  <c r="V124" s="1"/>
  <c r="P140"/>
  <c r="V140" s="1"/>
  <c r="P156"/>
  <c r="V156" s="1"/>
  <c r="P172"/>
  <c r="V172" s="1"/>
  <c r="P188"/>
  <c r="V188" s="1"/>
  <c r="P204"/>
  <c r="V204" s="1"/>
  <c r="P220"/>
  <c r="V220" s="1"/>
  <c r="P236"/>
  <c r="V236" s="1"/>
  <c r="P252"/>
  <c r="V252" s="1"/>
  <c r="P268"/>
  <c r="V268" s="1"/>
  <c r="P284"/>
  <c r="V284" s="1"/>
  <c r="P59"/>
  <c r="V59" s="1"/>
  <c r="P91"/>
  <c r="V91" s="1"/>
  <c r="P123"/>
  <c r="V123" s="1"/>
  <c r="P155"/>
  <c r="V155" s="1"/>
  <c r="P187"/>
  <c r="V187" s="1"/>
  <c r="P219"/>
  <c r="V219" s="1"/>
  <c r="P251"/>
  <c r="V251" s="1"/>
  <c r="P283"/>
  <c r="V283" s="1"/>
  <c r="P58"/>
  <c r="V58" s="1"/>
  <c r="P90"/>
  <c r="V90" s="1"/>
  <c r="P122"/>
  <c r="V122" s="1"/>
  <c r="P154"/>
  <c r="V154" s="1"/>
  <c r="P186"/>
  <c r="V186" s="1"/>
  <c r="P218"/>
  <c r="V218" s="1"/>
  <c r="P250"/>
  <c r="V250" s="1"/>
  <c r="P282"/>
  <c r="V282" s="1"/>
  <c r="P55"/>
  <c r="V55" s="1"/>
  <c r="P87"/>
  <c r="V87" s="1"/>
  <c r="P119"/>
  <c r="V119" s="1"/>
  <c r="P151"/>
  <c r="V151" s="1"/>
  <c r="P183"/>
  <c r="V183" s="1"/>
  <c r="P215"/>
  <c r="V215" s="1"/>
  <c r="P247"/>
  <c r="V247" s="1"/>
  <c r="P279"/>
  <c r="V279" s="1"/>
  <c r="P62"/>
  <c r="V62" s="1"/>
  <c r="P94"/>
  <c r="V94" s="1"/>
  <c r="P126"/>
  <c r="V126" s="1"/>
  <c r="P158"/>
  <c r="V158" s="1"/>
  <c r="P190"/>
  <c r="V190" s="1"/>
  <c r="P222"/>
  <c r="V222" s="1"/>
  <c r="P254"/>
  <c r="V254" s="1"/>
  <c r="P286"/>
  <c r="V286" s="1"/>
  <c r="P57"/>
  <c r="V57" s="1"/>
  <c r="P73"/>
  <c r="V73" s="1"/>
  <c r="P105"/>
  <c r="V105" s="1"/>
  <c r="P137"/>
  <c r="V137" s="1"/>
  <c r="P169"/>
  <c r="V169" s="1"/>
  <c r="P201"/>
  <c r="V201" s="1"/>
  <c r="P233"/>
  <c r="V233" s="1"/>
  <c r="P265"/>
  <c r="V265" s="1"/>
  <c r="P40"/>
  <c r="V40" s="1"/>
  <c r="P72"/>
  <c r="V72" s="1"/>
  <c r="P104"/>
  <c r="V104" s="1"/>
  <c r="P136"/>
  <c r="V136" s="1"/>
  <c r="P168"/>
  <c r="V168" s="1"/>
  <c r="P200"/>
  <c r="V200" s="1"/>
  <c r="P232"/>
  <c r="V232" s="1"/>
  <c r="P264"/>
  <c r="V264" s="1"/>
  <c r="P51"/>
  <c r="V51" s="1"/>
  <c r="P115"/>
  <c r="V115" s="1"/>
  <c r="P179"/>
  <c r="V179" s="1"/>
  <c r="P243"/>
  <c r="V243" s="1"/>
  <c r="P50"/>
  <c r="V50" s="1"/>
  <c r="P114"/>
  <c r="V114" s="1"/>
  <c r="P178"/>
  <c r="V178" s="1"/>
  <c r="P242"/>
  <c r="V242" s="1"/>
  <c r="P47"/>
  <c r="V47" s="1"/>
  <c r="P111"/>
  <c r="V111" s="1"/>
  <c r="P175"/>
  <c r="V175" s="1"/>
  <c r="P239"/>
  <c r="V239" s="1"/>
  <c r="P54"/>
  <c r="V54" s="1"/>
  <c r="P118"/>
  <c r="V118" s="1"/>
  <c r="P182"/>
  <c r="V182" s="1"/>
  <c r="P246"/>
  <c r="V246" s="1"/>
  <c r="P33"/>
  <c r="V33" s="1"/>
  <c r="P49"/>
  <c r="V49" s="1"/>
  <c r="P65"/>
  <c r="V65" s="1"/>
  <c r="P81"/>
  <c r="V81" s="1"/>
  <c r="P97"/>
  <c r="V97" s="1"/>
  <c r="P113"/>
  <c r="V113" s="1"/>
  <c r="P129"/>
  <c r="V129" s="1"/>
  <c r="P145"/>
  <c r="V145" s="1"/>
  <c r="P161"/>
  <c r="V161" s="1"/>
  <c r="P177"/>
  <c r="V177" s="1"/>
  <c r="P193"/>
  <c r="V193" s="1"/>
  <c r="P209"/>
  <c r="V209" s="1"/>
  <c r="P225"/>
  <c r="V225" s="1"/>
  <c r="P241"/>
  <c r="V241" s="1"/>
  <c r="P257"/>
  <c r="V257" s="1"/>
  <c r="P273"/>
  <c r="V273" s="1"/>
  <c r="P32"/>
  <c r="V32" s="1"/>
  <c r="P48"/>
  <c r="V48" s="1"/>
  <c r="P64"/>
  <c r="V64" s="1"/>
  <c r="P80"/>
  <c r="V80" s="1"/>
  <c r="P96"/>
  <c r="V96" s="1"/>
  <c r="P112"/>
  <c r="V112" s="1"/>
  <c r="P128"/>
  <c r="V128" s="1"/>
  <c r="P144"/>
  <c r="V144" s="1"/>
  <c r="P160"/>
  <c r="V160" s="1"/>
  <c r="P176"/>
  <c r="V176" s="1"/>
  <c r="P192"/>
  <c r="V192" s="1"/>
  <c r="P208"/>
  <c r="V208" s="1"/>
  <c r="P224"/>
  <c r="V224" s="1"/>
  <c r="P240"/>
  <c r="V240" s="1"/>
  <c r="P256"/>
  <c r="V256" s="1"/>
  <c r="P272"/>
  <c r="V272" s="1"/>
  <c r="P35"/>
  <c r="V35" s="1"/>
  <c r="P67"/>
  <c r="V67" s="1"/>
  <c r="P99"/>
  <c r="V99" s="1"/>
  <c r="P131"/>
  <c r="V131" s="1"/>
  <c r="P163"/>
  <c r="V163" s="1"/>
  <c r="P195"/>
  <c r="V195" s="1"/>
  <c r="P227"/>
  <c r="V227" s="1"/>
  <c r="P259"/>
  <c r="V259" s="1"/>
  <c r="P34"/>
  <c r="V34" s="1"/>
  <c r="P66"/>
  <c r="V66" s="1"/>
  <c r="P98"/>
  <c r="V98" s="1"/>
  <c r="P130"/>
  <c r="V130" s="1"/>
  <c r="P162"/>
  <c r="V162" s="1"/>
  <c r="P194"/>
  <c r="V194" s="1"/>
  <c r="P226"/>
  <c r="V226" s="1"/>
  <c r="P258"/>
  <c r="V258" s="1"/>
  <c r="P31"/>
  <c r="V31" s="1"/>
  <c r="P63"/>
  <c r="V63" s="1"/>
  <c r="P95"/>
  <c r="V95" s="1"/>
  <c r="P127"/>
  <c r="V127" s="1"/>
  <c r="P159"/>
  <c r="V159" s="1"/>
  <c r="P191"/>
  <c r="V191" s="1"/>
  <c r="P223"/>
  <c r="V223" s="1"/>
  <c r="P255"/>
  <c r="V255" s="1"/>
  <c r="P38"/>
  <c r="V38" s="1"/>
  <c r="P70"/>
  <c r="V70" s="1"/>
  <c r="P102"/>
  <c r="V102" s="1"/>
  <c r="P134"/>
  <c r="V134" s="1"/>
  <c r="P166"/>
  <c r="V166" s="1"/>
  <c r="P198"/>
  <c r="V198" s="1"/>
  <c r="P230"/>
  <c r="V230" s="1"/>
  <c r="P262"/>
  <c r="V262" s="1"/>
  <c r="P30"/>
  <c r="V30" s="1"/>
  <c r="P41"/>
  <c r="V41" s="1"/>
  <c r="P89"/>
  <c r="V89" s="1"/>
  <c r="P121"/>
  <c r="V121" s="1"/>
  <c r="P153"/>
  <c r="V153" s="1"/>
  <c r="P185"/>
  <c r="V185" s="1"/>
  <c r="P217"/>
  <c r="V217" s="1"/>
  <c r="P249"/>
  <c r="V249" s="1"/>
  <c r="P281"/>
  <c r="V281" s="1"/>
  <c r="P56"/>
  <c r="V56" s="1"/>
  <c r="P88"/>
  <c r="V88" s="1"/>
  <c r="P120"/>
  <c r="V120" s="1"/>
  <c r="P152"/>
  <c r="V152" s="1"/>
  <c r="P184"/>
  <c r="V184" s="1"/>
  <c r="P216"/>
  <c r="V216" s="1"/>
  <c r="P248"/>
  <c r="V248" s="1"/>
  <c r="P280"/>
  <c r="V280" s="1"/>
  <c r="P83"/>
  <c r="V83" s="1"/>
  <c r="P147"/>
  <c r="V147" s="1"/>
  <c r="P211"/>
  <c r="V211" s="1"/>
  <c r="P275"/>
  <c r="V275" s="1"/>
  <c r="P82"/>
  <c r="V82" s="1"/>
  <c r="P146"/>
  <c r="V146" s="1"/>
  <c r="P210"/>
  <c r="V210" s="1"/>
  <c r="P274"/>
  <c r="V274" s="1"/>
  <c r="P79"/>
  <c r="V79" s="1"/>
  <c r="P143"/>
  <c r="V143" s="1"/>
  <c r="P207"/>
  <c r="V207" s="1"/>
  <c r="P271"/>
  <c r="V271" s="1"/>
  <c r="P86"/>
  <c r="V86" s="1"/>
  <c r="P150"/>
  <c r="V150" s="1"/>
  <c r="P214"/>
  <c r="V214" s="1"/>
  <c r="P278"/>
  <c r="V278" s="1"/>
  <c r="P85"/>
  <c r="V85" s="1"/>
  <c r="P149"/>
  <c r="V149" s="1"/>
  <c r="P213"/>
  <c r="V213" s="1"/>
  <c r="P277"/>
  <c r="V277" s="1"/>
  <c r="P84"/>
  <c r="V84" s="1"/>
  <c r="P148"/>
  <c r="V148" s="1"/>
  <c r="P212"/>
  <c r="V212" s="1"/>
  <c r="P276"/>
  <c r="V276" s="1"/>
  <c r="P139"/>
  <c r="V139" s="1"/>
  <c r="P267"/>
  <c r="V267" s="1"/>
  <c r="P138"/>
  <c r="V138" s="1"/>
  <c r="P266"/>
  <c r="V266" s="1"/>
  <c r="P135"/>
  <c r="V135" s="1"/>
  <c r="P263"/>
  <c r="V263" s="1"/>
  <c r="P142"/>
  <c r="V142" s="1"/>
  <c r="P270"/>
  <c r="V270" s="1"/>
  <c r="P133"/>
  <c r="V133" s="1"/>
  <c r="P261"/>
  <c r="V261" s="1"/>
  <c r="P132"/>
  <c r="V132" s="1"/>
  <c r="P260"/>
  <c r="V260" s="1"/>
  <c r="P235"/>
  <c r="V235" s="1"/>
  <c r="P234"/>
  <c r="V234" s="1"/>
  <c r="P238"/>
  <c r="V238" s="1"/>
  <c r="P117"/>
  <c r="V117" s="1"/>
  <c r="P181"/>
  <c r="V181" s="1"/>
  <c r="P116"/>
  <c r="V116" s="1"/>
  <c r="P244"/>
  <c r="V244" s="1"/>
  <c r="P203"/>
  <c r="V203" s="1"/>
  <c r="P202"/>
  <c r="V202" s="1"/>
  <c r="P199"/>
  <c r="V199" s="1"/>
  <c r="P206"/>
  <c r="V206" s="1"/>
  <c r="P37"/>
  <c r="V37" s="1"/>
  <c r="P101"/>
  <c r="V101" s="1"/>
  <c r="P165"/>
  <c r="V165" s="1"/>
  <c r="P229"/>
  <c r="V229" s="1"/>
  <c r="P36"/>
  <c r="V36" s="1"/>
  <c r="P100"/>
  <c r="V100" s="1"/>
  <c r="P164"/>
  <c r="V164" s="1"/>
  <c r="P228"/>
  <c r="V228" s="1"/>
  <c r="P43"/>
  <c r="V43" s="1"/>
  <c r="P171"/>
  <c r="V171" s="1"/>
  <c r="P42"/>
  <c r="V42" s="1"/>
  <c r="P170"/>
  <c r="V170" s="1"/>
  <c r="P39"/>
  <c r="V39" s="1"/>
  <c r="P167"/>
  <c r="V167" s="1"/>
  <c r="P46"/>
  <c r="V46" s="1"/>
  <c r="P174"/>
  <c r="V174" s="1"/>
  <c r="P69"/>
  <c r="V69" s="1"/>
  <c r="P197"/>
  <c r="V197" s="1"/>
  <c r="P68"/>
  <c r="V68" s="1"/>
  <c r="P196"/>
  <c r="V196" s="1"/>
  <c r="P107"/>
  <c r="V107" s="1"/>
  <c r="P106"/>
  <c r="V106" s="1"/>
  <c r="P103"/>
  <c r="V103" s="1"/>
  <c r="P231"/>
  <c r="V231" s="1"/>
  <c r="P110"/>
  <c r="V110" s="1"/>
  <c r="P53"/>
  <c r="V53" s="1"/>
  <c r="P245"/>
  <c r="V245" s="1"/>
  <c r="P52"/>
  <c r="V52" s="1"/>
  <c r="P180"/>
  <c r="V180" s="1"/>
  <c r="P75"/>
  <c r="V75" s="1"/>
  <c r="P74"/>
  <c r="V74" s="1"/>
  <c r="P71"/>
  <c r="V71" s="1"/>
  <c r="P78"/>
  <c r="V78" s="1"/>
  <c r="O38"/>
  <c r="O78"/>
  <c r="O39"/>
  <c r="O148"/>
  <c r="O180"/>
  <c r="O51"/>
  <c r="O33"/>
  <c r="O72"/>
  <c r="O145"/>
  <c r="O96"/>
  <c r="O105"/>
  <c r="O150"/>
  <c r="O135"/>
  <c r="O280"/>
  <c r="O212"/>
  <c r="O215"/>
  <c r="O230"/>
  <c r="O262"/>
  <c r="O271"/>
  <c r="O120"/>
  <c r="O137"/>
  <c r="O81"/>
  <c r="O202"/>
  <c r="O110"/>
  <c r="O198"/>
  <c r="O183"/>
  <c r="O193"/>
  <c r="O200"/>
  <c r="O214"/>
  <c r="O244"/>
  <c r="N280"/>
  <c r="N276"/>
  <c r="N272"/>
  <c r="N268"/>
  <c r="N264"/>
  <c r="N260"/>
  <c r="N256"/>
  <c r="N252"/>
  <c r="N286"/>
  <c r="N285"/>
  <c r="N284"/>
  <c r="N283"/>
  <c r="N282"/>
  <c r="N278"/>
  <c r="N274"/>
  <c r="N270"/>
  <c r="N266"/>
  <c r="N262"/>
  <c r="N258"/>
  <c r="N254"/>
  <c r="N250"/>
  <c r="N246"/>
  <c r="N281"/>
  <c r="N277"/>
  <c r="N273"/>
  <c r="N269"/>
  <c r="N265"/>
  <c r="N261"/>
  <c r="N257"/>
  <c r="N253"/>
  <c r="N279"/>
  <c r="N275"/>
  <c r="N271"/>
  <c r="N267"/>
  <c r="N263"/>
  <c r="N259"/>
  <c r="N255"/>
  <c r="N251"/>
  <c r="N247"/>
  <c r="N243"/>
  <c r="N239"/>
  <c r="N235"/>
  <c r="N231"/>
  <c r="N227"/>
  <c r="N223"/>
  <c r="N219"/>
  <c r="N215"/>
  <c r="N249"/>
  <c r="N245"/>
  <c r="N241"/>
  <c r="N237"/>
  <c r="N233"/>
  <c r="N229"/>
  <c r="N225"/>
  <c r="N221"/>
  <c r="N217"/>
  <c r="N213"/>
  <c r="N209"/>
  <c r="N210"/>
  <c r="N206"/>
  <c r="N204"/>
  <c r="N200"/>
  <c r="N242"/>
  <c r="N238"/>
  <c r="N234"/>
  <c r="N230"/>
  <c r="N226"/>
  <c r="N222"/>
  <c r="N218"/>
  <c r="N214"/>
  <c r="N211"/>
  <c r="N207"/>
  <c r="N203"/>
  <c r="N199"/>
  <c r="N195"/>
  <c r="N244"/>
  <c r="N240"/>
  <c r="N236"/>
  <c r="N232"/>
  <c r="N228"/>
  <c r="N224"/>
  <c r="N220"/>
  <c r="N216"/>
  <c r="N202"/>
  <c r="N198"/>
  <c r="N194"/>
  <c r="N192"/>
  <c r="N188"/>
  <c r="N184"/>
  <c r="N180"/>
  <c r="N176"/>
  <c r="N172"/>
  <c r="N168"/>
  <c r="N164"/>
  <c r="N160"/>
  <c r="N156"/>
  <c r="N152"/>
  <c r="N148"/>
  <c r="N248"/>
  <c r="N196"/>
  <c r="N190"/>
  <c r="N186"/>
  <c r="N182"/>
  <c r="N178"/>
  <c r="N174"/>
  <c r="N170"/>
  <c r="N166"/>
  <c r="N162"/>
  <c r="N158"/>
  <c r="N154"/>
  <c r="N150"/>
  <c r="N146"/>
  <c r="N142"/>
  <c r="N138"/>
  <c r="N134"/>
  <c r="N130"/>
  <c r="N126"/>
  <c r="N201"/>
  <c r="N143"/>
  <c r="N139"/>
  <c r="N135"/>
  <c r="N131"/>
  <c r="N127"/>
  <c r="N121"/>
  <c r="N117"/>
  <c r="N113"/>
  <c r="N109"/>
  <c r="N105"/>
  <c r="N101"/>
  <c r="N97"/>
  <c r="N93"/>
  <c r="N212"/>
  <c r="N189"/>
  <c r="N185"/>
  <c r="N181"/>
  <c r="N177"/>
  <c r="N173"/>
  <c r="N169"/>
  <c r="N165"/>
  <c r="N161"/>
  <c r="N157"/>
  <c r="N153"/>
  <c r="N149"/>
  <c r="N144"/>
  <c r="N140"/>
  <c r="N136"/>
  <c r="N132"/>
  <c r="N128"/>
  <c r="N125"/>
  <c r="N120"/>
  <c r="N116"/>
  <c r="N112"/>
  <c r="N108"/>
  <c r="N104"/>
  <c r="N100"/>
  <c r="N145"/>
  <c r="N141"/>
  <c r="N137"/>
  <c r="N133"/>
  <c r="N129"/>
  <c r="N122"/>
  <c r="N118"/>
  <c r="N115"/>
  <c r="N107"/>
  <c r="N88"/>
  <c r="N84"/>
  <c r="N80"/>
  <c r="N76"/>
  <c r="N72"/>
  <c r="N68"/>
  <c r="N64"/>
  <c r="N60"/>
  <c r="N56"/>
  <c r="N52"/>
  <c r="N48"/>
  <c r="N44"/>
  <c r="N197"/>
  <c r="N110"/>
  <c r="N102"/>
  <c r="N91"/>
  <c r="N87"/>
  <c r="N83"/>
  <c r="N79"/>
  <c r="N75"/>
  <c r="N71"/>
  <c r="N67"/>
  <c r="N63"/>
  <c r="N208"/>
  <c r="N191"/>
  <c r="N187"/>
  <c r="N183"/>
  <c r="N179"/>
  <c r="N175"/>
  <c r="N171"/>
  <c r="N167"/>
  <c r="N163"/>
  <c r="N159"/>
  <c r="N155"/>
  <c r="N151"/>
  <c r="N147"/>
  <c r="N124"/>
  <c r="N114"/>
  <c r="N111"/>
  <c r="N106"/>
  <c r="N103"/>
  <c r="N94"/>
  <c r="N90"/>
  <c r="N82"/>
  <c r="N74"/>
  <c r="N66"/>
  <c r="N59"/>
  <c r="N57"/>
  <c r="N55"/>
  <c r="N53"/>
  <c r="N51"/>
  <c r="N49"/>
  <c r="N47"/>
  <c r="N45"/>
  <c r="N43"/>
  <c r="N40"/>
  <c r="N36"/>
  <c r="N32"/>
  <c r="N205"/>
  <c r="N193"/>
  <c r="N99"/>
  <c r="N96"/>
  <c r="N77"/>
  <c r="N39"/>
  <c r="N35"/>
  <c r="N31"/>
  <c r="N123"/>
  <c r="N95"/>
  <c r="N92"/>
  <c r="N86"/>
  <c r="N78"/>
  <c r="N70"/>
  <c r="N62"/>
  <c r="N42"/>
  <c r="N38"/>
  <c r="N34"/>
  <c r="N30"/>
  <c r="N119"/>
  <c r="N98"/>
  <c r="N89"/>
  <c r="N81"/>
  <c r="N73"/>
  <c r="N65"/>
  <c r="N58"/>
  <c r="N54"/>
  <c r="N50"/>
  <c r="N46"/>
  <c r="N41"/>
  <c r="N37"/>
  <c r="N33"/>
  <c r="N85"/>
  <c r="N69"/>
  <c r="N61"/>
  <c r="O63"/>
  <c r="O84"/>
  <c r="O142"/>
  <c r="O61"/>
  <c r="O119"/>
  <c r="O195"/>
  <c r="O252"/>
  <c r="O122"/>
  <c r="O194"/>
  <c r="O147"/>
  <c r="O264"/>
  <c r="O173"/>
  <c r="O221"/>
  <c r="O205"/>
  <c r="O242"/>
  <c r="O36"/>
  <c r="O34"/>
  <c r="O48"/>
  <c r="O70"/>
  <c r="O97"/>
  <c r="O35"/>
  <c r="O83"/>
  <c r="O108"/>
  <c r="O160"/>
  <c r="O176"/>
  <c r="O192"/>
  <c r="O47"/>
  <c r="O82"/>
  <c r="O125"/>
  <c r="O41"/>
  <c r="O58"/>
  <c r="O87"/>
  <c r="O64"/>
  <c r="O80"/>
  <c r="O115"/>
  <c r="O133"/>
  <c r="O141"/>
  <c r="O268"/>
  <c r="O57"/>
  <c r="O73"/>
  <c r="O89"/>
  <c r="O112"/>
  <c r="O128"/>
  <c r="O144"/>
  <c r="O260"/>
  <c r="O113"/>
  <c r="O246"/>
  <c r="O102"/>
  <c r="O118"/>
  <c r="O158"/>
  <c r="O174"/>
  <c r="O190"/>
  <c r="O127"/>
  <c r="O143"/>
  <c r="O159"/>
  <c r="O175"/>
  <c r="O191"/>
  <c r="O153"/>
  <c r="O169"/>
  <c r="O185"/>
  <c r="O208"/>
  <c r="O217"/>
  <c r="O233"/>
  <c r="O272"/>
  <c r="O201"/>
  <c r="O223"/>
  <c r="O239"/>
  <c r="O206"/>
  <c r="O222"/>
  <c r="O238"/>
  <c r="O220"/>
  <c r="O236"/>
  <c r="O254"/>
  <c r="O270"/>
  <c r="O283"/>
  <c r="O247"/>
  <c r="O263"/>
  <c r="O279"/>
  <c r="O265"/>
  <c r="O281"/>
  <c r="O90"/>
  <c r="O46"/>
  <c r="O93"/>
  <c r="O68"/>
  <c r="O126"/>
  <c r="O134"/>
  <c r="O45"/>
  <c r="O77"/>
  <c r="O92"/>
  <c r="O132"/>
  <c r="O101"/>
  <c r="O117"/>
  <c r="O106"/>
  <c r="O162"/>
  <c r="O178"/>
  <c r="O131"/>
  <c r="O163"/>
  <c r="O179"/>
  <c r="O157"/>
  <c r="O189"/>
  <c r="O209"/>
  <c r="O237"/>
  <c r="O196"/>
  <c r="O227"/>
  <c r="O243"/>
  <c r="O210"/>
  <c r="O226"/>
  <c r="O224"/>
  <c r="O240"/>
  <c r="O258"/>
  <c r="O274"/>
  <c r="O284"/>
  <c r="O251"/>
  <c r="O267"/>
  <c r="O253"/>
  <c r="O269"/>
  <c r="O32"/>
  <c r="O30"/>
  <c r="O44"/>
  <c r="O62"/>
  <c r="O95"/>
  <c r="O31"/>
  <c r="O75"/>
  <c r="O100"/>
  <c r="O156"/>
  <c r="O172"/>
  <c r="O188"/>
  <c r="O43"/>
  <c r="O59"/>
  <c r="O111"/>
  <c r="O37"/>
  <c r="O54"/>
  <c r="O79"/>
  <c r="O60"/>
  <c r="O76"/>
  <c r="O107"/>
  <c r="O130"/>
  <c r="O138"/>
  <c r="O146"/>
  <c r="O53"/>
  <c r="O69"/>
  <c r="O85"/>
  <c r="O104"/>
  <c r="O124"/>
  <c r="O140"/>
  <c r="O207"/>
  <c r="O109"/>
  <c r="O199"/>
  <c r="O98"/>
  <c r="O114"/>
  <c r="O154"/>
  <c r="O170"/>
  <c r="O186"/>
  <c r="O276"/>
  <c r="O139"/>
  <c r="O155"/>
  <c r="O171"/>
  <c r="O187"/>
  <c r="O149"/>
  <c r="O165"/>
  <c r="O181"/>
  <c r="O197"/>
  <c r="O213"/>
  <c r="O229"/>
  <c r="O256"/>
  <c r="O204"/>
  <c r="O219"/>
  <c r="O235"/>
  <c r="O249"/>
  <c r="O218"/>
  <c r="O234"/>
  <c r="O216"/>
  <c r="O232"/>
  <c r="O250"/>
  <c r="O266"/>
  <c r="O282"/>
  <c r="O286"/>
  <c r="O259"/>
  <c r="O275"/>
  <c r="O261"/>
  <c r="O277"/>
  <c r="X286" l="1"/>
  <c r="AI286"/>
  <c r="X249"/>
  <c r="AI249"/>
  <c r="X181"/>
  <c r="AI181"/>
  <c r="X186"/>
  <c r="AI186"/>
  <c r="X140"/>
  <c r="AI140"/>
  <c r="X130"/>
  <c r="AI130"/>
  <c r="X59"/>
  <c r="AI59"/>
  <c r="X95"/>
  <c r="AI95"/>
  <c r="X251"/>
  <c r="AI251"/>
  <c r="X243"/>
  <c r="AI243"/>
  <c r="X163"/>
  <c r="AI163"/>
  <c r="X92"/>
  <c r="AI92"/>
  <c r="X90"/>
  <c r="AI90"/>
  <c r="X254"/>
  <c r="AI254"/>
  <c r="X201"/>
  <c r="AI201"/>
  <c r="X191"/>
  <c r="AI191"/>
  <c r="X118"/>
  <c r="AI118"/>
  <c r="X89"/>
  <c r="AI89"/>
  <c r="X64"/>
  <c r="AI64"/>
  <c r="X176"/>
  <c r="AI176"/>
  <c r="X34"/>
  <c r="AI34"/>
  <c r="X194"/>
  <c r="AI194"/>
  <c r="X63"/>
  <c r="AI63"/>
  <c r="X200"/>
  <c r="AI200"/>
  <c r="X120"/>
  <c r="AI120"/>
  <c r="X150"/>
  <c r="AI150"/>
  <c r="X55"/>
  <c r="AI55"/>
  <c r="X177"/>
  <c r="AI177"/>
  <c r="X121"/>
  <c r="AI121"/>
  <c r="X278"/>
  <c r="AI278"/>
  <c r="X116"/>
  <c r="AI116"/>
  <c r="X52"/>
  <c r="AI52"/>
  <c r="X230"/>
  <c r="AI230"/>
  <c r="X135"/>
  <c r="AI135"/>
  <c r="X180"/>
  <c r="AI180"/>
  <c r="X71"/>
  <c r="AI71"/>
  <c r="X245"/>
  <c r="AI245"/>
  <c r="X151"/>
  <c r="AI151"/>
  <c r="X66"/>
  <c r="AI66"/>
  <c r="X184"/>
  <c r="AI184"/>
  <c r="X275"/>
  <c r="AI275"/>
  <c r="X266"/>
  <c r="AI266"/>
  <c r="X234"/>
  <c r="AI234"/>
  <c r="X219"/>
  <c r="AI219"/>
  <c r="X213"/>
  <c r="AI213"/>
  <c r="X149"/>
  <c r="AI149"/>
  <c r="X139"/>
  <c r="AI139"/>
  <c r="X154"/>
  <c r="AI154"/>
  <c r="X109"/>
  <c r="AI109"/>
  <c r="X104"/>
  <c r="AI104"/>
  <c r="X146"/>
  <c r="AI146"/>
  <c r="X76"/>
  <c r="AI76"/>
  <c r="X37"/>
  <c r="AI37"/>
  <c r="X188"/>
  <c r="AI188"/>
  <c r="X75"/>
  <c r="AI75"/>
  <c r="X44"/>
  <c r="AI44"/>
  <c r="X253"/>
  <c r="AI253"/>
  <c r="X274"/>
  <c r="AI274"/>
  <c r="X226"/>
  <c r="AI226"/>
  <c r="X196"/>
  <c r="AI196"/>
  <c r="X157"/>
  <c r="AI157"/>
  <c r="X178"/>
  <c r="AI178"/>
  <c r="X101"/>
  <c r="AI101"/>
  <c r="X45"/>
  <c r="AI45"/>
  <c r="X93"/>
  <c r="AI93"/>
  <c r="X265"/>
  <c r="AI265"/>
  <c r="X283"/>
  <c r="AI283"/>
  <c r="X220"/>
  <c r="AI220"/>
  <c r="X239"/>
  <c r="AI239"/>
  <c r="X233"/>
  <c r="AI233"/>
  <c r="X169"/>
  <c r="AI169"/>
  <c r="X159"/>
  <c r="AI159"/>
  <c r="X174"/>
  <c r="AI174"/>
  <c r="X246"/>
  <c r="AI246"/>
  <c r="X128"/>
  <c r="AI128"/>
  <c r="X57"/>
  <c r="AI57"/>
  <c r="X115"/>
  <c r="AI115"/>
  <c r="X58"/>
  <c r="AI58"/>
  <c r="X47"/>
  <c r="AI47"/>
  <c r="X108"/>
  <c r="AI108"/>
  <c r="X70"/>
  <c r="AI70"/>
  <c r="X242"/>
  <c r="AI242"/>
  <c r="X264"/>
  <c r="AI264"/>
  <c r="X252"/>
  <c r="AI252"/>
  <c r="X142"/>
  <c r="AI142"/>
  <c r="X244"/>
  <c r="AI244"/>
  <c r="X183"/>
  <c r="AI183"/>
  <c r="X81"/>
  <c r="AI81"/>
  <c r="X262"/>
  <c r="AI262"/>
  <c r="X280"/>
  <c r="AI280"/>
  <c r="X96"/>
  <c r="AI96"/>
  <c r="X51"/>
  <c r="AI51"/>
  <c r="X78"/>
  <c r="AI78"/>
  <c r="X228"/>
  <c r="AI228"/>
  <c r="X65"/>
  <c r="AI65"/>
  <c r="X91"/>
  <c r="AI91"/>
  <c r="X285"/>
  <c r="AI285"/>
  <c r="X136"/>
  <c r="AI136"/>
  <c r="X225"/>
  <c r="AI225"/>
  <c r="X50"/>
  <c r="AI50"/>
  <c r="X56"/>
  <c r="AI56"/>
  <c r="X161"/>
  <c r="AI161"/>
  <c r="X103"/>
  <c r="AI103"/>
  <c r="X203"/>
  <c r="AI203"/>
  <c r="X277"/>
  <c r="AI277"/>
  <c r="X232"/>
  <c r="AI232"/>
  <c r="X256"/>
  <c r="AI256"/>
  <c r="X171"/>
  <c r="AI171"/>
  <c r="X98"/>
  <c r="AI98"/>
  <c r="X69"/>
  <c r="AI69"/>
  <c r="X79"/>
  <c r="AI79"/>
  <c r="X156"/>
  <c r="AI156"/>
  <c r="X32"/>
  <c r="AI32"/>
  <c r="X240"/>
  <c r="AI240"/>
  <c r="X209"/>
  <c r="AI209"/>
  <c r="X106"/>
  <c r="AI106"/>
  <c r="X126"/>
  <c r="AI126"/>
  <c r="X263"/>
  <c r="AI263"/>
  <c r="X222"/>
  <c r="AI222"/>
  <c r="X208"/>
  <c r="AI208"/>
  <c r="X127"/>
  <c r="AI127"/>
  <c r="X260"/>
  <c r="AI260"/>
  <c r="X141"/>
  <c r="AI141"/>
  <c r="X125"/>
  <c r="AI125"/>
  <c r="X35"/>
  <c r="AI35"/>
  <c r="X221"/>
  <c r="AI221"/>
  <c r="X119"/>
  <c r="AI119"/>
  <c r="X110"/>
  <c r="AI110"/>
  <c r="X215"/>
  <c r="AI215"/>
  <c r="X72"/>
  <c r="AI72"/>
  <c r="X148"/>
  <c r="AI148"/>
  <c r="X167"/>
  <c r="AI167"/>
  <c r="X74"/>
  <c r="AI74"/>
  <c r="X257"/>
  <c r="AI257"/>
  <c r="X164"/>
  <c r="AI164"/>
  <c r="X123"/>
  <c r="AI123"/>
  <c r="X259"/>
  <c r="AI259"/>
  <c r="X250"/>
  <c r="AI250"/>
  <c r="X218"/>
  <c r="AI218"/>
  <c r="X204"/>
  <c r="AI204"/>
  <c r="X197"/>
  <c r="AI197"/>
  <c r="X187"/>
  <c r="AI187"/>
  <c r="X276"/>
  <c r="AI276"/>
  <c r="X114"/>
  <c r="AI114"/>
  <c r="X207"/>
  <c r="AI207"/>
  <c r="X85"/>
  <c r="AI85"/>
  <c r="X138"/>
  <c r="AI138"/>
  <c r="X60"/>
  <c r="AI60"/>
  <c r="X111"/>
  <c r="AI111"/>
  <c r="X172"/>
  <c r="AI172"/>
  <c r="X31"/>
  <c r="AI31"/>
  <c r="X30"/>
  <c r="AI30"/>
  <c r="X267"/>
  <c r="AI267"/>
  <c r="X258"/>
  <c r="AI258"/>
  <c r="X210"/>
  <c r="AI210"/>
  <c r="X237"/>
  <c r="AI237"/>
  <c r="X179"/>
  <c r="AI179"/>
  <c r="X162"/>
  <c r="AI162"/>
  <c r="X132"/>
  <c r="AI132"/>
  <c r="X134"/>
  <c r="AI134"/>
  <c r="X46"/>
  <c r="AI46"/>
  <c r="X279"/>
  <c r="AI279"/>
  <c r="X270"/>
  <c r="AI270"/>
  <c r="X238"/>
  <c r="AI238"/>
  <c r="X223"/>
  <c r="AI223"/>
  <c r="X217"/>
  <c r="AI217"/>
  <c r="X153"/>
  <c r="AI153"/>
  <c r="X143"/>
  <c r="AI143"/>
  <c r="X158"/>
  <c r="AI158"/>
  <c r="X113"/>
  <c r="AI113"/>
  <c r="X112"/>
  <c r="AI112"/>
  <c r="X268"/>
  <c r="AI268"/>
  <c r="X80"/>
  <c r="AI80"/>
  <c r="X41"/>
  <c r="AI41"/>
  <c r="X192"/>
  <c r="AI192"/>
  <c r="X83"/>
  <c r="AI83"/>
  <c r="X48"/>
  <c r="AI48"/>
  <c r="X205"/>
  <c r="AI205"/>
  <c r="X147"/>
  <c r="AI147"/>
  <c r="X195"/>
  <c r="AI195"/>
  <c r="X84"/>
  <c r="AI84"/>
  <c r="X214"/>
  <c r="AI214"/>
  <c r="X198"/>
  <c r="AI198"/>
  <c r="X137"/>
  <c r="AI137"/>
  <c r="X145"/>
  <c r="AI145"/>
  <c r="X38"/>
  <c r="AI38"/>
  <c r="X241"/>
  <c r="AI241"/>
  <c r="X86"/>
  <c r="AI86"/>
  <c r="X129"/>
  <c r="AI129"/>
  <c r="X40"/>
  <c r="AI40"/>
  <c r="X166"/>
  <c r="AI166"/>
  <c r="X152"/>
  <c r="AI152"/>
  <c r="X261"/>
  <c r="AI261"/>
  <c r="X282"/>
  <c r="AI282"/>
  <c r="X216"/>
  <c r="AI216"/>
  <c r="X235"/>
  <c r="AI235"/>
  <c r="X229"/>
  <c r="AI229"/>
  <c r="X165"/>
  <c r="AI165"/>
  <c r="X155"/>
  <c r="AI155"/>
  <c r="X170"/>
  <c r="AI170"/>
  <c r="X199"/>
  <c r="AI199"/>
  <c r="X124"/>
  <c r="AI124"/>
  <c r="X53"/>
  <c r="AI53"/>
  <c r="X107"/>
  <c r="AI107"/>
  <c r="X54"/>
  <c r="AI54"/>
  <c r="X43"/>
  <c r="AI43"/>
  <c r="X100"/>
  <c r="AI100"/>
  <c r="X62"/>
  <c r="AI62"/>
  <c r="X269"/>
  <c r="AI269"/>
  <c r="X284"/>
  <c r="AI284"/>
  <c r="X224"/>
  <c r="AI224"/>
  <c r="X227"/>
  <c r="AI227"/>
  <c r="X189"/>
  <c r="AI189"/>
  <c r="X131"/>
  <c r="AI131"/>
  <c r="X117"/>
  <c r="AI117"/>
  <c r="X77"/>
  <c r="AI77"/>
  <c r="X68"/>
  <c r="AI68"/>
  <c r="X281"/>
  <c r="AI281"/>
  <c r="X247"/>
  <c r="AI247"/>
  <c r="X236"/>
  <c r="AI236"/>
  <c r="X206"/>
  <c r="AI206"/>
  <c r="X272"/>
  <c r="AI272"/>
  <c r="X185"/>
  <c r="AI185"/>
  <c r="X175"/>
  <c r="AI175"/>
  <c r="X190"/>
  <c r="AI190"/>
  <c r="X102"/>
  <c r="AI102"/>
  <c r="X144"/>
  <c r="AI144"/>
  <c r="X73"/>
  <c r="AI73"/>
  <c r="X133"/>
  <c r="AI133"/>
  <c r="X87"/>
  <c r="AI87"/>
  <c r="X82"/>
  <c r="AI82"/>
  <c r="X160"/>
  <c r="AI160"/>
  <c r="X97"/>
  <c r="AI97"/>
  <c r="X36"/>
  <c r="AI36"/>
  <c r="X173"/>
  <c r="AI173"/>
  <c r="X122"/>
  <c r="AI122"/>
  <c r="X61"/>
  <c r="AI61"/>
  <c r="X193"/>
  <c r="AI193"/>
  <c r="X202"/>
  <c r="AI202"/>
  <c r="X271"/>
  <c r="AI271"/>
  <c r="X212"/>
  <c r="AI212"/>
  <c r="X105"/>
  <c r="AI105"/>
  <c r="X33"/>
  <c r="AI33"/>
  <c r="X39"/>
  <c r="AI39"/>
  <c r="X273"/>
  <c r="AI273"/>
  <c r="X94"/>
  <c r="AI94"/>
  <c r="X168"/>
  <c r="AI168"/>
  <c r="X99"/>
  <c r="AI99"/>
  <c r="X182"/>
  <c r="AI182"/>
  <c r="X248"/>
  <c r="AI248"/>
  <c r="X49"/>
  <c r="AI49"/>
  <c r="X67"/>
  <c r="AI67"/>
  <c r="X231"/>
  <c r="AI231"/>
  <c r="X88"/>
  <c r="AI88"/>
  <c r="X42"/>
  <c r="AI42"/>
  <c r="X211"/>
  <c r="AI211"/>
  <c r="Y103"/>
  <c r="AH103" s="1"/>
  <c r="AJ103"/>
  <c r="Y123"/>
  <c r="AG123" s="1"/>
  <c r="AJ123"/>
  <c r="Y92"/>
  <c r="AH92" s="1"/>
  <c r="AJ92"/>
  <c r="Y200"/>
  <c r="AG200" s="1"/>
  <c r="AJ200"/>
  <c r="Y219"/>
  <c r="AH219" s="1"/>
  <c r="AJ219"/>
  <c r="Y188"/>
  <c r="AH188" s="1"/>
  <c r="AJ188"/>
  <c r="Y238"/>
  <c r="AG238" s="1"/>
  <c r="AJ238"/>
  <c r="Y122"/>
  <c r="AH122" s="1"/>
  <c r="AJ122"/>
  <c r="Y54"/>
  <c r="AG54" s="1"/>
  <c r="AJ54"/>
  <c r="Y274"/>
  <c r="AH274" s="1"/>
  <c r="AJ274"/>
  <c r="Y151"/>
  <c r="AJ151"/>
  <c r="Y124"/>
  <c r="AG124" s="1"/>
  <c r="AJ124"/>
  <c r="Y185"/>
  <c r="AJ185"/>
  <c r="Y239"/>
  <c r="AJ239"/>
  <c r="Y133"/>
  <c r="AH133" s="1"/>
  <c r="AJ133"/>
  <c r="Y208"/>
  <c r="AG208" s="1"/>
  <c r="AJ208"/>
  <c r="Y225"/>
  <c r="AG225" s="1"/>
  <c r="AJ225"/>
  <c r="Y259"/>
  <c r="AJ259"/>
  <c r="Y173"/>
  <c r="AG173" s="1"/>
  <c r="AJ173"/>
  <c r="Y228"/>
  <c r="AG228" s="1"/>
  <c r="AJ228"/>
  <c r="Y265"/>
  <c r="AG265" s="1"/>
  <c r="AJ265"/>
  <c r="Y34"/>
  <c r="AJ34"/>
  <c r="Y31"/>
  <c r="AG31" s="1"/>
  <c r="AJ31"/>
  <c r="Y128"/>
  <c r="AJ128"/>
  <c r="Y262"/>
  <c r="AH262" s="1"/>
  <c r="AJ262"/>
  <c r="Y147"/>
  <c r="AH147" s="1"/>
  <c r="AJ147"/>
  <c r="Y170"/>
  <c r="AH170" s="1"/>
  <c r="AJ170"/>
  <c r="Y100"/>
  <c r="AH100" s="1"/>
  <c r="AJ100"/>
  <c r="Y39"/>
  <c r="AG39" s="1"/>
  <c r="AJ39"/>
  <c r="Y125"/>
  <c r="AG125" s="1"/>
  <c r="AJ125"/>
  <c r="Y268"/>
  <c r="AH268" s="1"/>
  <c r="AJ268"/>
  <c r="Y118"/>
  <c r="AJ118"/>
  <c r="Y199"/>
  <c r="AH199" s="1"/>
  <c r="AJ199"/>
  <c r="Y187"/>
  <c r="AH187" s="1"/>
  <c r="AJ187"/>
  <c r="Y156"/>
  <c r="AH156" s="1"/>
  <c r="AJ156"/>
  <c r="Y71"/>
  <c r="AH71" s="1"/>
  <c r="AJ71"/>
  <c r="Y41"/>
  <c r="AH41" s="1"/>
  <c r="AJ41"/>
  <c r="Y86"/>
  <c r="AG86" s="1"/>
  <c r="AJ86"/>
  <c r="Y169"/>
  <c r="AH169" s="1"/>
  <c r="AJ169"/>
  <c r="Y246"/>
  <c r="AG246" s="1"/>
  <c r="AJ246"/>
  <c r="Y186"/>
  <c r="AH186" s="1"/>
  <c r="AJ186"/>
  <c r="Y149"/>
  <c r="AH149" s="1"/>
  <c r="AJ149"/>
  <c r="Y114"/>
  <c r="AH114" s="1"/>
  <c r="AJ114"/>
  <c r="Y252"/>
  <c r="AH252" s="1"/>
  <c r="AJ252"/>
  <c r="Y269"/>
  <c r="AH269" s="1"/>
  <c r="AJ269"/>
  <c r="Y271"/>
  <c r="AG271" s="1"/>
  <c r="AJ271"/>
  <c r="Y197"/>
  <c r="AG197" s="1"/>
  <c r="AJ197"/>
  <c r="Y240"/>
  <c r="AG240" s="1"/>
  <c r="AJ240"/>
  <c r="Y281"/>
  <c r="AH281" s="1"/>
  <c r="AJ281"/>
  <c r="Y42"/>
  <c r="AJ42"/>
  <c r="Y35"/>
  <c r="AG35" s="1"/>
  <c r="AJ35"/>
  <c r="Y260"/>
  <c r="AG260" s="1"/>
  <c r="AJ260"/>
  <c r="Y89"/>
  <c r="AG89" s="1"/>
  <c r="AJ89"/>
  <c r="Y191"/>
  <c r="AG191" s="1"/>
  <c r="AJ191"/>
  <c r="Y37"/>
  <c r="AH37" s="1"/>
  <c r="AJ37"/>
  <c r="Y160"/>
  <c r="AG160" s="1"/>
  <c r="AJ160"/>
  <c r="Y65"/>
  <c r="AG65" s="1"/>
  <c r="AJ65"/>
  <c r="Y74"/>
  <c r="AJ74"/>
  <c r="Y51"/>
  <c r="AG51" s="1"/>
  <c r="AJ51"/>
  <c r="Y276"/>
  <c r="AH276" s="1"/>
  <c r="AJ276"/>
  <c r="Y183"/>
  <c r="AG183" s="1"/>
  <c r="AJ183"/>
  <c r="Y43"/>
  <c r="AH43" s="1"/>
  <c r="AJ43"/>
  <c r="Y78"/>
  <c r="AG78" s="1"/>
  <c r="AJ78"/>
  <c r="Y182"/>
  <c r="AJ182"/>
  <c r="Y206"/>
  <c r="AG206" s="1"/>
  <c r="AJ206"/>
  <c r="Y257"/>
  <c r="AH257" s="1"/>
  <c r="AJ257"/>
  <c r="Y90"/>
  <c r="AG90" s="1"/>
  <c r="AJ90"/>
  <c r="Y59"/>
  <c r="AH59" s="1"/>
  <c r="AJ59"/>
  <c r="Y284"/>
  <c r="AG284" s="1"/>
  <c r="AJ284"/>
  <c r="Y237"/>
  <c r="AG237" s="1"/>
  <c r="AJ237"/>
  <c r="Y242"/>
  <c r="AH242" s="1"/>
  <c r="AJ242"/>
  <c r="Y136"/>
  <c r="AG136" s="1"/>
  <c r="AJ136"/>
  <c r="Y55"/>
  <c r="AJ55"/>
  <c r="Y91"/>
  <c r="AG91" s="1"/>
  <c r="AJ91"/>
  <c r="Y60"/>
  <c r="AH60" s="1"/>
  <c r="AJ60"/>
  <c r="Y168"/>
  <c r="AJ168"/>
  <c r="Y82"/>
  <c r="AH82" s="1"/>
  <c r="AJ82"/>
  <c r="Y253"/>
  <c r="AH253" s="1"/>
  <c r="AJ253"/>
  <c r="Y267"/>
  <c r="AG267" s="1"/>
  <c r="AJ267"/>
  <c r="Y189"/>
  <c r="AH189" s="1"/>
  <c r="AJ189"/>
  <c r="Y236"/>
  <c r="AH236" s="1"/>
  <c r="AJ236"/>
  <c r="Y146"/>
  <c r="AJ146"/>
  <c r="Y142"/>
  <c r="AH142" s="1"/>
  <c r="AJ142"/>
  <c r="Y88"/>
  <c r="AG88" s="1"/>
  <c r="AJ88"/>
  <c r="Y249"/>
  <c r="AG249" s="1"/>
  <c r="AJ249"/>
  <c r="Y221"/>
  <c r="AG221" s="1"/>
  <c r="AJ221"/>
  <c r="Y270"/>
  <c r="AH270" s="1"/>
  <c r="AJ270"/>
  <c r="Y104"/>
  <c r="AJ104"/>
  <c r="Y121"/>
  <c r="AG121" s="1"/>
  <c r="AJ121"/>
  <c r="Y130"/>
  <c r="AG130" s="1"/>
  <c r="AJ130"/>
  <c r="Y207"/>
  <c r="AH207" s="1"/>
  <c r="AJ207"/>
  <c r="Y79"/>
  <c r="AH79" s="1"/>
  <c r="AJ79"/>
  <c r="Y69"/>
  <c r="AH69" s="1"/>
  <c r="AJ69"/>
  <c r="Y62"/>
  <c r="AG62" s="1"/>
  <c r="AJ62"/>
  <c r="Y176"/>
  <c r="AJ176"/>
  <c r="Y48"/>
  <c r="AJ48"/>
  <c r="Y161"/>
  <c r="AJ161"/>
  <c r="Y166"/>
  <c r="AJ166"/>
  <c r="Y227"/>
  <c r="AH227" s="1"/>
  <c r="AJ227"/>
  <c r="Y99"/>
  <c r="AH99" s="1"/>
  <c r="AJ99"/>
  <c r="Y109"/>
  <c r="AH109" s="1"/>
  <c r="AJ109"/>
  <c r="Y102"/>
  <c r="AG102" s="1"/>
  <c r="AJ102"/>
  <c r="Y196"/>
  <c r="AH196" s="1"/>
  <c r="AJ196"/>
  <c r="Y84"/>
  <c r="AH84" s="1"/>
  <c r="AJ84"/>
  <c r="Y217"/>
  <c r="AH217" s="1"/>
  <c r="AJ217"/>
  <c r="Y222"/>
  <c r="AH222" s="1"/>
  <c r="AJ222"/>
  <c r="Y255"/>
  <c r="AH255" s="1"/>
  <c r="AJ255"/>
  <c r="Y127"/>
  <c r="AH127" s="1"/>
  <c r="AJ127"/>
  <c r="Y165"/>
  <c r="AH165" s="1"/>
  <c r="AJ165"/>
  <c r="Y158"/>
  <c r="AH158" s="1"/>
  <c r="AJ158"/>
  <c r="Y224"/>
  <c r="AG224" s="1"/>
  <c r="AJ224"/>
  <c r="Y96"/>
  <c r="AH96" s="1"/>
  <c r="AJ96"/>
  <c r="Y193"/>
  <c r="AJ193"/>
  <c r="Y198"/>
  <c r="AJ198"/>
  <c r="Y243"/>
  <c r="AG243" s="1"/>
  <c r="AJ243"/>
  <c r="Y115"/>
  <c r="AH115" s="1"/>
  <c r="AJ115"/>
  <c r="Y141"/>
  <c r="AG141" s="1"/>
  <c r="AJ141"/>
  <c r="Y134"/>
  <c r="AH134" s="1"/>
  <c r="AJ134"/>
  <c r="Y212"/>
  <c r="AG212" s="1"/>
  <c r="AJ212"/>
  <c r="Y68"/>
  <c r="AJ68"/>
  <c r="Y171"/>
  <c r="AH171" s="1"/>
  <c r="AJ171"/>
  <c r="Y248"/>
  <c r="AG248" s="1"/>
  <c r="AJ248"/>
  <c r="Y263"/>
  <c r="AH263" s="1"/>
  <c r="AJ263"/>
  <c r="Y204"/>
  <c r="AG204" s="1"/>
  <c r="AJ204"/>
  <c r="Y40"/>
  <c r="AH40" s="1"/>
  <c r="AJ40"/>
  <c r="Y137"/>
  <c r="AH137" s="1"/>
  <c r="AJ137"/>
  <c r="Y76"/>
  <c r="AH76" s="1"/>
  <c r="AJ76"/>
  <c r="Y107"/>
  <c r="AG107" s="1"/>
  <c r="AJ107"/>
  <c r="Y105"/>
  <c r="AH105" s="1"/>
  <c r="AJ105"/>
  <c r="Y214"/>
  <c r="AG214" s="1"/>
  <c r="AJ214"/>
  <c r="Y150"/>
  <c r="AJ150"/>
  <c r="Y117"/>
  <c r="AH117" s="1"/>
  <c r="AJ117"/>
  <c r="Y247"/>
  <c r="AG247" s="1"/>
  <c r="AJ247"/>
  <c r="Y46"/>
  <c r="AJ46"/>
  <c r="Y181"/>
  <c r="AH181" s="1"/>
  <c r="AJ181"/>
  <c r="Y75"/>
  <c r="AJ75"/>
  <c r="Y44"/>
  <c r="AG44" s="1"/>
  <c r="AJ44"/>
  <c r="Y152"/>
  <c r="AG152" s="1"/>
  <c r="AJ152"/>
  <c r="Y155"/>
  <c r="AH155" s="1"/>
  <c r="AJ155"/>
  <c r="Y232"/>
  <c r="AH232" s="1"/>
  <c r="AJ232"/>
  <c r="Y190"/>
  <c r="AH190" s="1"/>
  <c r="AJ190"/>
  <c r="Y111"/>
  <c r="AH111" s="1"/>
  <c r="AJ111"/>
  <c r="Y126"/>
  <c r="AH126" s="1"/>
  <c r="AJ126"/>
  <c r="Y80"/>
  <c r="AJ80"/>
  <c r="Y230"/>
  <c r="AG230" s="1"/>
  <c r="AJ230"/>
  <c r="Y131"/>
  <c r="AH131" s="1"/>
  <c r="AJ131"/>
  <c r="Y202"/>
  <c r="AH202" s="1"/>
  <c r="AJ202"/>
  <c r="Y116"/>
  <c r="AJ116"/>
  <c r="Y286"/>
  <c r="AG286" s="1"/>
  <c r="AJ286"/>
  <c r="Y159"/>
  <c r="AG159" s="1"/>
  <c r="AJ159"/>
  <c r="Y226"/>
  <c r="AH226" s="1"/>
  <c r="AJ226"/>
  <c r="Y256"/>
  <c r="AH256" s="1"/>
  <c r="AJ256"/>
  <c r="Y285"/>
  <c r="AG285" s="1"/>
  <c r="AJ285"/>
  <c r="Y275"/>
  <c r="AJ275"/>
  <c r="Y205"/>
  <c r="AH205" s="1"/>
  <c r="AJ205"/>
  <c r="Y244"/>
  <c r="AG244" s="1"/>
  <c r="AJ244"/>
  <c r="Y49"/>
  <c r="AH49" s="1"/>
  <c r="AJ49"/>
  <c r="Y210"/>
  <c r="AH210" s="1"/>
  <c r="AJ210"/>
  <c r="Y56"/>
  <c r="AG56" s="1"/>
  <c r="AJ56"/>
  <c r="Y87"/>
  <c r="AH87" s="1"/>
  <c r="AJ87"/>
  <c r="Y229"/>
  <c r="AH229" s="1"/>
  <c r="AJ229"/>
  <c r="Y81"/>
  <c r="AH81" s="1"/>
  <c r="AJ81"/>
  <c r="Y282"/>
  <c r="AH282" s="1"/>
  <c r="AJ282"/>
  <c r="Y264"/>
  <c r="AJ264"/>
  <c r="Y154"/>
  <c r="AH154" s="1"/>
  <c r="AJ154"/>
  <c r="Y53"/>
  <c r="AH53" s="1"/>
  <c r="AJ53"/>
  <c r="Y135"/>
  <c r="AH135" s="1"/>
  <c r="AJ135"/>
  <c r="Y139"/>
  <c r="AJ139"/>
  <c r="Y108"/>
  <c r="AH108" s="1"/>
  <c r="AJ108"/>
  <c r="Y216"/>
  <c r="AJ216"/>
  <c r="Y283"/>
  <c r="AG283" s="1"/>
  <c r="AJ283"/>
  <c r="Y178"/>
  <c r="AG178" s="1"/>
  <c r="AJ178"/>
  <c r="Y254"/>
  <c r="AG254" s="1"/>
  <c r="AJ254"/>
  <c r="Y143"/>
  <c r="AH143" s="1"/>
  <c r="AJ143"/>
  <c r="Y194"/>
  <c r="AH194" s="1"/>
  <c r="AJ194"/>
  <c r="Y112"/>
  <c r="AH112" s="1"/>
  <c r="AJ112"/>
  <c r="Y33"/>
  <c r="AG33" s="1"/>
  <c r="AJ33"/>
  <c r="Y163"/>
  <c r="AH163" s="1"/>
  <c r="AJ163"/>
  <c r="Y266"/>
  <c r="AH266" s="1"/>
  <c r="AJ266"/>
  <c r="Y132"/>
  <c r="AH132" s="1"/>
  <c r="AJ132"/>
  <c r="Y273"/>
  <c r="AG273" s="1"/>
  <c r="AJ273"/>
  <c r="Y98"/>
  <c r="AH98" s="1"/>
  <c r="AJ98"/>
  <c r="Y63"/>
  <c r="AG63" s="1"/>
  <c r="AJ63"/>
  <c r="Y30"/>
  <c r="AG30" s="1"/>
  <c r="AJ30"/>
  <c r="Y277"/>
  <c r="AG277" s="1"/>
  <c r="AJ277"/>
  <c r="Y179"/>
  <c r="AJ179"/>
  <c r="Y234"/>
  <c r="AH234" s="1"/>
  <c r="AJ234"/>
  <c r="Y148"/>
  <c r="AJ148"/>
  <c r="Y140"/>
  <c r="AG140" s="1"/>
  <c r="AJ140"/>
  <c r="Y235"/>
  <c r="AH235" s="1"/>
  <c r="AJ235"/>
  <c r="Y58"/>
  <c r="AG58" s="1"/>
  <c r="AJ58"/>
  <c r="Y73"/>
  <c r="AH73" s="1"/>
  <c r="AJ73"/>
  <c r="Y50"/>
  <c r="AG50" s="1"/>
  <c r="AJ50"/>
  <c r="Y209"/>
  <c r="AH209" s="1"/>
  <c r="AJ209"/>
  <c r="Y251"/>
  <c r="AH251" s="1"/>
  <c r="AJ251"/>
  <c r="Y157"/>
  <c r="AH157" s="1"/>
  <c r="AJ157"/>
  <c r="Y220"/>
  <c r="AG220" s="1"/>
  <c r="AJ220"/>
  <c r="Y279"/>
  <c r="AH279" s="1"/>
  <c r="AJ279"/>
  <c r="Y110"/>
  <c r="AG110" s="1"/>
  <c r="AJ110"/>
  <c r="Y72"/>
  <c r="AG72" s="1"/>
  <c r="AJ72"/>
  <c r="Y145"/>
  <c r="AH145" s="1"/>
  <c r="AJ145"/>
  <c r="Y93"/>
  <c r="AH93" s="1"/>
  <c r="AJ93"/>
  <c r="Y167"/>
  <c r="AH167" s="1"/>
  <c r="AJ167"/>
  <c r="Y241"/>
  <c r="AJ241"/>
  <c r="Y215"/>
  <c r="AH215" s="1"/>
  <c r="AJ215"/>
  <c r="Y113"/>
  <c r="AG113" s="1"/>
  <c r="AJ113"/>
  <c r="Y203"/>
  <c r="AG203" s="1"/>
  <c r="AJ203"/>
  <c r="Y61"/>
  <c r="AJ61"/>
  <c r="Y172"/>
  <c r="AJ172"/>
  <c r="Y119"/>
  <c r="AJ119"/>
  <c r="Y280"/>
  <c r="AH280" s="1"/>
  <c r="AJ280"/>
  <c r="Y201"/>
  <c r="AH201" s="1"/>
  <c r="AJ201"/>
  <c r="Y278"/>
  <c r="AH278" s="1"/>
  <c r="AJ278"/>
  <c r="Y218"/>
  <c r="AJ218"/>
  <c r="Y213"/>
  <c r="AH213" s="1"/>
  <c r="AJ213"/>
  <c r="Y261"/>
  <c r="AH261" s="1"/>
  <c r="AJ261"/>
  <c r="Y57"/>
  <c r="AG57" s="1"/>
  <c r="AJ57"/>
  <c r="Y66"/>
  <c r="AJ66"/>
  <c r="Y175"/>
  <c r="AJ175"/>
  <c r="Y47"/>
  <c r="AJ47"/>
  <c r="Y258"/>
  <c r="AG258" s="1"/>
  <c r="AJ258"/>
  <c r="Y272"/>
  <c r="AG272" s="1"/>
  <c r="AJ272"/>
  <c r="Y144"/>
  <c r="AH144" s="1"/>
  <c r="AJ144"/>
  <c r="Y32"/>
  <c r="AH32" s="1"/>
  <c r="AJ32"/>
  <c r="Y97"/>
  <c r="AJ97"/>
  <c r="Y106"/>
  <c r="AH106" s="1"/>
  <c r="AJ106"/>
  <c r="Y195"/>
  <c r="AH195" s="1"/>
  <c r="AJ195"/>
  <c r="Y67"/>
  <c r="AG67" s="1"/>
  <c r="AJ67"/>
  <c r="Y45"/>
  <c r="AH45" s="1"/>
  <c r="AJ45"/>
  <c r="Y38"/>
  <c r="AG38" s="1"/>
  <c r="AJ38"/>
  <c r="Y164"/>
  <c r="AG164" s="1"/>
  <c r="AJ164"/>
  <c r="Y52"/>
  <c r="AG52" s="1"/>
  <c r="AJ52"/>
  <c r="Y153"/>
  <c r="AG153" s="1"/>
  <c r="AJ153"/>
  <c r="Y162"/>
  <c r="AG162" s="1"/>
  <c r="AJ162"/>
  <c r="Y223"/>
  <c r="AH223" s="1"/>
  <c r="AJ223"/>
  <c r="Y95"/>
  <c r="AG95" s="1"/>
  <c r="AJ95"/>
  <c r="Y101"/>
  <c r="AH101" s="1"/>
  <c r="AJ101"/>
  <c r="Y94"/>
  <c r="AG94" s="1"/>
  <c r="AJ94"/>
  <c r="Y192"/>
  <c r="AH192" s="1"/>
  <c r="AJ192"/>
  <c r="Y64"/>
  <c r="AH64" s="1"/>
  <c r="AJ64"/>
  <c r="Y129"/>
  <c r="AH129" s="1"/>
  <c r="AJ129"/>
  <c r="Y138"/>
  <c r="AJ138"/>
  <c r="Y211"/>
  <c r="AG211" s="1"/>
  <c r="AJ211"/>
  <c r="Y83"/>
  <c r="AH83" s="1"/>
  <c r="AJ83"/>
  <c r="Y77"/>
  <c r="AH77" s="1"/>
  <c r="AJ77"/>
  <c r="Y70"/>
  <c r="AJ70"/>
  <c r="Y180"/>
  <c r="AG180" s="1"/>
  <c r="AJ180"/>
  <c r="Y36"/>
  <c r="AG36" s="1"/>
  <c r="AJ36"/>
  <c r="Y250"/>
  <c r="AH250" s="1"/>
  <c r="AJ250"/>
  <c r="Y245"/>
  <c r="AJ245"/>
  <c r="Y177"/>
  <c r="AJ177"/>
  <c r="Y231"/>
  <c r="AH231" s="1"/>
  <c r="AJ231"/>
  <c r="Y174"/>
  <c r="AH174" s="1"/>
  <c r="AJ174"/>
  <c r="Y120"/>
  <c r="AH120" s="1"/>
  <c r="AJ120"/>
  <c r="Y184"/>
  <c r="AJ184"/>
  <c r="Y85"/>
  <c r="AH85" s="1"/>
  <c r="AJ85"/>
  <c r="AH97"/>
  <c r="AG104"/>
  <c r="AG233"/>
  <c r="U46"/>
  <c r="AA46" s="1"/>
  <c r="U98"/>
  <c r="AA98" s="1"/>
  <c r="U78"/>
  <c r="AA78" s="1"/>
  <c r="U123"/>
  <c r="AA123" s="1"/>
  <c r="U205"/>
  <c r="AA205" s="1"/>
  <c r="U51"/>
  <c r="AA51" s="1"/>
  <c r="U90"/>
  <c r="AA90" s="1"/>
  <c r="U151"/>
  <c r="AA151" s="1"/>
  <c r="U183"/>
  <c r="AA183" s="1"/>
  <c r="U79"/>
  <c r="AA79" s="1"/>
  <c r="U48"/>
  <c r="AA48" s="1"/>
  <c r="U80"/>
  <c r="AA80" s="1"/>
  <c r="U100"/>
  <c r="AA100" s="1"/>
  <c r="U132"/>
  <c r="AA132" s="1"/>
  <c r="U165"/>
  <c r="AA165" s="1"/>
  <c r="U181"/>
  <c r="AA181" s="1"/>
  <c r="U127"/>
  <c r="AA127" s="1"/>
  <c r="U134"/>
  <c r="AA134" s="1"/>
  <c r="U166"/>
  <c r="AA166" s="1"/>
  <c r="U248"/>
  <c r="AA248" s="1"/>
  <c r="U176"/>
  <c r="AA176" s="1"/>
  <c r="U216"/>
  <c r="AA216" s="1"/>
  <c r="U195"/>
  <c r="AA195" s="1"/>
  <c r="U226"/>
  <c r="AA226" s="1"/>
  <c r="U210"/>
  <c r="AA210" s="1"/>
  <c r="U237"/>
  <c r="AA237" s="1"/>
  <c r="U231"/>
  <c r="AA231" s="1"/>
  <c r="U279"/>
  <c r="AA279" s="1"/>
  <c r="U281"/>
  <c r="AA281" s="1"/>
  <c r="U274"/>
  <c r="AA274" s="1"/>
  <c r="U256"/>
  <c r="AA256" s="1"/>
  <c r="U69"/>
  <c r="AA69" s="1"/>
  <c r="U58"/>
  <c r="AA58" s="1"/>
  <c r="U34"/>
  <c r="AA34" s="1"/>
  <c r="U95"/>
  <c r="AA95" s="1"/>
  <c r="U193"/>
  <c r="AA193" s="1"/>
  <c r="U49"/>
  <c r="AA49" s="1"/>
  <c r="U82"/>
  <c r="AA82" s="1"/>
  <c r="U147"/>
  <c r="AA147" s="1"/>
  <c r="U179"/>
  <c r="AA179" s="1"/>
  <c r="U75"/>
  <c r="AA75" s="1"/>
  <c r="U44"/>
  <c r="AA44" s="1"/>
  <c r="U76"/>
  <c r="AA76" s="1"/>
  <c r="U129"/>
  <c r="AA129" s="1"/>
  <c r="U112"/>
  <c r="AA112" s="1"/>
  <c r="U144"/>
  <c r="AA144" s="1"/>
  <c r="U177"/>
  <c r="AA177" s="1"/>
  <c r="U105"/>
  <c r="AA105" s="1"/>
  <c r="U139"/>
  <c r="AA139" s="1"/>
  <c r="U146"/>
  <c r="AA146" s="1"/>
  <c r="U178"/>
  <c r="AA178" s="1"/>
  <c r="U156"/>
  <c r="AA156" s="1"/>
  <c r="U188"/>
  <c r="AA188" s="1"/>
  <c r="U228"/>
  <c r="AA228" s="1"/>
  <c r="U207"/>
  <c r="AA207" s="1"/>
  <c r="U238"/>
  <c r="AA238" s="1"/>
  <c r="U217"/>
  <c r="AA217" s="1"/>
  <c r="U249"/>
  <c r="AA249" s="1"/>
  <c r="U243"/>
  <c r="AA243" s="1"/>
  <c r="U275"/>
  <c r="AA275" s="1"/>
  <c r="U261"/>
  <c r="AA261" s="1"/>
  <c r="U254"/>
  <c r="AA254" s="1"/>
  <c r="U283"/>
  <c r="AA283" s="1"/>
  <c r="U268"/>
  <c r="AA268" s="1"/>
  <c r="U33"/>
  <c r="AA33" s="1"/>
  <c r="U50"/>
  <c r="AA50" s="1"/>
  <c r="U73"/>
  <c r="AA73" s="1"/>
  <c r="U119"/>
  <c r="AA119" s="1"/>
  <c r="U42"/>
  <c r="AA42" s="1"/>
  <c r="U86"/>
  <c r="AA86" s="1"/>
  <c r="U31"/>
  <c r="AA31" s="1"/>
  <c r="U96"/>
  <c r="AA96" s="1"/>
  <c r="U32"/>
  <c r="AA32" s="1"/>
  <c r="U45"/>
  <c r="AA45" s="1"/>
  <c r="U53"/>
  <c r="AA53" s="1"/>
  <c r="U66"/>
  <c r="AA66" s="1"/>
  <c r="U94"/>
  <c r="AA94" s="1"/>
  <c r="U114"/>
  <c r="AA114" s="1"/>
  <c r="U155"/>
  <c r="AA155" s="1"/>
  <c r="U171"/>
  <c r="AA171" s="1"/>
  <c r="U187"/>
  <c r="AA187" s="1"/>
  <c r="U67"/>
  <c r="AA67" s="1"/>
  <c r="U83"/>
  <c r="AA83" s="1"/>
  <c r="U110"/>
  <c r="AA110" s="1"/>
  <c r="U52"/>
  <c r="AA52" s="1"/>
  <c r="U68"/>
  <c r="AA68" s="1"/>
  <c r="U84"/>
  <c r="AA84" s="1"/>
  <c r="U118"/>
  <c r="AA118" s="1"/>
  <c r="U137"/>
  <c r="AA137" s="1"/>
  <c r="U104"/>
  <c r="AA104" s="1"/>
  <c r="U120"/>
  <c r="AA120" s="1"/>
  <c r="U136"/>
  <c r="AA136" s="1"/>
  <c r="U153"/>
  <c r="AA153" s="1"/>
  <c r="U169"/>
  <c r="AA169" s="1"/>
  <c r="U185"/>
  <c r="AA185" s="1"/>
  <c r="U97"/>
  <c r="AA97" s="1"/>
  <c r="U113"/>
  <c r="AA113" s="1"/>
  <c r="U131"/>
  <c r="AA131" s="1"/>
  <c r="U201"/>
  <c r="AA201" s="1"/>
  <c r="U138"/>
  <c r="AA138" s="1"/>
  <c r="U154"/>
  <c r="AA154" s="1"/>
  <c r="U170"/>
  <c r="AA170" s="1"/>
  <c r="U186"/>
  <c r="AA186" s="1"/>
  <c r="U148"/>
  <c r="AA148" s="1"/>
  <c r="U164"/>
  <c r="AA164" s="1"/>
  <c r="U180"/>
  <c r="AA180" s="1"/>
  <c r="U194"/>
  <c r="AA194" s="1"/>
  <c r="U220"/>
  <c r="AA220" s="1"/>
  <c r="U236"/>
  <c r="AA236" s="1"/>
  <c r="U199"/>
  <c r="AA199" s="1"/>
  <c r="U214"/>
  <c r="AA214" s="1"/>
  <c r="U230"/>
  <c r="AA230" s="1"/>
  <c r="U200"/>
  <c r="AA200" s="1"/>
  <c r="U209"/>
  <c r="AA209" s="1"/>
  <c r="U225"/>
  <c r="AA225" s="1"/>
  <c r="U241"/>
  <c r="AA241" s="1"/>
  <c r="U219"/>
  <c r="AA219" s="1"/>
  <c r="U235"/>
  <c r="AA235" s="1"/>
  <c r="U251"/>
  <c r="AA251" s="1"/>
  <c r="U267"/>
  <c r="AA267" s="1"/>
  <c r="U253"/>
  <c r="AA253" s="1"/>
  <c r="U269"/>
  <c r="AA269" s="1"/>
  <c r="U246"/>
  <c r="AA246" s="1"/>
  <c r="U262"/>
  <c r="AA262" s="1"/>
  <c r="U278"/>
  <c r="AA278" s="1"/>
  <c r="U285"/>
  <c r="AA285" s="1"/>
  <c r="U260"/>
  <c r="AA260" s="1"/>
  <c r="U276"/>
  <c r="AA276" s="1"/>
  <c r="U85"/>
  <c r="AA85" s="1"/>
  <c r="U65"/>
  <c r="AA65" s="1"/>
  <c r="U38"/>
  <c r="AA38" s="1"/>
  <c r="U77"/>
  <c r="AA77" s="1"/>
  <c r="U43"/>
  <c r="AA43" s="1"/>
  <c r="U59"/>
  <c r="AA59" s="1"/>
  <c r="U111"/>
  <c r="AA111" s="1"/>
  <c r="U167"/>
  <c r="AA167" s="1"/>
  <c r="U63"/>
  <c r="AA63" s="1"/>
  <c r="U102"/>
  <c r="AA102" s="1"/>
  <c r="U64"/>
  <c r="AA64" s="1"/>
  <c r="U115"/>
  <c r="AA115" s="1"/>
  <c r="U133"/>
  <c r="AA133" s="1"/>
  <c r="U116"/>
  <c r="AA116" s="1"/>
  <c r="U149"/>
  <c r="AA149" s="1"/>
  <c r="U93"/>
  <c r="AA93" s="1"/>
  <c r="U109"/>
  <c r="AA109" s="1"/>
  <c r="U143"/>
  <c r="AA143" s="1"/>
  <c r="U150"/>
  <c r="AA150" s="1"/>
  <c r="U182"/>
  <c r="AA182" s="1"/>
  <c r="U160"/>
  <c r="AA160" s="1"/>
  <c r="U192"/>
  <c r="AA192" s="1"/>
  <c r="U232"/>
  <c r="AA232" s="1"/>
  <c r="U211"/>
  <c r="AA211" s="1"/>
  <c r="U242"/>
  <c r="AA242" s="1"/>
  <c r="U221"/>
  <c r="AA221" s="1"/>
  <c r="U215"/>
  <c r="AA215" s="1"/>
  <c r="U247"/>
  <c r="AA247" s="1"/>
  <c r="U263"/>
  <c r="AA263" s="1"/>
  <c r="U265"/>
  <c r="AA265" s="1"/>
  <c r="U258"/>
  <c r="AA258" s="1"/>
  <c r="U284"/>
  <c r="AA284" s="1"/>
  <c r="U272"/>
  <c r="AA272" s="1"/>
  <c r="U41"/>
  <c r="AA41" s="1"/>
  <c r="U89"/>
  <c r="AA89" s="1"/>
  <c r="U70"/>
  <c r="AA70" s="1"/>
  <c r="U39"/>
  <c r="AA39" s="1"/>
  <c r="U40"/>
  <c r="AA40" s="1"/>
  <c r="U57"/>
  <c r="AA57" s="1"/>
  <c r="U106"/>
  <c r="AA106" s="1"/>
  <c r="U163"/>
  <c r="AA163" s="1"/>
  <c r="U208"/>
  <c r="AA208" s="1"/>
  <c r="U91"/>
  <c r="AA91" s="1"/>
  <c r="U60"/>
  <c r="AA60" s="1"/>
  <c r="U107"/>
  <c r="AA107" s="1"/>
  <c r="U145"/>
  <c r="AA145" s="1"/>
  <c r="U128"/>
  <c r="AA128" s="1"/>
  <c r="U161"/>
  <c r="AA161" s="1"/>
  <c r="U212"/>
  <c r="AA212" s="1"/>
  <c r="U121"/>
  <c r="AA121" s="1"/>
  <c r="U130"/>
  <c r="AA130" s="1"/>
  <c r="U162"/>
  <c r="AA162" s="1"/>
  <c r="U196"/>
  <c r="AA196" s="1"/>
  <c r="U172"/>
  <c r="AA172" s="1"/>
  <c r="U202"/>
  <c r="AA202" s="1"/>
  <c r="U244"/>
  <c r="AA244" s="1"/>
  <c r="U222"/>
  <c r="AA222" s="1"/>
  <c r="U206"/>
  <c r="AA206" s="1"/>
  <c r="U233"/>
  <c r="AA233" s="1"/>
  <c r="U227"/>
  <c r="AA227" s="1"/>
  <c r="U259"/>
  <c r="AA259" s="1"/>
  <c r="U277"/>
  <c r="AA277" s="1"/>
  <c r="U270"/>
  <c r="AA270" s="1"/>
  <c r="U252"/>
  <c r="AA252" s="1"/>
  <c r="U61"/>
  <c r="AA61" s="1"/>
  <c r="U37"/>
  <c r="AA37" s="1"/>
  <c r="U54"/>
  <c r="AA54" s="1"/>
  <c r="U81"/>
  <c r="AA81" s="1"/>
  <c r="U30"/>
  <c r="AA30" s="1"/>
  <c r="U62"/>
  <c r="AA62" s="1"/>
  <c r="U92"/>
  <c r="AA92" s="1"/>
  <c r="U35"/>
  <c r="AA35" s="1"/>
  <c r="U99"/>
  <c r="AA99" s="1"/>
  <c r="U36"/>
  <c r="AA36" s="1"/>
  <c r="U47"/>
  <c r="AA47" s="1"/>
  <c r="U55"/>
  <c r="AA55" s="1"/>
  <c r="U74"/>
  <c r="AA74" s="1"/>
  <c r="U103"/>
  <c r="AA103" s="1"/>
  <c r="U124"/>
  <c r="AA124" s="1"/>
  <c r="U159"/>
  <c r="AA159" s="1"/>
  <c r="U175"/>
  <c r="AA175" s="1"/>
  <c r="U191"/>
  <c r="AA191" s="1"/>
  <c r="U71"/>
  <c r="AA71" s="1"/>
  <c r="U87"/>
  <c r="AA87" s="1"/>
  <c r="U197"/>
  <c r="AA197" s="1"/>
  <c r="U56"/>
  <c r="AA56" s="1"/>
  <c r="U72"/>
  <c r="AA72" s="1"/>
  <c r="U88"/>
  <c r="AA88" s="1"/>
  <c r="U122"/>
  <c r="AA122" s="1"/>
  <c r="U141"/>
  <c r="AA141" s="1"/>
  <c r="U108"/>
  <c r="AA108" s="1"/>
  <c r="U125"/>
  <c r="AA125" s="1"/>
  <c r="U140"/>
  <c r="AA140" s="1"/>
  <c r="U157"/>
  <c r="AA157" s="1"/>
  <c r="U173"/>
  <c r="AA173" s="1"/>
  <c r="U189"/>
  <c r="AA189" s="1"/>
  <c r="U101"/>
  <c r="AA101" s="1"/>
  <c r="U117"/>
  <c r="AA117" s="1"/>
  <c r="U135"/>
  <c r="AA135" s="1"/>
  <c r="U126"/>
  <c r="AA126" s="1"/>
  <c r="U142"/>
  <c r="AA142" s="1"/>
  <c r="U158"/>
  <c r="AA158" s="1"/>
  <c r="U174"/>
  <c r="AA174" s="1"/>
  <c r="U190"/>
  <c r="AA190" s="1"/>
  <c r="U152"/>
  <c r="AA152" s="1"/>
  <c r="U168"/>
  <c r="AA168" s="1"/>
  <c r="U184"/>
  <c r="AA184" s="1"/>
  <c r="U198"/>
  <c r="AA198" s="1"/>
  <c r="U224"/>
  <c r="AA224" s="1"/>
  <c r="U240"/>
  <c r="AA240" s="1"/>
  <c r="U203"/>
  <c r="AA203" s="1"/>
  <c r="U218"/>
  <c r="AA218" s="1"/>
  <c r="U234"/>
  <c r="AA234" s="1"/>
  <c r="U204"/>
  <c r="AA204" s="1"/>
  <c r="U213"/>
  <c r="AA213" s="1"/>
  <c r="U229"/>
  <c r="AA229" s="1"/>
  <c r="U245"/>
  <c r="AA245" s="1"/>
  <c r="U223"/>
  <c r="AA223" s="1"/>
  <c r="U239"/>
  <c r="AA239" s="1"/>
  <c r="U255"/>
  <c r="AA255" s="1"/>
  <c r="U271"/>
  <c r="AA271" s="1"/>
  <c r="U257"/>
  <c r="AA257" s="1"/>
  <c r="U273"/>
  <c r="AA273" s="1"/>
  <c r="U250"/>
  <c r="AA250" s="1"/>
  <c r="U266"/>
  <c r="AA266" s="1"/>
  <c r="U282"/>
  <c r="AA282" s="1"/>
  <c r="U286"/>
  <c r="AA286" s="1"/>
  <c r="U264"/>
  <c r="AA264" s="1"/>
  <c r="U280"/>
  <c r="AA280" s="1"/>
  <c r="AB85"/>
  <c r="AB163"/>
  <c r="AB227"/>
  <c r="AB81"/>
  <c r="AB159"/>
  <c r="AB223"/>
  <c r="AB63"/>
  <c r="AB92"/>
  <c r="AB181"/>
  <c r="AB145"/>
  <c r="AB195"/>
  <c r="AB202"/>
  <c r="AB221"/>
  <c r="AB274"/>
  <c r="AB91"/>
  <c r="AB104"/>
  <c r="AB133"/>
  <c r="AB174"/>
  <c r="AB255"/>
  <c r="AB49"/>
  <c r="AB94"/>
  <c r="AB191"/>
  <c r="AB216"/>
  <c r="AB262"/>
  <c r="AB35"/>
  <c r="AB40"/>
  <c r="AB30"/>
  <c r="AB70"/>
  <c r="AB99"/>
  <c r="AB132"/>
  <c r="AB162"/>
  <c r="AB215"/>
  <c r="AB275"/>
  <c r="AB36"/>
  <c r="AB157"/>
  <c r="AB204"/>
  <c r="AB271"/>
  <c r="AB38"/>
  <c r="AB138"/>
  <c r="AB232"/>
  <c r="AB80"/>
  <c r="AB45"/>
  <c r="AB77"/>
  <c r="AB165"/>
  <c r="AB137"/>
  <c r="AB184"/>
  <c r="AB205"/>
  <c r="AB273"/>
  <c r="AB69"/>
  <c r="AB111"/>
  <c r="AB242"/>
  <c r="AB229"/>
  <c r="AB37"/>
  <c r="AB62"/>
  <c r="AB175"/>
  <c r="AB206"/>
  <c r="AB264"/>
  <c r="AB73"/>
  <c r="AB161"/>
  <c r="AB135"/>
  <c r="AB183"/>
  <c r="AB247"/>
  <c r="AB240"/>
  <c r="AB254"/>
  <c r="AB71"/>
  <c r="AB87"/>
  <c r="AB117"/>
  <c r="AB131"/>
  <c r="AB144"/>
  <c r="AB190"/>
  <c r="AB281"/>
  <c r="AB282"/>
  <c r="AB64"/>
  <c r="AB79"/>
  <c r="AB113"/>
  <c r="AB143"/>
  <c r="AB140"/>
  <c r="AB186"/>
  <c r="AB277"/>
  <c r="AB278"/>
  <c r="AB67"/>
  <c r="AB59"/>
  <c r="AB93"/>
  <c r="AB48"/>
  <c r="AB112"/>
  <c r="AB90"/>
  <c r="AB106"/>
  <c r="AB119"/>
  <c r="AB155"/>
  <c r="AB152"/>
  <c r="AB218"/>
  <c r="AB182"/>
  <c r="AB213"/>
  <c r="AB235"/>
  <c r="AB237"/>
  <c r="AB260"/>
  <c r="AB284"/>
  <c r="AB53"/>
  <c r="AB51"/>
  <c r="AB50"/>
  <c r="AB114"/>
  <c r="AB147"/>
  <c r="AB192"/>
  <c r="AB197"/>
  <c r="AB243"/>
  <c r="AB252"/>
  <c r="AB84"/>
  <c r="AB101"/>
  <c r="AB96"/>
  <c r="AB169"/>
  <c r="AB130"/>
  <c r="AB156"/>
  <c r="AB170"/>
  <c r="AB207"/>
  <c r="AB251"/>
  <c r="AB285"/>
  <c r="AB60"/>
  <c r="AB55"/>
  <c r="AB88"/>
  <c r="AB44"/>
  <c r="AB105"/>
  <c r="AB86"/>
  <c r="AB102"/>
  <c r="AB115"/>
  <c r="AB151"/>
  <c r="AB148"/>
  <c r="AB214"/>
  <c r="AB178"/>
  <c r="AB212"/>
  <c r="AB231"/>
  <c r="AB233"/>
  <c r="AB256"/>
  <c r="AB283"/>
  <c r="AB189"/>
  <c r="AB158"/>
  <c r="AB250"/>
  <c r="AB125"/>
  <c r="AB185"/>
  <c r="AB154"/>
  <c r="AB280"/>
  <c r="AB43"/>
  <c r="AB34"/>
  <c r="AB74"/>
  <c r="AB103"/>
  <c r="AB136"/>
  <c r="AB166"/>
  <c r="AB219"/>
  <c r="AB279"/>
  <c r="AB173"/>
  <c r="AB160"/>
  <c r="AB211"/>
  <c r="AB286"/>
  <c r="AB39"/>
  <c r="AB65"/>
  <c r="AB107"/>
  <c r="AB238"/>
  <c r="AB225"/>
  <c r="AB89"/>
  <c r="AB177"/>
  <c r="AB142"/>
  <c r="AB194"/>
  <c r="AB198"/>
  <c r="AB217"/>
  <c r="AB270"/>
  <c r="AB42"/>
  <c r="AB141"/>
  <c r="AB236"/>
  <c r="AB32"/>
  <c r="AB153"/>
  <c r="AB222"/>
  <c r="AB267"/>
  <c r="AB108"/>
  <c r="AB58"/>
  <c r="AB139"/>
  <c r="AB187"/>
  <c r="AB150"/>
  <c r="AB244"/>
  <c r="AB263"/>
  <c r="AB258"/>
  <c r="AB98"/>
  <c r="AB128"/>
  <c r="AB220"/>
  <c r="AB266"/>
  <c r="AB31"/>
  <c r="AB52"/>
  <c r="AB127"/>
  <c r="AB200"/>
  <c r="AB261"/>
  <c r="AB72"/>
  <c r="AB100"/>
  <c r="AB120"/>
  <c r="AB54"/>
  <c r="AB134"/>
  <c r="AB180"/>
  <c r="AB201"/>
  <c r="AB269"/>
  <c r="AB259"/>
  <c r="AB75"/>
  <c r="AB66"/>
  <c r="AB124"/>
  <c r="AB176"/>
  <c r="AB209"/>
  <c r="AB245"/>
  <c r="AB68"/>
  <c r="AB78"/>
  <c r="AB123"/>
  <c r="AB172"/>
  <c r="AB208"/>
  <c r="AB241"/>
  <c r="AB57"/>
  <c r="AB83"/>
  <c r="AB109"/>
  <c r="AB61"/>
  <c r="AB196"/>
  <c r="AB149"/>
  <c r="AB122"/>
  <c r="AB129"/>
  <c r="AB171"/>
  <c r="AB168"/>
  <c r="AB234"/>
  <c r="AB203"/>
  <c r="AB228"/>
  <c r="AB257"/>
  <c r="AB249"/>
  <c r="AB276"/>
  <c r="AB41"/>
  <c r="AB56"/>
  <c r="AB82"/>
  <c r="AB95"/>
  <c r="AB179"/>
  <c r="AB226"/>
  <c r="AB210"/>
  <c r="AB265"/>
  <c r="AB268"/>
  <c r="AB47"/>
  <c r="AB46"/>
  <c r="AB110"/>
  <c r="AB146"/>
  <c r="AB188"/>
  <c r="AB193"/>
  <c r="AB239"/>
  <c r="AB248"/>
  <c r="AB76"/>
  <c r="AB33"/>
  <c r="AB97"/>
  <c r="AB121"/>
  <c r="AB116"/>
  <c r="AB118"/>
  <c r="AB126"/>
  <c r="AB167"/>
  <c r="AB164"/>
  <c r="AB230"/>
  <c r="AB199"/>
  <c r="AB224"/>
  <c r="AB253"/>
  <c r="AB246"/>
  <c r="AB272"/>
  <c r="AG70" l="1"/>
  <c r="AG75"/>
  <c r="AG184"/>
  <c r="AG177"/>
  <c r="AG175"/>
  <c r="AG172"/>
  <c r="AG150"/>
  <c r="AG193"/>
  <c r="AG161"/>
  <c r="AG176"/>
  <c r="AG151"/>
  <c r="AG166"/>
  <c r="AG241"/>
  <c r="AG198"/>
  <c r="AG239"/>
  <c r="AG118"/>
  <c r="AG185"/>
  <c r="AG245"/>
  <c r="AG138"/>
  <c r="AG47"/>
  <c r="AG66"/>
  <c r="AG218"/>
  <c r="AG119"/>
  <c r="AG61"/>
  <c r="AG148"/>
  <c r="AG179"/>
  <c r="AG216"/>
  <c r="AG139"/>
  <c r="AG264"/>
  <c r="AG116"/>
  <c r="AG80"/>
  <c r="AG46"/>
  <c r="AG68"/>
  <c r="AG48"/>
  <c r="AG146"/>
  <c r="AG168"/>
  <c r="AG182"/>
  <c r="AG74"/>
  <c r="AG42"/>
  <c r="AG128"/>
  <c r="AG34"/>
  <c r="AG259"/>
  <c r="AE108"/>
  <c r="AE278"/>
  <c r="AE155"/>
  <c r="AH33"/>
  <c r="AG109"/>
  <c r="AH94"/>
  <c r="AE238"/>
  <c r="AE215"/>
  <c r="AE76"/>
  <c r="AG73"/>
  <c r="AG188"/>
  <c r="AH75"/>
  <c r="AG205"/>
  <c r="AH151"/>
  <c r="AE141"/>
  <c r="AG111"/>
  <c r="AH240"/>
  <c r="AE109"/>
  <c r="AH259"/>
  <c r="AG112"/>
  <c r="AG268"/>
  <c r="AG83"/>
  <c r="AH178"/>
  <c r="AG261"/>
  <c r="AE156"/>
  <c r="AG215"/>
  <c r="AH238"/>
  <c r="AH150"/>
  <c r="AE36"/>
  <c r="AG280"/>
  <c r="AG142"/>
  <c r="AE142"/>
  <c r="AH197"/>
  <c r="AE99"/>
  <c r="AH284"/>
  <c r="AH177"/>
  <c r="AE102"/>
  <c r="AE138"/>
  <c r="AG76"/>
  <c r="AH124"/>
  <c r="AH113"/>
  <c r="AG101"/>
  <c r="AG167"/>
  <c r="AH54"/>
  <c r="AH65"/>
  <c r="AG122"/>
  <c r="AE53"/>
  <c r="AE174"/>
  <c r="AH58"/>
  <c r="AG127"/>
  <c r="AE58"/>
  <c r="AH95"/>
  <c r="AG278"/>
  <c r="AG60"/>
  <c r="AG157"/>
  <c r="AH249"/>
  <c r="AG103"/>
  <c r="AH264"/>
  <c r="AE74"/>
  <c r="AE251"/>
  <c r="AD263"/>
  <c r="AD139"/>
  <c r="AE211"/>
  <c r="AE117"/>
  <c r="AD275"/>
  <c r="AH67"/>
  <c r="AH80"/>
  <c r="AD224"/>
  <c r="AE133"/>
  <c r="AE221"/>
  <c r="AH89"/>
  <c r="AH168"/>
  <c r="AG229"/>
  <c r="AH271"/>
  <c r="AG37"/>
  <c r="AG217"/>
  <c r="AG187"/>
  <c r="AG235"/>
  <c r="AH183"/>
  <c r="AH125"/>
  <c r="AH72"/>
  <c r="AD226"/>
  <c r="AE257"/>
  <c r="AE252"/>
  <c r="AG266"/>
  <c r="AG71"/>
  <c r="AH90"/>
  <c r="AE217"/>
  <c r="AH285"/>
  <c r="AH182"/>
  <c r="AH48"/>
  <c r="AH272"/>
  <c r="AG232"/>
  <c r="AH140"/>
  <c r="AG106"/>
  <c r="AE222"/>
  <c r="AE192"/>
  <c r="AG69"/>
  <c r="AH47"/>
  <c r="AG226"/>
  <c r="AH267"/>
  <c r="AG257"/>
  <c r="AH91"/>
  <c r="AE170"/>
  <c r="AE79"/>
  <c r="AD45"/>
  <c r="AH110"/>
  <c r="AG154"/>
  <c r="AG194"/>
  <c r="AG236"/>
  <c r="AG135"/>
  <c r="AG97"/>
  <c r="AE118"/>
  <c r="AE193"/>
  <c r="AE203"/>
  <c r="AE266"/>
  <c r="AE86"/>
  <c r="AE235"/>
  <c r="AE281"/>
  <c r="AH218"/>
  <c r="AG223"/>
  <c r="AH138"/>
  <c r="AG45"/>
  <c r="AG252"/>
  <c r="AG126"/>
  <c r="AG255"/>
  <c r="AH130"/>
  <c r="AG149"/>
  <c r="AG242"/>
  <c r="AH146"/>
  <c r="AG282"/>
  <c r="AH66"/>
  <c r="AH153"/>
  <c r="AH185"/>
  <c r="AH78"/>
  <c r="AH221"/>
  <c r="AG41"/>
  <c r="AG133"/>
  <c r="AH46"/>
  <c r="AG93"/>
  <c r="AH42"/>
  <c r="AG222"/>
  <c r="AG192"/>
  <c r="AG165"/>
  <c r="AG115"/>
  <c r="AG32"/>
  <c r="AH172"/>
  <c r="AH118"/>
  <c r="AH206"/>
  <c r="AG201"/>
  <c r="AH203"/>
  <c r="AE126"/>
  <c r="AE239"/>
  <c r="AE57"/>
  <c r="AE172"/>
  <c r="AE66"/>
  <c r="AE194"/>
  <c r="AH86"/>
  <c r="AD243"/>
  <c r="AD114"/>
  <c r="AD237"/>
  <c r="AD218"/>
  <c r="AE254"/>
  <c r="AE135"/>
  <c r="AE206"/>
  <c r="AD273"/>
  <c r="AE271"/>
  <c r="AE91"/>
  <c r="AD281"/>
  <c r="AG274"/>
  <c r="AH52"/>
  <c r="AH193"/>
  <c r="AE93"/>
  <c r="AH258"/>
  <c r="AE248"/>
  <c r="AE46"/>
  <c r="AH180"/>
  <c r="AG281"/>
  <c r="AH283"/>
  <c r="AH239"/>
  <c r="AD118"/>
  <c r="AF118" s="1"/>
  <c r="AH119"/>
  <c r="AG79"/>
  <c r="AG170"/>
  <c r="AH148"/>
  <c r="AE272"/>
  <c r="AE146"/>
  <c r="AD149"/>
  <c r="AD72"/>
  <c r="AE244"/>
  <c r="AE89"/>
  <c r="AE285"/>
  <c r="AE69"/>
  <c r="AH63"/>
  <c r="AG134"/>
  <c r="AD134"/>
  <c r="AE96"/>
  <c r="AE145"/>
  <c r="AE163"/>
  <c r="AD96"/>
  <c r="AH179"/>
  <c r="AG156"/>
  <c r="AH107"/>
  <c r="AG190"/>
  <c r="AG158"/>
  <c r="AD116"/>
  <c r="AE176"/>
  <c r="AH184"/>
  <c r="AH198"/>
  <c r="AH121"/>
  <c r="AH244"/>
  <c r="AG87"/>
  <c r="AH208"/>
  <c r="AG279"/>
  <c r="AH191"/>
  <c r="AG209"/>
  <c r="AG117"/>
  <c r="AG227"/>
  <c r="AH211"/>
  <c r="AH225"/>
  <c r="AE160"/>
  <c r="AE92"/>
  <c r="AH88"/>
  <c r="AE119"/>
  <c r="AD85"/>
  <c r="AE275"/>
  <c r="AH39"/>
  <c r="AG163"/>
  <c r="AG84"/>
  <c r="AE120"/>
  <c r="AE70"/>
  <c r="AE195"/>
  <c r="AE216"/>
  <c r="AG210"/>
  <c r="AH233"/>
  <c r="AH31"/>
  <c r="AG275"/>
  <c r="AE39"/>
  <c r="AE147"/>
  <c r="AD117"/>
  <c r="AF117" s="1"/>
  <c r="AH128"/>
  <c r="AD194"/>
  <c r="AD120"/>
  <c r="AD69"/>
  <c r="AH212"/>
  <c r="AG82"/>
  <c r="AH277"/>
  <c r="AG92"/>
  <c r="AH70"/>
  <c r="AG137"/>
  <c r="AG108"/>
  <c r="AG132"/>
  <c r="AH260"/>
  <c r="AH224"/>
  <c r="AH141"/>
  <c r="AH275"/>
  <c r="AG169"/>
  <c r="AG174"/>
  <c r="AG99"/>
  <c r="AG207"/>
  <c r="AG147"/>
  <c r="AG53"/>
  <c r="AH216"/>
  <c r="AG181"/>
  <c r="AG269"/>
  <c r="AH214"/>
  <c r="AH74"/>
  <c r="AE230"/>
  <c r="AE268"/>
  <c r="AE56"/>
  <c r="AE249"/>
  <c r="AE196"/>
  <c r="AE270"/>
  <c r="AE103"/>
  <c r="AE280"/>
  <c r="AE233"/>
  <c r="AE62"/>
  <c r="AD111"/>
  <c r="AE205"/>
  <c r="AH123"/>
  <c r="AD210"/>
  <c r="AH61"/>
  <c r="AH204"/>
  <c r="AH34"/>
  <c r="AH176"/>
  <c r="AG77"/>
  <c r="AG186"/>
  <c r="AG263"/>
  <c r="AH56"/>
  <c r="AE31"/>
  <c r="AE260"/>
  <c r="AD233"/>
  <c r="AF233" s="1"/>
  <c r="AH62"/>
  <c r="AG155"/>
  <c r="AG251"/>
  <c r="AG270"/>
  <c r="AG189"/>
  <c r="AG171"/>
  <c r="AH228"/>
  <c r="AG195"/>
  <c r="AG262"/>
  <c r="AH102"/>
  <c r="AH164"/>
  <c r="AG213"/>
  <c r="AH265"/>
  <c r="AG64"/>
  <c r="AG143"/>
  <c r="AH220"/>
  <c r="AH166"/>
  <c r="AE82"/>
  <c r="AE228"/>
  <c r="AE171"/>
  <c r="AD124"/>
  <c r="AE127"/>
  <c r="AE220"/>
  <c r="AD108"/>
  <c r="AE189"/>
  <c r="AE212"/>
  <c r="AD30"/>
  <c r="AE49"/>
  <c r="AH36"/>
  <c r="AD257"/>
  <c r="AD158"/>
  <c r="AD88"/>
  <c r="AD251"/>
  <c r="AD84"/>
  <c r="AD195"/>
  <c r="AH248"/>
  <c r="AD178"/>
  <c r="AE178"/>
  <c r="AD207"/>
  <c r="AE207"/>
  <c r="AD253"/>
  <c r="AD183"/>
  <c r="AD57"/>
  <c r="AE139"/>
  <c r="AG145"/>
  <c r="AG40"/>
  <c r="AG59"/>
  <c r="AG199"/>
  <c r="AH200"/>
  <c r="AH139"/>
  <c r="AE47"/>
  <c r="AD175"/>
  <c r="AD270"/>
  <c r="AF270" s="1"/>
  <c r="AD179"/>
  <c r="AE263"/>
  <c r="AH116"/>
  <c r="AH44"/>
  <c r="AH68"/>
  <c r="AH160"/>
  <c r="AH230"/>
  <c r="AG231"/>
  <c r="AG131"/>
  <c r="AG120"/>
  <c r="AG81"/>
  <c r="AG105"/>
  <c r="AG85"/>
  <c r="AG250"/>
  <c r="AG129"/>
  <c r="AG49"/>
  <c r="AG43"/>
  <c r="AG196"/>
  <c r="AD268"/>
  <c r="AD105"/>
  <c r="AE183"/>
  <c r="AH254"/>
  <c r="AH247"/>
  <c r="AG253"/>
  <c r="AH246"/>
  <c r="AG219"/>
  <c r="AG98"/>
  <c r="AG276"/>
  <c r="AG114"/>
  <c r="AH237"/>
  <c r="AG234"/>
  <c r="AE124"/>
  <c r="AF124" s="1"/>
  <c r="AH175"/>
  <c r="AH273"/>
  <c r="AH243"/>
  <c r="AH286"/>
  <c r="AH162"/>
  <c r="AH38"/>
  <c r="AH136"/>
  <c r="AH30"/>
  <c r="AG100"/>
  <c r="AH161"/>
  <c r="AH173"/>
  <c r="AH245"/>
  <c r="AE224"/>
  <c r="AE265"/>
  <c r="AE179"/>
  <c r="AE234"/>
  <c r="AD150"/>
  <c r="AD153"/>
  <c r="AD141"/>
  <c r="AE105"/>
  <c r="AE130"/>
  <c r="AE84"/>
  <c r="AD106"/>
  <c r="AD93"/>
  <c r="AF93" s="1"/>
  <c r="T93" s="1"/>
  <c r="AD190"/>
  <c r="AD264"/>
  <c r="AD37"/>
  <c r="AE77"/>
  <c r="AD216"/>
  <c r="AH241"/>
  <c r="AH152"/>
  <c r="AG55"/>
  <c r="AH55"/>
  <c r="AD164"/>
  <c r="AD236"/>
  <c r="AD166"/>
  <c r="AD73"/>
  <c r="AH57"/>
  <c r="AG96"/>
  <c r="AG202"/>
  <c r="AH50"/>
  <c r="AH104"/>
  <c r="AE166"/>
  <c r="AD188"/>
  <c r="AD276"/>
  <c r="AD208"/>
  <c r="AD187"/>
  <c r="AD219"/>
  <c r="AE43"/>
  <c r="AE88"/>
  <c r="AE59"/>
  <c r="AE63"/>
  <c r="AG144"/>
  <c r="AG256"/>
  <c r="AH159"/>
  <c r="AE246"/>
  <c r="AE199"/>
  <c r="AD248"/>
  <c r="AF248" s="1"/>
  <c r="AE210"/>
  <c r="AE241"/>
  <c r="AD52"/>
  <c r="AD32"/>
  <c r="AD42"/>
  <c r="AD177"/>
  <c r="AD279"/>
  <c r="AE136"/>
  <c r="AE34"/>
  <c r="AE185"/>
  <c r="AE158"/>
  <c r="AD231"/>
  <c r="AD214"/>
  <c r="AD102"/>
  <c r="AF102" s="1"/>
  <c r="T102" s="1"/>
  <c r="AD170"/>
  <c r="AE152"/>
  <c r="AE143"/>
  <c r="AE144"/>
  <c r="AE87"/>
  <c r="AD240"/>
  <c r="AD229"/>
  <c r="AE40"/>
  <c r="AE104"/>
  <c r="AE85"/>
  <c r="AH35"/>
  <c r="AH51"/>
  <c r="AD232"/>
  <c r="AE232"/>
  <c r="AE129"/>
  <c r="AD129"/>
  <c r="AE262"/>
  <c r="AD262"/>
  <c r="AD125"/>
  <c r="AE125"/>
  <c r="AD282"/>
  <c r="AE282"/>
  <c r="AD197"/>
  <c r="AE197"/>
  <c r="AD44"/>
  <c r="AE44"/>
  <c r="AE218"/>
  <c r="AE243"/>
  <c r="AE226"/>
  <c r="AD77"/>
  <c r="AD249"/>
  <c r="AD193"/>
  <c r="AD211"/>
  <c r="AD130"/>
  <c r="AE111"/>
  <c r="AD59"/>
  <c r="AD254"/>
  <c r="AD222"/>
  <c r="AD127"/>
  <c r="AD260"/>
  <c r="AD185"/>
  <c r="AD171"/>
  <c r="AD266"/>
  <c r="AF266" s="1"/>
  <c r="AD142"/>
  <c r="AE253"/>
  <c r="AE30"/>
  <c r="AF30" s="1"/>
  <c r="T30" s="1"/>
  <c r="AE256"/>
  <c r="AD256"/>
  <c r="AE148"/>
  <c r="AD148"/>
  <c r="AD169"/>
  <c r="AE169"/>
  <c r="AD50"/>
  <c r="AE50"/>
  <c r="AD48"/>
  <c r="AE48"/>
  <c r="AD186"/>
  <c r="AE186"/>
  <c r="AD131"/>
  <c r="AE131"/>
  <c r="AE247"/>
  <c r="AD247"/>
  <c r="AD184"/>
  <c r="AE184"/>
  <c r="AD204"/>
  <c r="AE204"/>
  <c r="AE132"/>
  <c r="AD132"/>
  <c r="AD274"/>
  <c r="AE274"/>
  <c r="AE81"/>
  <c r="AD81"/>
  <c r="AE110"/>
  <c r="AD110"/>
  <c r="AE83"/>
  <c r="AD83"/>
  <c r="AE78"/>
  <c r="AD78"/>
  <c r="AE201"/>
  <c r="AD201"/>
  <c r="AE258"/>
  <c r="AD258"/>
  <c r="AE225"/>
  <c r="AD225"/>
  <c r="AE115"/>
  <c r="AD115"/>
  <c r="AE55"/>
  <c r="AD55"/>
  <c r="AE101"/>
  <c r="AD101"/>
  <c r="AD182"/>
  <c r="AE182"/>
  <c r="AE90"/>
  <c r="AD90"/>
  <c r="AD165"/>
  <c r="AE165"/>
  <c r="AE38"/>
  <c r="AD38"/>
  <c r="AD191"/>
  <c r="AE191"/>
  <c r="AE202"/>
  <c r="AD202"/>
  <c r="AE223"/>
  <c r="AD223"/>
  <c r="AE97"/>
  <c r="AD97"/>
  <c r="AD95"/>
  <c r="AE95"/>
  <c r="AE168"/>
  <c r="AD168"/>
  <c r="AE61"/>
  <c r="AD61"/>
  <c r="AD245"/>
  <c r="AE245"/>
  <c r="AE259"/>
  <c r="AD259"/>
  <c r="AD200"/>
  <c r="AE200"/>
  <c r="AE128"/>
  <c r="AD128"/>
  <c r="AE267"/>
  <c r="AD267"/>
  <c r="AE107"/>
  <c r="AD107"/>
  <c r="AD173"/>
  <c r="AE173"/>
  <c r="AD154"/>
  <c r="AE154"/>
  <c r="AD146"/>
  <c r="AD91"/>
  <c r="AE52"/>
  <c r="AD160"/>
  <c r="AD220"/>
  <c r="AD138"/>
  <c r="AE237"/>
  <c r="AE106"/>
  <c r="AD36"/>
  <c r="AE276"/>
  <c r="AD238"/>
  <c r="AD156"/>
  <c r="AF156" s="1"/>
  <c r="AD163"/>
  <c r="AD39"/>
  <c r="AE134"/>
  <c r="AD272"/>
  <c r="AD109"/>
  <c r="AF109" s="1"/>
  <c r="T109" s="1"/>
  <c r="AD79"/>
  <c r="AD230"/>
  <c r="AD119"/>
  <c r="AE214"/>
  <c r="AE114"/>
  <c r="AD87"/>
  <c r="AE149"/>
  <c r="AE177"/>
  <c r="AD228"/>
  <c r="AD89"/>
  <c r="AD241"/>
  <c r="AD136"/>
  <c r="AD53"/>
  <c r="AF53" s="1"/>
  <c r="T53" s="1"/>
  <c r="AD196"/>
  <c r="AD144"/>
  <c r="AD82"/>
  <c r="AD34"/>
  <c r="AE240"/>
  <c r="AE73"/>
  <c r="AE175"/>
  <c r="AE45"/>
  <c r="AD176"/>
  <c r="AD63"/>
  <c r="AD66"/>
  <c r="AD152"/>
  <c r="AD189"/>
  <c r="AE116"/>
  <c r="AE188"/>
  <c r="AD205"/>
  <c r="AD192"/>
  <c r="AD122"/>
  <c r="AE122"/>
  <c r="AE54"/>
  <c r="AD54"/>
  <c r="AE286"/>
  <c r="AD286"/>
  <c r="AE250"/>
  <c r="AD250"/>
  <c r="AE284"/>
  <c r="AD284"/>
  <c r="AE67"/>
  <c r="AD67"/>
  <c r="AE64"/>
  <c r="AD64"/>
  <c r="AE71"/>
  <c r="AD71"/>
  <c r="AD80"/>
  <c r="AE80"/>
  <c r="AE35"/>
  <c r="AD35"/>
  <c r="AE181"/>
  <c r="AD181"/>
  <c r="AD121"/>
  <c r="AE121"/>
  <c r="AE123"/>
  <c r="AD123"/>
  <c r="AE75"/>
  <c r="AD75"/>
  <c r="AD100"/>
  <c r="AE100"/>
  <c r="AD277"/>
  <c r="AE277"/>
  <c r="AE162"/>
  <c r="AD162"/>
  <c r="AD221"/>
  <c r="AD155"/>
  <c r="AD31"/>
  <c r="AD99"/>
  <c r="AF99" s="1"/>
  <c r="T99" s="1"/>
  <c r="AE208"/>
  <c r="AE33"/>
  <c r="AD33"/>
  <c r="AE68"/>
  <c r="AD68"/>
  <c r="AE269"/>
  <c r="AD269"/>
  <c r="AD261"/>
  <c r="AE261"/>
  <c r="AD98"/>
  <c r="AE98"/>
  <c r="AE283"/>
  <c r="AD283"/>
  <c r="AE151"/>
  <c r="AD151"/>
  <c r="AE60"/>
  <c r="AD60"/>
  <c r="AD213"/>
  <c r="AE213"/>
  <c r="AE112"/>
  <c r="AD112"/>
  <c r="AD140"/>
  <c r="AE140"/>
  <c r="AD137"/>
  <c r="AE137"/>
  <c r="AE94"/>
  <c r="AD94"/>
  <c r="AD159"/>
  <c r="AE159"/>
  <c r="AD167"/>
  <c r="AE167"/>
  <c r="AE41"/>
  <c r="AD41"/>
  <c r="AE209"/>
  <c r="AD209"/>
  <c r="AE180"/>
  <c r="AD180"/>
  <c r="AE198"/>
  <c r="AD198"/>
  <c r="AE65"/>
  <c r="AD65"/>
  <c r="AD51"/>
  <c r="AE51"/>
  <c r="AD113"/>
  <c r="AE113"/>
  <c r="AD161"/>
  <c r="AE161"/>
  <c r="AE242"/>
  <c r="AD242"/>
  <c r="AD157"/>
  <c r="AE157"/>
  <c r="AE255"/>
  <c r="AD255"/>
  <c r="AE227"/>
  <c r="AD227"/>
  <c r="AD212"/>
  <c r="AE264"/>
  <c r="AE37"/>
  <c r="AE150"/>
  <c r="AE32"/>
  <c r="AD133"/>
  <c r="AD46"/>
  <c r="AD246"/>
  <c r="AD280"/>
  <c r="AD271"/>
  <c r="AD234"/>
  <c r="AD103"/>
  <c r="AE279"/>
  <c r="AD252"/>
  <c r="AD217"/>
  <c r="AD76"/>
  <c r="AF76" s="1"/>
  <c r="T76" s="1"/>
  <c r="AD147"/>
  <c r="AD49"/>
  <c r="AD58"/>
  <c r="AE229"/>
  <c r="AE273"/>
  <c r="AE187"/>
  <c r="AE153"/>
  <c r="AD265"/>
  <c r="AD215"/>
  <c r="AD43"/>
  <c r="AD285"/>
  <c r="AD235"/>
  <c r="AD199"/>
  <c r="AD104"/>
  <c r="AD86"/>
  <c r="AE231"/>
  <c r="AE190"/>
  <c r="AD126"/>
  <c r="AD56"/>
  <c r="AD74"/>
  <c r="AD135"/>
  <c r="AD62"/>
  <c r="AD143"/>
  <c r="AE164"/>
  <c r="AE219"/>
  <c r="AD206"/>
  <c r="AD244"/>
  <c r="AD172"/>
  <c r="AD145"/>
  <c r="AD40"/>
  <c r="AD70"/>
  <c r="AE72"/>
  <c r="AE236"/>
  <c r="AE42"/>
  <c r="AD278"/>
  <c r="AD239"/>
  <c r="AD203"/>
  <c r="AD174"/>
  <c r="AD47"/>
  <c r="AD92"/>
  <c r="AF278" l="1"/>
  <c r="AF108"/>
  <c r="T108" s="1"/>
  <c r="AF155"/>
  <c r="AF238"/>
  <c r="AF215"/>
  <c r="AF141"/>
  <c r="AF142"/>
  <c r="AF31"/>
  <c r="T31" s="1"/>
  <c r="AF116"/>
  <c r="AF73"/>
  <c r="T73" s="1"/>
  <c r="AF272"/>
  <c r="AF36"/>
  <c r="T36" s="1"/>
  <c r="AF138"/>
  <c r="AF58"/>
  <c r="T58" s="1"/>
  <c r="AF172"/>
  <c r="AF74"/>
  <c r="T74" s="1"/>
  <c r="AF163"/>
  <c r="AF146"/>
  <c r="AF211"/>
  <c r="AF174"/>
  <c r="AF114"/>
  <c r="T114" s="1"/>
  <c r="AF91"/>
  <c r="T91" s="1"/>
  <c r="AF244"/>
  <c r="AF56"/>
  <c r="T56" s="1"/>
  <c r="AF192"/>
  <c r="AF189"/>
  <c r="AF237"/>
  <c r="AF224"/>
  <c r="AF251"/>
  <c r="AF135"/>
  <c r="AF183"/>
  <c r="AF40"/>
  <c r="T40" s="1"/>
  <c r="AF206"/>
  <c r="AF62"/>
  <c r="T62" s="1"/>
  <c r="AF133"/>
  <c r="AF216"/>
  <c r="AF275"/>
  <c r="AF226"/>
  <c r="AF263"/>
  <c r="AF104"/>
  <c r="T104" s="1"/>
  <c r="AF43"/>
  <c r="T43" s="1"/>
  <c r="AF87"/>
  <c r="T87" s="1"/>
  <c r="AF52"/>
  <c r="T52" s="1"/>
  <c r="AF193"/>
  <c r="AF221"/>
  <c r="AF139"/>
  <c r="AF66"/>
  <c r="T66" s="1"/>
  <c r="AF171"/>
  <c r="AF222"/>
  <c r="AF195"/>
  <c r="AF252"/>
  <c r="AF243"/>
  <c r="AF96"/>
  <c r="T96" s="1"/>
  <c r="AF217"/>
  <c r="AF170"/>
  <c r="AF257"/>
  <c r="AF86"/>
  <c r="T86" s="1"/>
  <c r="AF234"/>
  <c r="AF144"/>
  <c r="AF160"/>
  <c r="AF92"/>
  <c r="T92" s="1"/>
  <c r="AF239"/>
  <c r="AF72"/>
  <c r="T72" s="1"/>
  <c r="AF235"/>
  <c r="AF103"/>
  <c r="T103" s="1"/>
  <c r="AF246"/>
  <c r="AF150"/>
  <c r="AF82"/>
  <c r="T82" s="1"/>
  <c r="AF177"/>
  <c r="AF130"/>
  <c r="AF77"/>
  <c r="T77" s="1"/>
  <c r="AF85"/>
  <c r="T85" s="1"/>
  <c r="AF84"/>
  <c r="T84" s="1"/>
  <c r="AF57"/>
  <c r="T57" s="1"/>
  <c r="AF207"/>
  <c r="AF260"/>
  <c r="AF120"/>
  <c r="AF281"/>
  <c r="AF63"/>
  <c r="T63" s="1"/>
  <c r="AF241"/>
  <c r="AF194"/>
  <c r="AF145"/>
  <c r="AF190"/>
  <c r="AF199"/>
  <c r="AF273"/>
  <c r="AF279"/>
  <c r="AF212"/>
  <c r="AF45"/>
  <c r="T45" s="1"/>
  <c r="AF79"/>
  <c r="T79" s="1"/>
  <c r="AF39"/>
  <c r="T39" s="1"/>
  <c r="AF276"/>
  <c r="AF127"/>
  <c r="AF111"/>
  <c r="T111" s="1"/>
  <c r="AF218"/>
  <c r="AF197"/>
  <c r="AF125"/>
  <c r="AF210"/>
  <c r="AF59"/>
  <c r="T59" s="1"/>
  <c r="AF179"/>
  <c r="AF268"/>
  <c r="AF69"/>
  <c r="T69" s="1"/>
  <c r="AF203"/>
  <c r="AF214"/>
  <c r="AF126"/>
  <c r="AF271"/>
  <c r="AF89"/>
  <c r="T89" s="1"/>
  <c r="AF285"/>
  <c r="AF46"/>
  <c r="T46" s="1"/>
  <c r="AF149"/>
  <c r="AF254"/>
  <c r="AF164"/>
  <c r="AF80"/>
  <c r="T80" s="1"/>
  <c r="AF119"/>
  <c r="AF110"/>
  <c r="T110" s="1"/>
  <c r="AF70"/>
  <c r="T70" s="1"/>
  <c r="AF88"/>
  <c r="T88" s="1"/>
  <c r="AF265"/>
  <c r="AF208"/>
  <c r="AF176"/>
  <c r="AF134"/>
  <c r="AF249"/>
  <c r="AF229"/>
  <c r="AF42"/>
  <c r="T42" s="1"/>
  <c r="AF47"/>
  <c r="T47" s="1"/>
  <c r="AF143"/>
  <c r="AF153"/>
  <c r="AF37"/>
  <c r="T37" s="1"/>
  <c r="AF240"/>
  <c r="AF196"/>
  <c r="AF230"/>
  <c r="AF158"/>
  <c r="AF178"/>
  <c r="AF147"/>
  <c r="AF280"/>
  <c r="AF220"/>
  <c r="AF187"/>
  <c r="AF49"/>
  <c r="T49" s="1"/>
  <c r="AF264"/>
  <c r="AF205"/>
  <c r="AF228"/>
  <c r="AF166"/>
  <c r="AF105"/>
  <c r="T105" s="1"/>
  <c r="AF231"/>
  <c r="AF236"/>
  <c r="AF219"/>
  <c r="AF152"/>
  <c r="AF34"/>
  <c r="T34" s="1"/>
  <c r="AF253"/>
  <c r="AF185"/>
  <c r="AF44"/>
  <c r="T44" s="1"/>
  <c r="AF282"/>
  <c r="AF232"/>
  <c r="AF106"/>
  <c r="T106" s="1"/>
  <c r="AF32"/>
  <c r="T32" s="1"/>
  <c r="AF188"/>
  <c r="AF175"/>
  <c r="AF136"/>
  <c r="AF101"/>
  <c r="T101" s="1"/>
  <c r="AF129"/>
  <c r="AF100"/>
  <c r="T100" s="1"/>
  <c r="AF262"/>
  <c r="AF157"/>
  <c r="AF161"/>
  <c r="AF151"/>
  <c r="AF269"/>
  <c r="AF112"/>
  <c r="T112" s="1"/>
  <c r="AF261"/>
  <c r="AF107"/>
  <c r="T107" s="1"/>
  <c r="AF165"/>
  <c r="AF225"/>
  <c r="AF256"/>
  <c r="AF162"/>
  <c r="AF181"/>
  <c r="AF64"/>
  <c r="T64" s="1"/>
  <c r="AF284"/>
  <c r="AF122"/>
  <c r="AF173"/>
  <c r="AF267"/>
  <c r="AF200"/>
  <c r="AF245"/>
  <c r="AF97"/>
  <c r="T97" s="1"/>
  <c r="AF202"/>
  <c r="AF38"/>
  <c r="T38" s="1"/>
  <c r="AF90"/>
  <c r="T90" s="1"/>
  <c r="AF115"/>
  <c r="T115" s="1"/>
  <c r="AF258"/>
  <c r="AF274"/>
  <c r="AF204"/>
  <c r="AF247"/>
  <c r="AF186"/>
  <c r="AF50"/>
  <c r="T50" s="1"/>
  <c r="AF148"/>
  <c r="AF113"/>
  <c r="T113" s="1"/>
  <c r="AF180"/>
  <c r="AF159"/>
  <c r="AF137"/>
  <c r="AF60"/>
  <c r="T60" s="1"/>
  <c r="AF283"/>
  <c r="AF242"/>
  <c r="AF75"/>
  <c r="T75" s="1"/>
  <c r="AF54"/>
  <c r="T54" s="1"/>
  <c r="AF128"/>
  <c r="AF259"/>
  <c r="AF61"/>
  <c r="T61" s="1"/>
  <c r="AF95"/>
  <c r="T95" s="1"/>
  <c r="AF223"/>
  <c r="AF182"/>
  <c r="AF55"/>
  <c r="T55" s="1"/>
  <c r="AF201"/>
  <c r="AF83"/>
  <c r="T83" s="1"/>
  <c r="AF81"/>
  <c r="T81" s="1"/>
  <c r="AF132"/>
  <c r="AF184"/>
  <c r="AF131"/>
  <c r="AF169"/>
  <c r="AF277"/>
  <c r="AF121"/>
  <c r="AF67"/>
  <c r="T67" s="1"/>
  <c r="AF154"/>
  <c r="AF191"/>
  <c r="AF48"/>
  <c r="T48" s="1"/>
  <c r="AF227"/>
  <c r="AF209"/>
  <c r="AF167"/>
  <c r="AF140"/>
  <c r="AF213"/>
  <c r="AF98"/>
  <c r="T98" s="1"/>
  <c r="AF168"/>
  <c r="AF78"/>
  <c r="T78" s="1"/>
  <c r="AF255"/>
  <c r="AF65"/>
  <c r="T65" s="1"/>
  <c r="AF41"/>
  <c r="T41" s="1"/>
  <c r="AF68"/>
  <c r="T68" s="1"/>
  <c r="AF123"/>
  <c r="AF286"/>
  <c r="AF51"/>
  <c r="T51" s="1"/>
  <c r="AF198"/>
  <c r="AF94"/>
  <c r="T94" s="1"/>
  <c r="AF33"/>
  <c r="T33" s="1"/>
  <c r="AF35"/>
  <c r="T35" s="1"/>
  <c r="AF71"/>
  <c r="T71" s="1"/>
  <c r="AF250"/>
  <c r="E42" i="4"/>
  <c r="U42" s="1"/>
  <c r="AA42" s="1"/>
  <c r="AD42" s="1"/>
  <c r="AF42" s="1"/>
  <c r="T42" s="1"/>
  <c r="E97"/>
  <c r="U97" s="1"/>
  <c r="AA97" s="1"/>
  <c r="AD97" s="1"/>
  <c r="AF97" s="1"/>
  <c r="T97" s="1"/>
  <c r="E87"/>
  <c r="U87" s="1"/>
  <c r="AA87" s="1"/>
  <c r="AD87" s="1"/>
  <c r="AF87" s="1"/>
  <c r="T87" s="1"/>
  <c r="E111"/>
  <c r="U111" s="1"/>
  <c r="AA111" s="1"/>
  <c r="AD111" s="1"/>
  <c r="AF111" s="1"/>
  <c r="T111" s="1"/>
  <c r="E107"/>
  <c r="U107" s="1"/>
  <c r="AA107" s="1"/>
  <c r="AD107" s="1"/>
  <c r="AF107" s="1"/>
  <c r="T107" s="1"/>
  <c r="E110"/>
  <c r="U110" s="1"/>
  <c r="AA110" s="1"/>
  <c r="AD110" s="1"/>
  <c r="AF110" s="1"/>
  <c r="T110" s="1"/>
  <c r="E112"/>
  <c r="U112" s="1"/>
  <c r="AA112" s="1"/>
  <c r="AD112" s="1"/>
  <c r="AF112" s="1"/>
  <c r="T112" s="1"/>
  <c r="E98"/>
  <c r="U98" s="1"/>
  <c r="AA98" s="1"/>
  <c r="AD98" s="1"/>
  <c r="AF98" s="1"/>
  <c r="T98" s="1"/>
  <c r="E91"/>
  <c r="U91" s="1"/>
  <c r="AA91" s="1"/>
  <c r="AD91" s="1"/>
  <c r="AF91" s="1"/>
  <c r="T91" s="1"/>
  <c r="E65"/>
  <c r="U65" s="1"/>
  <c r="AA65" s="1"/>
  <c r="AD65" s="1"/>
  <c r="AF65" s="1"/>
  <c r="T65" s="1"/>
  <c r="E71"/>
  <c r="U71" s="1"/>
  <c r="AA71" s="1"/>
  <c r="AD71" s="1"/>
  <c r="AF71" s="1"/>
  <c r="T71" s="1"/>
  <c r="U116"/>
  <c r="AA116" s="1"/>
  <c r="AD116" s="1"/>
  <c r="AF116" s="1"/>
  <c r="E105"/>
  <c r="U105" s="1"/>
  <c r="AA105" s="1"/>
  <c r="AD105" s="1"/>
  <c r="AF105" s="1"/>
  <c r="T105" s="1"/>
  <c r="E31"/>
  <c r="U31" s="1"/>
  <c r="AA31" s="1"/>
  <c r="AD31" s="1"/>
  <c r="AF31" s="1"/>
  <c r="T31" s="1"/>
  <c r="E100"/>
  <c r="U100" s="1"/>
  <c r="AA100" s="1"/>
  <c r="AD100" s="1"/>
  <c r="AF100" s="1"/>
  <c r="T100" s="1"/>
  <c r="E103"/>
  <c r="U103" s="1"/>
  <c r="AA103" s="1"/>
  <c r="AD103" s="1"/>
  <c r="AF103" s="1"/>
  <c r="T103" s="1"/>
  <c r="E115"/>
  <c r="U115" s="1"/>
  <c r="AA115" s="1"/>
  <c r="AD115" s="1"/>
  <c r="AF115" s="1"/>
  <c r="T115" s="1"/>
  <c r="E34"/>
  <c r="U34" s="1"/>
  <c r="AA34" s="1"/>
  <c r="AD34" s="1"/>
  <c r="AF34" s="1"/>
  <c r="T34" s="1"/>
  <c r="E69"/>
  <c r="U69" s="1"/>
  <c r="AA69" s="1"/>
  <c r="AD69" s="1"/>
  <c r="AF69" s="1"/>
  <c r="T69" s="1"/>
  <c r="E51"/>
  <c r="U51" s="1"/>
  <c r="AA51" s="1"/>
  <c r="AD51" s="1"/>
  <c r="AF51" s="1"/>
  <c r="T51" s="1"/>
  <c r="E59"/>
  <c r="U59" s="1"/>
  <c r="AA59" s="1"/>
  <c r="AD59" s="1"/>
  <c r="AF59" s="1"/>
  <c r="T59" s="1"/>
  <c r="E104"/>
  <c r="U104" s="1"/>
  <c r="AA104" s="1"/>
  <c r="AD104" s="1"/>
  <c r="AF104" s="1"/>
  <c r="T104" s="1"/>
  <c r="E88"/>
  <c r="U88" s="1"/>
  <c r="AA88" s="1"/>
  <c r="AD88" s="1"/>
  <c r="AF88" s="1"/>
  <c r="T88" s="1"/>
  <c r="E78"/>
  <c r="U78" s="1"/>
  <c r="AA78" s="1"/>
  <c r="AD78" s="1"/>
  <c r="AF78" s="1"/>
  <c r="T78" s="1"/>
  <c r="E101"/>
  <c r="U101" s="1"/>
  <c r="AA101" s="1"/>
  <c r="AD101" s="1"/>
  <c r="AF101" s="1"/>
  <c r="T101" s="1"/>
  <c r="E53"/>
  <c r="U53" s="1"/>
  <c r="AA53" s="1"/>
  <c r="AD53" s="1"/>
  <c r="AF53" s="1"/>
  <c r="T53" s="1"/>
  <c r="E80"/>
  <c r="U80" s="1"/>
  <c r="AA80" s="1"/>
  <c r="AD80" s="1"/>
  <c r="AF80" s="1"/>
  <c r="T80" s="1"/>
  <c r="E55"/>
  <c r="U55" s="1"/>
  <c r="AA55" s="1"/>
  <c r="AD55" s="1"/>
  <c r="AF55" s="1"/>
  <c r="T55" s="1"/>
  <c r="E40"/>
  <c r="U40" s="1"/>
  <c r="AA40" s="1"/>
  <c r="AD40" s="1"/>
  <c r="AF40" s="1"/>
  <c r="T40" s="1"/>
  <c r="E66"/>
  <c r="U66" s="1"/>
  <c r="AA66" s="1"/>
  <c r="AD66" s="1"/>
  <c r="AF66" s="1"/>
  <c r="T66" s="1"/>
  <c r="E92"/>
  <c r="U92" s="1"/>
  <c r="AA92" s="1"/>
  <c r="AD92" s="1"/>
  <c r="AF92" s="1"/>
  <c r="T92" s="1"/>
  <c r="E44"/>
  <c r="U44" s="1"/>
  <c r="AA44" s="1"/>
  <c r="AD44" s="1"/>
  <c r="AF44" s="1"/>
  <c r="T44" s="1"/>
  <c r="E93"/>
  <c r="U93" s="1"/>
  <c r="AA93" s="1"/>
  <c r="AD93" s="1"/>
  <c r="AF93" s="1"/>
  <c r="T93" s="1"/>
  <c r="E95"/>
  <c r="U95" s="1"/>
  <c r="AA95" s="1"/>
  <c r="AD95" s="1"/>
  <c r="AF95" s="1"/>
  <c r="T95" s="1"/>
  <c r="E62"/>
  <c r="U62" s="1"/>
  <c r="AA62" s="1"/>
  <c r="AD62" s="1"/>
  <c r="AF62" s="1"/>
  <c r="T62" s="1"/>
  <c r="E70"/>
  <c r="U70" s="1"/>
  <c r="AA70" s="1"/>
  <c r="AD70" s="1"/>
  <c r="AF70" s="1"/>
  <c r="T70" s="1"/>
  <c r="E52"/>
  <c r="U52" s="1"/>
  <c r="AA52" s="1"/>
  <c r="AD52" s="1"/>
  <c r="AF52" s="1"/>
  <c r="T52" s="1"/>
  <c r="E33"/>
  <c r="U33" s="1"/>
  <c r="AA33" s="1"/>
  <c r="AD33" s="1"/>
  <c r="AF33" s="1"/>
  <c r="T33" s="1"/>
  <c r="E47"/>
  <c r="U47" s="1"/>
  <c r="AA47" s="1"/>
  <c r="AD47" s="1"/>
  <c r="AF47" s="1"/>
  <c r="T47" s="1"/>
  <c r="E67"/>
  <c r="U67" s="1"/>
  <c r="AA67" s="1"/>
  <c r="AD67" s="1"/>
  <c r="AF67" s="1"/>
  <c r="T67" s="1"/>
  <c r="E64"/>
  <c r="U64" s="1"/>
  <c r="AA64" s="1"/>
  <c r="AD64" s="1"/>
  <c r="AF64" s="1"/>
  <c r="T64" s="1"/>
  <c r="E36"/>
  <c r="U36" s="1"/>
  <c r="AA36" s="1"/>
  <c r="AD36" s="1"/>
  <c r="AF36" s="1"/>
  <c r="T36" s="1"/>
  <c r="E48"/>
  <c r="U48" s="1"/>
  <c r="AA48" s="1"/>
  <c r="AD48" s="1"/>
  <c r="AF48" s="1"/>
  <c r="T48" s="1"/>
  <c r="E38"/>
  <c r="U38" s="1"/>
  <c r="AA38" s="1"/>
  <c r="AD38" s="1"/>
  <c r="AF38" s="1"/>
  <c r="T38" s="1"/>
  <c r="E58"/>
  <c r="U58" s="1"/>
  <c r="AA58" s="1"/>
  <c r="AD58" s="1"/>
  <c r="AF58" s="1"/>
  <c r="T58" s="1"/>
  <c r="E90"/>
  <c r="U90" s="1"/>
  <c r="AA90" s="1"/>
  <c r="AD90" s="1"/>
  <c r="AF90" s="1"/>
  <c r="T90" s="1"/>
  <c r="E68"/>
  <c r="U68" s="1"/>
  <c r="AA68" s="1"/>
  <c r="AD68" s="1"/>
  <c r="AF68" s="1"/>
  <c r="T68" s="1"/>
  <c r="E46"/>
  <c r="U46" s="1"/>
  <c r="AA46" s="1"/>
  <c r="AD46" s="1"/>
  <c r="AF46" s="1"/>
  <c r="T46" s="1"/>
  <c r="E63"/>
  <c r="U63" s="1"/>
  <c r="AA63" s="1"/>
  <c r="AD63" s="1"/>
  <c r="AF63" s="1"/>
  <c r="T63" s="1"/>
  <c r="E82"/>
  <c r="U82" s="1"/>
  <c r="AA82" s="1"/>
  <c r="AD82" s="1"/>
  <c r="AF82" s="1"/>
  <c r="T82" s="1"/>
  <c r="E113"/>
  <c r="U113" s="1"/>
  <c r="AA113" s="1"/>
  <c r="AD113" s="1"/>
  <c r="AF113" s="1"/>
  <c r="T113" s="1"/>
  <c r="E109"/>
  <c r="U109" s="1"/>
  <c r="AA109" s="1"/>
  <c r="AD109" s="1"/>
  <c r="AF109" s="1"/>
  <c r="T109" s="1"/>
  <c r="E60"/>
  <c r="U60" s="1"/>
  <c r="AA60" s="1"/>
  <c r="AD60" s="1"/>
  <c r="AF60" s="1"/>
  <c r="T60" s="1"/>
  <c r="E75"/>
  <c r="U75" s="1"/>
  <c r="AA75" s="1"/>
  <c r="AD75" s="1"/>
  <c r="AF75" s="1"/>
  <c r="T75" s="1"/>
  <c r="E86"/>
  <c r="U86" s="1"/>
  <c r="AA86" s="1"/>
  <c r="AD86" s="1"/>
  <c r="AF86" s="1"/>
  <c r="T86" s="1"/>
  <c r="E45"/>
  <c r="U45" s="1"/>
  <c r="AA45" s="1"/>
  <c r="AD45" s="1"/>
  <c r="AF45" s="1"/>
  <c r="T45" s="1"/>
  <c r="E79"/>
  <c r="U79" s="1"/>
  <c r="AA79" s="1"/>
  <c r="AD79" s="1"/>
  <c r="AF79" s="1"/>
  <c r="T79" s="1"/>
  <c r="E50"/>
  <c r="U50" s="1"/>
  <c r="AA50" s="1"/>
  <c r="AD50" s="1"/>
  <c r="AF50" s="1"/>
  <c r="T50" s="1"/>
  <c r="E84"/>
  <c r="U84" s="1"/>
  <c r="AA84" s="1"/>
  <c r="AD84" s="1"/>
  <c r="AF84" s="1"/>
  <c r="T84" s="1"/>
  <c r="E32"/>
  <c r="U32" s="1"/>
  <c r="AA32" s="1"/>
  <c r="AD32" s="1"/>
  <c r="AF32" s="1"/>
  <c r="T32" s="1"/>
  <c r="E85"/>
  <c r="U85" s="1"/>
  <c r="AA85" s="1"/>
  <c r="AD85" s="1"/>
  <c r="AF85" s="1"/>
  <c r="T85" s="1"/>
  <c r="E108"/>
  <c r="U108" s="1"/>
  <c r="AA108" s="1"/>
  <c r="AD108" s="1"/>
  <c r="AF108" s="1"/>
  <c r="T108" s="1"/>
  <c r="E96"/>
  <c r="U96" s="1"/>
  <c r="AA96" s="1"/>
  <c r="AD96" s="1"/>
  <c r="AF96" s="1"/>
  <c r="T96" s="1"/>
  <c r="E81"/>
  <c r="U81" s="1"/>
  <c r="AA81" s="1"/>
  <c r="AD81" s="1"/>
  <c r="AF81" s="1"/>
  <c r="T81" s="1"/>
  <c r="E83"/>
  <c r="U83" s="1"/>
  <c r="AA83" s="1"/>
  <c r="AD83" s="1"/>
  <c r="AF83" s="1"/>
  <c r="T83" s="1"/>
  <c r="E35"/>
  <c r="U35" s="1"/>
  <c r="AA35" s="1"/>
  <c r="AD35" s="1"/>
  <c r="AF35" s="1"/>
  <c r="T35" s="1"/>
  <c r="E41"/>
  <c r="U41" s="1"/>
  <c r="AA41" s="1"/>
  <c r="AD41" s="1"/>
  <c r="AF41" s="1"/>
  <c r="T41" s="1"/>
  <c r="E89"/>
  <c r="U89" s="1"/>
  <c r="AA89" s="1"/>
  <c r="AD89" s="1"/>
  <c r="AF89" s="1"/>
  <c r="T89" s="1"/>
  <c r="E94"/>
  <c r="U94" s="1"/>
  <c r="AA94" s="1"/>
  <c r="AD94" s="1"/>
  <c r="AF94" s="1"/>
  <c r="T94" s="1"/>
  <c r="E74"/>
  <c r="U74" s="1"/>
  <c r="AA74" s="1"/>
  <c r="AD74" s="1"/>
  <c r="AF74" s="1"/>
  <c r="T74" s="1"/>
  <c r="E61"/>
  <c r="U61" s="1"/>
  <c r="AA61" s="1"/>
  <c r="AD61" s="1"/>
  <c r="AF61" s="1"/>
  <c r="T61" s="1"/>
  <c r="E37"/>
  <c r="U37" s="1"/>
  <c r="AA37" s="1"/>
  <c r="AD37" s="1"/>
  <c r="AF37" s="1"/>
  <c r="T37" s="1"/>
  <c r="E72"/>
  <c r="U72" s="1"/>
  <c r="AA72" s="1"/>
  <c r="AD72" s="1"/>
  <c r="AF72" s="1"/>
  <c r="T72" s="1"/>
  <c r="E99"/>
  <c r="U99" s="1"/>
  <c r="AA99" s="1"/>
  <c r="AD99" s="1"/>
  <c r="AF99" s="1"/>
  <c r="T99" s="1"/>
  <c r="E106"/>
  <c r="U106" s="1"/>
  <c r="AA106" s="1"/>
  <c r="AD106" s="1"/>
  <c r="AF106" s="1"/>
  <c r="T106" s="1"/>
  <c r="E77"/>
  <c r="U77" s="1"/>
  <c r="AA77" s="1"/>
  <c r="AD77" s="1"/>
  <c r="AF77" s="1"/>
  <c r="T77" s="1"/>
  <c r="E102"/>
  <c r="U102" s="1"/>
  <c r="AA102" s="1"/>
  <c r="AD102" s="1"/>
  <c r="AF102" s="1"/>
  <c r="T102" s="1"/>
  <c r="E73"/>
  <c r="U73" s="1"/>
  <c r="AA73" s="1"/>
  <c r="AD73" s="1"/>
  <c r="AF73" s="1"/>
  <c r="T73" s="1"/>
  <c r="E56"/>
  <c r="U56" s="1"/>
  <c r="AA56" s="1"/>
  <c r="AD56" s="1"/>
  <c r="AF56" s="1"/>
  <c r="T56" s="1"/>
  <c r="E49"/>
  <c r="U49" s="1"/>
  <c r="AA49" s="1"/>
  <c r="AD49" s="1"/>
  <c r="AF49" s="1"/>
  <c r="T49" s="1"/>
  <c r="E43"/>
  <c r="U43" s="1"/>
  <c r="AA43" s="1"/>
  <c r="AD43" s="1"/>
  <c r="AF43" s="1"/>
  <c r="T43" s="1"/>
  <c r="E54"/>
  <c r="U54" s="1"/>
  <c r="AA54" s="1"/>
  <c r="AD54" s="1"/>
  <c r="AF54" s="1"/>
  <c r="T54" s="1"/>
  <c r="E76"/>
  <c r="U76" s="1"/>
  <c r="AA76" s="1"/>
  <c r="AD76" s="1"/>
  <c r="AF76" s="1"/>
  <c r="T76" s="1"/>
  <c r="E57"/>
  <c r="U57" s="1"/>
  <c r="AA57" s="1"/>
  <c r="AD57" s="1"/>
  <c r="AF57" s="1"/>
  <c r="T57" s="1"/>
  <c r="E30"/>
  <c r="U30" s="1"/>
  <c r="E114"/>
  <c r="U114" s="1"/>
  <c r="AA114" s="1"/>
  <c r="AD114" s="1"/>
  <c r="AF114" s="1"/>
  <c r="T114" s="1"/>
  <c r="E39"/>
  <c r="U39" s="1"/>
  <c r="AA39" s="1"/>
  <c r="AD39" s="1"/>
  <c r="AF39" s="1"/>
  <c r="T39" s="1"/>
  <c r="AA30" l="1"/>
  <c r="AD30" s="1"/>
  <c r="AF30" s="1"/>
  <c r="T30" s="1"/>
</calcChain>
</file>

<file path=xl/sharedStrings.xml><?xml version="1.0" encoding="utf-8"?>
<sst xmlns="http://schemas.openxmlformats.org/spreadsheetml/2006/main" count="890" uniqueCount="174">
  <si>
    <t>Frequenzweiche</t>
  </si>
  <si>
    <t>Tieftöner</t>
  </si>
  <si>
    <t>Mitteltöner</t>
  </si>
  <si>
    <t>Hochtöner</t>
  </si>
  <si>
    <t>Tiefpass</t>
  </si>
  <si>
    <t>Hochpass</t>
  </si>
  <si>
    <t>R</t>
  </si>
  <si>
    <r>
      <t>k</t>
    </r>
    <r>
      <rPr>
        <sz val="11"/>
        <color theme="1"/>
        <rFont val="Calibri"/>
        <family val="2"/>
      </rPr>
      <t>Ω</t>
    </r>
  </si>
  <si>
    <t>Ω</t>
  </si>
  <si>
    <t>C</t>
  </si>
  <si>
    <t>nF</t>
  </si>
  <si>
    <t>F</t>
  </si>
  <si>
    <t>Q</t>
  </si>
  <si>
    <t>fü</t>
  </si>
  <si>
    <t>Hz</t>
  </si>
  <si>
    <t>(Pos. '3')</t>
  </si>
  <si>
    <t>(Pos. '2')</t>
  </si>
  <si>
    <t>dB</t>
  </si>
  <si>
    <t>Grafik</t>
  </si>
  <si>
    <t>File: Bandpass_6dB.xlsx</t>
  </si>
  <si>
    <t>dt (s)</t>
  </si>
  <si>
    <t>Gesamt Ampl</t>
  </si>
  <si>
    <t>TT Ampl</t>
  </si>
  <si>
    <t>TT alpha</t>
  </si>
  <si>
    <t>MT Ampl</t>
  </si>
  <si>
    <t>MT alpha</t>
  </si>
  <si>
    <t>HT Ampl</t>
  </si>
  <si>
    <t>HT alpha</t>
  </si>
  <si>
    <t>FW TT</t>
  </si>
  <si>
    <t>FW MT</t>
  </si>
  <si>
    <t>FW HT</t>
  </si>
  <si>
    <t>Ampl</t>
  </si>
  <si>
    <t>Alpha</t>
  </si>
  <si>
    <t>korr. Bandpass MT</t>
  </si>
  <si>
    <t>alpha</t>
  </si>
  <si>
    <t>Gesamt</t>
  </si>
  <si>
    <t>B80-8</t>
  </si>
  <si>
    <t>Ampl. TT</t>
  </si>
  <si>
    <t>Ampl. MT</t>
  </si>
  <si>
    <t>Ampl. HT</t>
  </si>
  <si>
    <t>TT+MT*cos+HT*cos</t>
  </si>
  <si>
    <t>MT*sin+HT*sin</t>
  </si>
  <si>
    <t>Gesamt ber.</t>
  </si>
  <si>
    <r>
      <t xml:space="preserve">d </t>
    </r>
    <r>
      <rPr>
        <sz val="11"/>
        <color theme="1"/>
        <rFont val="Calibri"/>
        <family val="2"/>
      </rPr>
      <t>α MT-TT</t>
    </r>
  </si>
  <si>
    <r>
      <t xml:space="preserve">d </t>
    </r>
    <r>
      <rPr>
        <sz val="11"/>
        <color theme="1"/>
        <rFont val="Calibri"/>
        <family val="2"/>
      </rPr>
      <t>α HT-MT</t>
    </r>
  </si>
  <si>
    <t>W200S 20-200Hz</t>
  </si>
  <si>
    <t>delta Amp.</t>
  </si>
  <si>
    <t>delta phase</t>
  </si>
  <si>
    <t>Frequenz</t>
  </si>
  <si>
    <t># Frequenz[Hz]</t>
  </si>
  <si>
    <t>Ampl.[dB]</t>
  </si>
  <si>
    <t>Phase[°]</t>
  </si>
  <si>
    <t>Chassis</t>
  </si>
  <si>
    <t>FW</t>
  </si>
  <si>
    <t>12db (1/0)</t>
  </si>
  <si>
    <r>
      <t>C</t>
    </r>
    <r>
      <rPr>
        <sz val="10"/>
        <color theme="1"/>
        <rFont val="Calibri"/>
        <family val="2"/>
        <scheme val="minor"/>
      </rPr>
      <t>Q</t>
    </r>
  </si>
  <si>
    <r>
      <t>R</t>
    </r>
    <r>
      <rPr>
        <sz val="10"/>
        <color theme="1"/>
        <rFont val="Calibri"/>
        <family val="2"/>
        <scheme val="minor"/>
      </rPr>
      <t>Q</t>
    </r>
  </si>
  <si>
    <t>6dB (1/0)</t>
  </si>
  <si>
    <t>Pegel</t>
  </si>
  <si>
    <t>(Pos. '0')</t>
  </si>
  <si>
    <t>(Pos. '1')</t>
  </si>
  <si>
    <t>(Pos. '4')</t>
  </si>
  <si>
    <t>(Pos. '5')</t>
  </si>
  <si>
    <t>(Pos. '6')</t>
  </si>
  <si>
    <t>(Pos. '7')</t>
  </si>
  <si>
    <t>(Pos. '8')</t>
  </si>
  <si>
    <t>(Pos. '9')</t>
  </si>
  <si>
    <t>(Pos. 'A')</t>
  </si>
  <si>
    <t>A</t>
  </si>
  <si>
    <t>(Pos. 'B')</t>
  </si>
  <si>
    <t>B</t>
  </si>
  <si>
    <t>(Pos. 'C')</t>
  </si>
  <si>
    <t>(Pos. 'D')</t>
  </si>
  <si>
    <t>D</t>
  </si>
  <si>
    <t>(Pos. 'E')</t>
  </si>
  <si>
    <t>E</t>
  </si>
  <si>
    <t>(Pos. 'F')</t>
  </si>
  <si>
    <t>Schalterposition</t>
  </si>
  <si>
    <t>Phase: 0=0°,1=180°</t>
  </si>
  <si>
    <t>WS20E</t>
  </si>
  <si>
    <t>FRS8-4</t>
  </si>
  <si>
    <t>W200S-4 (3)</t>
  </si>
  <si>
    <t>FRS8-4 (1)</t>
  </si>
  <si>
    <t>DT94-8 (3)</t>
  </si>
  <si>
    <t>G20SC-8 (1)</t>
  </si>
  <si>
    <t>[Hz]</t>
  </si>
  <si>
    <t>[dB]</t>
  </si>
  <si>
    <t>[grd]</t>
  </si>
  <si>
    <t>Ampl [dB]</t>
  </si>
  <si>
    <t>W200S-4 (1)</t>
  </si>
  <si>
    <t>B80-8 (1)</t>
  </si>
  <si>
    <t>FG, -30dB</t>
  </si>
  <si>
    <t xml:space="preserve">Vss </t>
  </si>
  <si>
    <t>Amp, V=23</t>
  </si>
  <si>
    <t>Vss</t>
  </si>
  <si>
    <t>Soll</t>
  </si>
  <si>
    <t>Korrektur</t>
  </si>
  <si>
    <t>Mic Amp Vmax</t>
  </si>
  <si>
    <t>Abschwächung</t>
  </si>
  <si>
    <t>V ist</t>
  </si>
  <si>
    <t>Vist</t>
  </si>
  <si>
    <t>fach</t>
  </si>
  <si>
    <t>Mic Ausgang</t>
  </si>
  <si>
    <t>V/Pa</t>
  </si>
  <si>
    <t>mm</t>
  </si>
  <si>
    <t>Pa/mm</t>
  </si>
  <si>
    <t>File</t>
  </si>
  <si>
    <t>Aktivbox_3-Wege_neu01.wav</t>
  </si>
  <si>
    <t>Anfang</t>
  </si>
  <si>
    <t>sek</t>
  </si>
  <si>
    <t>Tiefton</t>
  </si>
  <si>
    <t>Mittelton</t>
  </si>
  <si>
    <t>Hochton</t>
  </si>
  <si>
    <t>W200S-4 (2)</t>
  </si>
  <si>
    <t>B80-8 (2)</t>
  </si>
  <si>
    <t>G20SC-8 (2)</t>
  </si>
  <si>
    <t>Testbox_3W01.wav</t>
  </si>
  <si>
    <t>WS20E-4 (2)</t>
  </si>
  <si>
    <t>FRS8-4 (2)</t>
  </si>
  <si>
    <t>WS20E-4 (1)</t>
  </si>
  <si>
    <t>Alpha [grd]</t>
  </si>
  <si>
    <t>DT94-8 (1)</t>
  </si>
  <si>
    <t>DT94-8 (2)</t>
  </si>
  <si>
    <t>Gesamt (2,2,3)</t>
  </si>
  <si>
    <t>Gesamt Box1</t>
  </si>
  <si>
    <t>Gesamt Box2</t>
  </si>
  <si>
    <t>Pos.</t>
  </si>
  <si>
    <t>R0</t>
  </si>
  <si>
    <r>
      <t>k</t>
    </r>
    <r>
      <rPr>
        <sz val="11"/>
        <color theme="1"/>
        <rFont val="Calibri"/>
        <family val="2"/>
      </rPr>
      <t>Ω</t>
    </r>
  </si>
  <si>
    <t>R1</t>
  </si>
  <si>
    <t>R2</t>
  </si>
  <si>
    <t>R4</t>
  </si>
  <si>
    <t>R8</t>
  </si>
  <si>
    <t>V</t>
  </si>
  <si>
    <t>V [dB]</t>
  </si>
  <si>
    <t>RA</t>
  </si>
  <si>
    <t>RB</t>
  </si>
  <si>
    <t>Verstärkung IC</t>
  </si>
  <si>
    <t>Aktiv/Passiv (0/1)</t>
  </si>
  <si>
    <t>Boxsim Daten für F&lt;200Hz</t>
  </si>
  <si>
    <t>Berechnung "Gesamt" aus Einzelchassis und Frequenzweiche</t>
  </si>
  <si>
    <t>Berechnung der Frequenzweiche</t>
  </si>
  <si>
    <t>Korr.werte</t>
  </si>
  <si>
    <t>Soundkarte</t>
  </si>
  <si>
    <t>MM1 , 0°</t>
  </si>
  <si>
    <t>Diese Datei dient der Auslegung der aktiven Frequenzweiche, wenn der Frequenzgang und Phasengang der Chassis für das zu verwendende Gehäuse bekannt sind (ohne Weiche),</t>
  </si>
  <si>
    <t>z.B. in dem Gehäuse gemessen wurden.</t>
  </si>
  <si>
    <t>Die zugehörigen Frequenzen stehen in Spalte C. Für Frequenzen &lt;200Hz wurden von mir Boxsim Simulationsdaten verwendet, diese stehen in den Spalten AM-AS.</t>
  </si>
  <si>
    <t>Die Daten werden in die Spalten E-J eingegeben oder per Drop Down die Daten eines von mir gemessenen Chassis in die entsprechenden Spalten geladen.</t>
  </si>
  <si>
    <t>Die von mir gemessenen Chassisdaten stehen in den Spalten BG-BX.</t>
  </si>
  <si>
    <t>Für 2 Kombinationen (W200S_B80_G20SC und WS20E_FRS8_DT94) wurde der Gesamtfrequenzgang incl. Weiche gemessen. Die Rohdaten in mm stehen in Spalte D,</t>
  </si>
  <si>
    <t>die in dB umgerechneten Werte in Spalte T. Die für die Umrechnung erforderlichen Basisdaten (Mikrofon, Verstärker) stehen im Bereich AQ1:AS15</t>
  </si>
  <si>
    <t>Die Eingabefelder für die Frequenzweiche befinden sich im Bereich AF4:AI24</t>
  </si>
  <si>
    <t>Hier können für den Tieftonkanal zwei 12dB und ein 6dB Tiefpassfilter verwendet werden. Die Filter werden durch Eingabe einer 1 aktiviert.</t>
  </si>
  <si>
    <t>Für den Hochtonkanal stehen zwei 12dB und ein 6dB Hochpassfilter zur Verfügung.</t>
  </si>
  <si>
    <t>Die Eingaben erfolgen direkt als Widerstandswert oder Kapazitätswert. Daraus wird die Übergangsfrequenz fü und der Qualitätsfaktor Q berechnet.</t>
  </si>
  <si>
    <r>
      <t>R res [k</t>
    </r>
    <r>
      <rPr>
        <sz val="11"/>
        <color theme="1"/>
        <rFont val="Calibri"/>
        <family val="2"/>
      </rPr>
      <t>Ω]</t>
    </r>
  </si>
  <si>
    <t>Vout</t>
  </si>
  <si>
    <t>Vout [dB]</t>
  </si>
  <si>
    <t>Über ein Drop Down Menü kann der Pegel für den Mitteltöner und den Hochtöner um ca. +/- 3dB angepasst werden. Die Pegelwerte kommen vom Blatt "Poti".</t>
  </si>
  <si>
    <t>Wer andere Pegel benötigt, kann auf dem Blatt die Widerstände R0 und RB verändern. Durch Veränderung von R0 kann der Einstellbereich vergrößert oder Verkleinert werden,</t>
  </si>
  <si>
    <t>durch Veränderung von RB kann der Einstellbereich ins positive oder ins negative verschoben werden.</t>
  </si>
  <si>
    <t>In der Zeile "Phase: 0=0°,1=180°" des Frequenzweicheneingabebereichs können der Mitteltöner und der Hochtöner verpolt werden, d.h. die Phase um 180° gedreht werden.</t>
  </si>
  <si>
    <t>Real erfolgt dieses durch Verpoltes anschließen des Chassis an die Endstufe.</t>
  </si>
  <si>
    <t>Die Berechnung der Amplituden und Phasenwinkel der Frequenzweichenkanäle erfolgt in den Spalten N-S.</t>
  </si>
  <si>
    <t>Die Berechnung der Amplituden und Phasenwinkel der Chassis incl. Frequenzweiche erfolgt in den Spalten U-Z.</t>
  </si>
  <si>
    <t>Aus diesen Daten wird der Gesamtfrequenzgang berechnet. Die Berechnung erfolgt in den Spalten AA-AF. Das Ergebnis steht in Spalte AF.</t>
  </si>
  <si>
    <t>In den Spalten AG-AH werden die Differenzwinkel für Tieftöner/Mitteltöner bzw. Mitteltöner/Hochtöner berechnet. Im Idealfall ist der Differenzwinkel 0°,</t>
  </si>
  <si>
    <t>d.h. die Chassis haben die gleiche Phase.</t>
  </si>
  <si>
    <t>Dabei ist zu beachten das der Wert für Q nicht kleiner als 0,5 wird, da andernfalls die Berechnung versagt.</t>
  </si>
  <si>
    <t>Für den Mitteltonkanal können zwei 12dB und ein 6dB Hochpassfilter und zwei 12dB und ein 6dB Tiefpassfilter verwendet werden.</t>
  </si>
  <si>
    <t>Hilfsdatei zur Auslegung der aktiven Frequenzweiche</t>
  </si>
  <si>
    <r>
      <t>(Hochpass 6dB: 1,5k</t>
    </r>
    <r>
      <rPr>
        <sz val="11"/>
        <color theme="1"/>
        <rFont val="Calibri"/>
        <family val="2"/>
      </rPr>
      <t>Ω, 470nF, Tiefpass 6dB: 1,8kΩ, 33nF)</t>
    </r>
  </si>
  <si>
    <t>Mitteltöner Hoch-/Tiefpass 6dB, passiv nur gültig für angegebene Werte für R und C</t>
  </si>
</sst>
</file>

<file path=xl/styles.xml><?xml version="1.0" encoding="utf-8"?>
<styleSheet xmlns="http://schemas.openxmlformats.org/spreadsheetml/2006/main">
  <numFmts count="4">
    <numFmt numFmtId="164" formatCode="0.00000"/>
    <numFmt numFmtId="165" formatCode="0.000"/>
    <numFmt numFmtId="166" formatCode="0.0"/>
    <numFmt numFmtId="167" formatCode="0.0000"/>
  </numFmts>
  <fonts count="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7">
    <xf numFmtId="0" fontId="0" fillId="0" borderId="0" xfId="0"/>
    <xf numFmtId="1" fontId="0" fillId="0" borderId="0" xfId="0" applyNumberFormat="1"/>
    <xf numFmtId="2" fontId="0" fillId="0" borderId="0" xfId="0" applyNumberFormat="1"/>
    <xf numFmtId="0" fontId="0" fillId="2" borderId="0" xfId="0" applyFill="1"/>
    <xf numFmtId="0" fontId="2" fillId="0" borderId="0" xfId="0" applyFont="1"/>
    <xf numFmtId="0" fontId="0" fillId="0" borderId="0" xfId="0" quotePrefix="1"/>
    <xf numFmtId="164" fontId="0" fillId="0" borderId="0" xfId="0" applyNumberFormat="1"/>
    <xf numFmtId="9" fontId="0" fillId="0" borderId="0" xfId="1" applyFon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6" fontId="0" fillId="2" borderId="0" xfId="0" applyNumberFormat="1" applyFill="1"/>
    <xf numFmtId="2" fontId="0" fillId="2" borderId="0" xfId="0" applyNumberFormat="1" applyFill="1"/>
    <xf numFmtId="166" fontId="0" fillId="0" borderId="0" xfId="0" quotePrefix="1" applyNumberFormat="1"/>
    <xf numFmtId="166" fontId="0" fillId="3" borderId="0" xfId="0" applyNumberFormat="1" applyFill="1"/>
    <xf numFmtId="0" fontId="5" fillId="0" borderId="0" xfId="0" applyFont="1"/>
    <xf numFmtId="0" fontId="4" fillId="0" borderId="0" xfId="0" applyFont="1"/>
    <xf numFmtId="0" fontId="0" fillId="0" borderId="0" xfId="0" applyFont="1"/>
    <xf numFmtId="4" fontId="0" fillId="0" borderId="0" xfId="0" applyNumberFormat="1"/>
    <xf numFmtId="2" fontId="0" fillId="0" borderId="0" xfId="0" applyNumberFormat="1" applyAlignment="1">
      <alignment horizontal="center"/>
    </xf>
    <xf numFmtId="167" fontId="0" fillId="0" borderId="0" xfId="0" applyNumberFormat="1" applyAlignment="1">
      <alignment horizontal="center"/>
    </xf>
    <xf numFmtId="1" fontId="0" fillId="2" borderId="0" xfId="0" applyNumberFormat="1" applyFill="1"/>
    <xf numFmtId="2" fontId="0" fillId="3" borderId="0" xfId="0" applyNumberFormat="1" applyFill="1"/>
    <xf numFmtId="0" fontId="0" fillId="0" borderId="0" xfId="0" applyAlignment="1">
      <alignment horizontal="center"/>
    </xf>
    <xf numFmtId="166" fontId="0" fillId="0" borderId="0" xfId="0" applyNumberFormat="1" applyAlignment="1">
      <alignment horizontal="centerContinuous"/>
    </xf>
    <xf numFmtId="0" fontId="0" fillId="0" borderId="0" xfId="0" applyAlignment="1">
      <alignment horizontal="centerContinuous"/>
    </xf>
    <xf numFmtId="0" fontId="6" fillId="0" borderId="0" xfId="0" applyFont="1"/>
  </cellXfs>
  <cellStyles count="2">
    <cellStyle name="Prozent" xfId="1" builtinId="5"/>
    <cellStyle name="Standard" xfId="0" builtinId="0"/>
  </cellStyles>
  <dxfs count="0"/>
  <tableStyles count="0" defaultTableStyle="TableStyleMedium9" defaultPivotStyle="PivotStyleLight16"/>
  <colors>
    <mruColors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Frequenzgang</a:t>
            </a:r>
          </a:p>
        </c:rich>
      </c:tx>
      <c:layout>
        <c:manualLayout>
          <c:xMode val="edge"/>
          <c:yMode val="edge"/>
          <c:x val="7.8784061083273724E-2"/>
          <c:y val="4.7930283224400926E-2"/>
        </c:manualLayout>
      </c:layout>
      <c:overlay val="1"/>
    </c:title>
    <c:plotArea>
      <c:layout>
        <c:manualLayout>
          <c:layoutTarget val="inner"/>
          <c:xMode val="edge"/>
          <c:yMode val="edge"/>
          <c:x val="6.4058828089526801E-2"/>
          <c:y val="3.8194434001959203E-2"/>
          <c:w val="0.90794544669259469"/>
          <c:h val="0.80000032808390009"/>
        </c:manualLayout>
      </c:layout>
      <c:scatterChart>
        <c:scatterStyle val="lineMarker"/>
        <c:ser>
          <c:idx val="1"/>
          <c:order val="0"/>
          <c:tx>
            <c:strRef>
              <c:f>W200S_B80_G20SC!$U$28</c:f>
              <c:strCache>
                <c:ptCount val="1"/>
                <c:pt idx="0">
                  <c:v>W200S-4 (1)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W200S_B80_G20SC!$U$30:$U$286</c:f>
              <c:numCache>
                <c:formatCode>0.0</c:formatCode>
                <c:ptCount val="257"/>
                <c:pt idx="0">
                  <c:v>69.921840392478032</c:v>
                </c:pt>
                <c:pt idx="1">
                  <c:v>70.558952974804725</c:v>
                </c:pt>
                <c:pt idx="2">
                  <c:v>71.198857567481184</c:v>
                </c:pt>
                <c:pt idx="3">
                  <c:v>71.841919204097493</c:v>
                </c:pt>
                <c:pt idx="4">
                  <c:v>72.485762405657965</c:v>
                </c:pt>
                <c:pt idx="5">
                  <c:v>73.133370192245408</c:v>
                </c:pt>
                <c:pt idx="6">
                  <c:v>73.783140152957117</c:v>
                </c:pt>
                <c:pt idx="7">
                  <c:v>74.435876047816976</c:v>
                </c:pt>
                <c:pt idx="8">
                  <c:v>75.090357973953004</c:v>
                </c:pt>
                <c:pt idx="9">
                  <c:v>75.746793019443984</c:v>
                </c:pt>
                <c:pt idx="10">
                  <c:v>76.405180896991837</c:v>
                </c:pt>
                <c:pt idx="11">
                  <c:v>77.064521311607876</c:v>
                </c:pt>
                <c:pt idx="12">
                  <c:v>77.724813960638585</c:v>
                </c:pt>
                <c:pt idx="13">
                  <c:v>78.384803815525657</c:v>
                </c:pt>
                <c:pt idx="14">
                  <c:v>79.043730401833585</c:v>
                </c:pt>
                <c:pt idx="15">
                  <c:v>79.699593231291644</c:v>
                </c:pt>
                <c:pt idx="16">
                  <c:v>80.351391802759622</c:v>
                </c:pt>
                <c:pt idx="17">
                  <c:v>80.997125602287227</c:v>
                </c:pt>
                <c:pt idx="18">
                  <c:v>81.63449804774983</c:v>
                </c:pt>
                <c:pt idx="19">
                  <c:v>82.260787080153079</c:v>
                </c:pt>
                <c:pt idx="20">
                  <c:v>82.872991910182023</c:v>
                </c:pt>
                <c:pt idx="21">
                  <c:v>83.468111728441826</c:v>
                </c:pt>
                <c:pt idx="22">
                  <c:v>84.041810811957987</c:v>
                </c:pt>
                <c:pt idx="23">
                  <c:v>84.590402751962145</c:v>
                </c:pt>
                <c:pt idx="24">
                  <c:v>85.110886352122932</c:v>
                </c:pt>
                <c:pt idx="25">
                  <c:v>85.599891715570891</c:v>
                </c:pt>
                <c:pt idx="26">
                  <c:v>86.053143775957665</c:v>
                </c:pt>
                <c:pt idx="27">
                  <c:v>86.467891358854757</c:v>
                </c:pt>
                <c:pt idx="28">
                  <c:v>86.844095408682762</c:v>
                </c:pt>
                <c:pt idx="29">
                  <c:v>87.179553313428457</c:v>
                </c:pt>
                <c:pt idx="30">
                  <c:v>87.475437009836838</c:v>
                </c:pt>
                <c:pt idx="31">
                  <c:v>87.731701658385205</c:v>
                </c:pt>
                <c:pt idx="32">
                  <c:v>87.951226937503634</c:v>
                </c:pt>
                <c:pt idx="33">
                  <c:v>88.124097338089058</c:v>
                </c:pt>
                <c:pt idx="34">
                  <c:v>88.264261450545789</c:v>
                </c:pt>
                <c:pt idx="35">
                  <c:v>88.378692194535375</c:v>
                </c:pt>
                <c:pt idx="36">
                  <c:v>88.470374811581138</c:v>
                </c:pt>
                <c:pt idx="37">
                  <c:v>88.541250400073139</c:v>
                </c:pt>
                <c:pt idx="38">
                  <c:v>88.596826347274472</c:v>
                </c:pt>
                <c:pt idx="39">
                  <c:v>88.637096930010543</c:v>
                </c:pt>
                <c:pt idx="40">
                  <c:v>88.665442386034556</c:v>
                </c:pt>
                <c:pt idx="41">
                  <c:v>88.684426516769634</c:v>
                </c:pt>
                <c:pt idx="42">
                  <c:v>88.701041936899315</c:v>
                </c:pt>
                <c:pt idx="43">
                  <c:v>88.715595901239197</c:v>
                </c:pt>
                <c:pt idx="44">
                  <c:v>88.734003392734493</c:v>
                </c:pt>
                <c:pt idx="45">
                  <c:v>88.755913267023899</c:v>
                </c:pt>
                <c:pt idx="46">
                  <c:v>88.782314198004414</c:v>
                </c:pt>
                <c:pt idx="47">
                  <c:v>88.807394754771636</c:v>
                </c:pt>
                <c:pt idx="48">
                  <c:v>88.826048459462271</c:v>
                </c:pt>
                <c:pt idx="49">
                  <c:v>88.833028055093408</c:v>
                </c:pt>
                <c:pt idx="50">
                  <c:v>88.829316993065348</c:v>
                </c:pt>
                <c:pt idx="51">
                  <c:v>88.813017094016757</c:v>
                </c:pt>
                <c:pt idx="52">
                  <c:v>88.788820643410787</c:v>
                </c:pt>
                <c:pt idx="53">
                  <c:v>88.755758654593578</c:v>
                </c:pt>
                <c:pt idx="54">
                  <c:v>88.721686159382756</c:v>
                </c:pt>
                <c:pt idx="55">
                  <c:v>88.695576551852426</c:v>
                </c:pt>
                <c:pt idx="56">
                  <c:v>88.67824051543721</c:v>
                </c:pt>
                <c:pt idx="57">
                  <c:v>88.670500659957753</c:v>
                </c:pt>
                <c:pt idx="58">
                  <c:v>88.665165306512293</c:v>
                </c:pt>
                <c:pt idx="59">
                  <c:v>88.663357912282379</c:v>
                </c:pt>
                <c:pt idx="60">
                  <c:v>88.669650343826035</c:v>
                </c:pt>
                <c:pt idx="61">
                  <c:v>88.684269696791418</c:v>
                </c:pt>
                <c:pt idx="62">
                  <c:v>88.702133106792729</c:v>
                </c:pt>
                <c:pt idx="63">
                  <c:v>88.716963417255755</c:v>
                </c:pt>
                <c:pt idx="64">
                  <c:v>88.7170409498449</c:v>
                </c:pt>
                <c:pt idx="65">
                  <c:v>88.700082628518373</c:v>
                </c:pt>
                <c:pt idx="66">
                  <c:v>88.662787414904727</c:v>
                </c:pt>
                <c:pt idx="67">
                  <c:v>88.602756820602707</c:v>
                </c:pt>
                <c:pt idx="68">
                  <c:v>88.502905991457467</c:v>
                </c:pt>
                <c:pt idx="69">
                  <c:v>88.349822002836504</c:v>
                </c:pt>
                <c:pt idx="70">
                  <c:v>88.125225842597999</c:v>
                </c:pt>
                <c:pt idx="71">
                  <c:v>87.827424294279922</c:v>
                </c:pt>
                <c:pt idx="72">
                  <c:v>87.474551361733404</c:v>
                </c:pt>
                <c:pt idx="73">
                  <c:v>87.114988927840841</c:v>
                </c:pt>
                <c:pt idx="74">
                  <c:v>86.819648347700721</c:v>
                </c:pt>
                <c:pt idx="75">
                  <c:v>86.599310966964296</c:v>
                </c:pt>
                <c:pt idx="76">
                  <c:v>86.45898809348806</c:v>
                </c:pt>
                <c:pt idx="77">
                  <c:v>86.396169021217631</c:v>
                </c:pt>
                <c:pt idx="78">
                  <c:v>86.385184360698091</c:v>
                </c:pt>
                <c:pt idx="79">
                  <c:v>86.374570428854568</c:v>
                </c:pt>
                <c:pt idx="80">
                  <c:v>86.343868047754555</c:v>
                </c:pt>
                <c:pt idx="81">
                  <c:v>86.271969216524127</c:v>
                </c:pt>
                <c:pt idx="82">
                  <c:v>86.159780492322014</c:v>
                </c:pt>
                <c:pt idx="83">
                  <c:v>86.004876818575767</c:v>
                </c:pt>
                <c:pt idx="84">
                  <c:v>85.801858403289771</c:v>
                </c:pt>
                <c:pt idx="85">
                  <c:v>85.57805211275506</c:v>
                </c:pt>
                <c:pt idx="86">
                  <c:v>85.382100148689304</c:v>
                </c:pt>
                <c:pt idx="87">
                  <c:v>85.12707546287227</c:v>
                </c:pt>
                <c:pt idx="88">
                  <c:v>84.615255000709567</c:v>
                </c:pt>
                <c:pt idx="89">
                  <c:v>84.331867781170814</c:v>
                </c:pt>
                <c:pt idx="90">
                  <c:v>83.784349966723397</c:v>
                </c:pt>
                <c:pt idx="91">
                  <c:v>83.461546409863004</c:v>
                </c:pt>
                <c:pt idx="92">
                  <c:v>83.118322890731548</c:v>
                </c:pt>
                <c:pt idx="93">
                  <c:v>82.502550325806979</c:v>
                </c:pt>
                <c:pt idx="94">
                  <c:v>81.858254943385148</c:v>
                </c:pt>
                <c:pt idx="95">
                  <c:v>81.18484870448674</c:v>
                </c:pt>
                <c:pt idx="96">
                  <c:v>80.620795251161098</c:v>
                </c:pt>
                <c:pt idx="97">
                  <c:v>79.760950194475342</c:v>
                </c:pt>
                <c:pt idx="98">
                  <c:v>79.292090530841946</c:v>
                </c:pt>
                <c:pt idx="99">
                  <c:v>78.815413538113802</c:v>
                </c:pt>
                <c:pt idx="100">
                  <c:v>78.306277717393158</c:v>
                </c:pt>
                <c:pt idx="101">
                  <c:v>77.837696307100273</c:v>
                </c:pt>
                <c:pt idx="102">
                  <c:v>77.330337551899532</c:v>
                </c:pt>
                <c:pt idx="103">
                  <c:v>76.764957282560744</c:v>
                </c:pt>
                <c:pt idx="104">
                  <c:v>76.182387414431773</c:v>
                </c:pt>
                <c:pt idx="105">
                  <c:v>75.583523672528969</c:v>
                </c:pt>
                <c:pt idx="106">
                  <c:v>74.955945849697514</c:v>
                </c:pt>
                <c:pt idx="107">
                  <c:v>74.313986096727604</c:v>
                </c:pt>
                <c:pt idx="108">
                  <c:v>73.645356911171561</c:v>
                </c:pt>
                <c:pt idx="109">
                  <c:v>72.97790748231877</c:v>
                </c:pt>
                <c:pt idx="110">
                  <c:v>72.429639054199868</c:v>
                </c:pt>
                <c:pt idx="111">
                  <c:v>71.727900216415776</c:v>
                </c:pt>
                <c:pt idx="112">
                  <c:v>71.004251692938197</c:v>
                </c:pt>
                <c:pt idx="113">
                  <c:v>70.429320023198144</c:v>
                </c:pt>
                <c:pt idx="114">
                  <c:v>69.724943185214499</c:v>
                </c:pt>
                <c:pt idx="115">
                  <c:v>68.995408487946662</c:v>
                </c:pt>
                <c:pt idx="116">
                  <c:v>68.362094321119514</c:v>
                </c:pt>
                <c:pt idx="117">
                  <c:v>67.711241829945664</c:v>
                </c:pt>
                <c:pt idx="118">
                  <c:v>66.921896528673187</c:v>
                </c:pt>
                <c:pt idx="119">
                  <c:v>66.374829931438896</c:v>
                </c:pt>
                <c:pt idx="120">
                  <c:v>65.691740583001391</c:v>
                </c:pt>
                <c:pt idx="121">
                  <c:v>64.996395716691012</c:v>
                </c:pt>
                <c:pt idx="122">
                  <c:v>64.163290199251037</c:v>
                </c:pt>
                <c:pt idx="123">
                  <c:v>63.574080388955565</c:v>
                </c:pt>
                <c:pt idx="124">
                  <c:v>62.971026765622199</c:v>
                </c:pt>
                <c:pt idx="125">
                  <c:v>62.128447084333594</c:v>
                </c:pt>
                <c:pt idx="126">
                  <c:v>61.38746742806061</c:v>
                </c:pt>
                <c:pt idx="127">
                  <c:v>60.591753882062278</c:v>
                </c:pt>
                <c:pt idx="128">
                  <c:v>59.906129560191765</c:v>
                </c:pt>
                <c:pt idx="129">
                  <c:v>59.016326871855803</c:v>
                </c:pt>
                <c:pt idx="130">
                  <c:v>58.139250829625539</c:v>
                </c:pt>
                <c:pt idx="131">
                  <c:v>57.467728863773985</c:v>
                </c:pt>
                <c:pt idx="132">
                  <c:v>56.525034829285424</c:v>
                </c:pt>
                <c:pt idx="133">
                  <c:v>55.586564354671353</c:v>
                </c:pt>
                <c:pt idx="134">
                  <c:v>54.876247147477791</c:v>
                </c:pt>
                <c:pt idx="135">
                  <c:v>53.939153914131282</c:v>
                </c:pt>
                <c:pt idx="136">
                  <c:v>53.031427411937386</c:v>
                </c:pt>
                <c:pt idx="137">
                  <c:v>52.126837883716014</c:v>
                </c:pt>
                <c:pt idx="138">
                  <c:v>51.133033859349432</c:v>
                </c:pt>
                <c:pt idx="139">
                  <c:v>50.276854534162737</c:v>
                </c:pt>
                <c:pt idx="140">
                  <c:v>49.175547050142491</c:v>
                </c:pt>
                <c:pt idx="141">
                  <c:v>48.028481920075762</c:v>
                </c:pt>
                <c:pt idx="142">
                  <c:v>47.001368647235523</c:v>
                </c:pt>
                <c:pt idx="143">
                  <c:v>45.853746400711657</c:v>
                </c:pt>
                <c:pt idx="144">
                  <c:v>44.306504266055093</c:v>
                </c:pt>
                <c:pt idx="145">
                  <c:v>42.713420945410348</c:v>
                </c:pt>
                <c:pt idx="146">
                  <c:v>41.21784154377567</c:v>
                </c:pt>
                <c:pt idx="147">
                  <c:v>39.671500715511101</c:v>
                </c:pt>
                <c:pt idx="148">
                  <c:v>38.081909634568554</c:v>
                </c:pt>
                <c:pt idx="149">
                  <c:v>36.78591897818913</c:v>
                </c:pt>
                <c:pt idx="150">
                  <c:v>35.399223862695138</c:v>
                </c:pt>
                <c:pt idx="151">
                  <c:v>34.389600963791423</c:v>
                </c:pt>
                <c:pt idx="152">
                  <c:v>33.461960749815503</c:v>
                </c:pt>
                <c:pt idx="153">
                  <c:v>32.905635664090312</c:v>
                </c:pt>
                <c:pt idx="154">
                  <c:v>32.357020418723437</c:v>
                </c:pt>
                <c:pt idx="155">
                  <c:v>31.474497412487835</c:v>
                </c:pt>
                <c:pt idx="156">
                  <c:v>30.748727554508626</c:v>
                </c:pt>
                <c:pt idx="157">
                  <c:v>29.819731252510223</c:v>
                </c:pt>
                <c:pt idx="158">
                  <c:v>28.885655108391873</c:v>
                </c:pt>
                <c:pt idx="159">
                  <c:v>27.789639606711219</c:v>
                </c:pt>
                <c:pt idx="160">
                  <c:v>26.8526693789711</c:v>
                </c:pt>
                <c:pt idx="161">
                  <c:v>25.889479917443524</c:v>
                </c:pt>
                <c:pt idx="162">
                  <c:v>25.081967072019566</c:v>
                </c:pt>
                <c:pt idx="163">
                  <c:v>24.132327327005754</c:v>
                </c:pt>
                <c:pt idx="164">
                  <c:v>23.198086474324313</c:v>
                </c:pt>
                <c:pt idx="165">
                  <c:v>22.096077082235283</c:v>
                </c:pt>
                <c:pt idx="166">
                  <c:v>21.158917784228422</c:v>
                </c:pt>
                <c:pt idx="167">
                  <c:v>20.051732319567222</c:v>
                </c:pt>
                <c:pt idx="168">
                  <c:v>19.073397129798039</c:v>
                </c:pt>
                <c:pt idx="169">
                  <c:v>18.096271792115473</c:v>
                </c:pt>
                <c:pt idx="170">
                  <c:v>17.113365662484441</c:v>
                </c:pt>
                <c:pt idx="171">
                  <c:v>15.976634850889155</c:v>
                </c:pt>
                <c:pt idx="172">
                  <c:v>15.216777261831353</c:v>
                </c:pt>
                <c:pt idx="173">
                  <c:v>14.657775775938262</c:v>
                </c:pt>
                <c:pt idx="174">
                  <c:v>14.575042800129168</c:v>
                </c:pt>
                <c:pt idx="175">
                  <c:v>14.665486350455851</c:v>
                </c:pt>
                <c:pt idx="176">
                  <c:v>14.64244820920392</c:v>
                </c:pt>
                <c:pt idx="177">
                  <c:v>14.456747619023432</c:v>
                </c:pt>
                <c:pt idx="178">
                  <c:v>13.807180001239757</c:v>
                </c:pt>
                <c:pt idx="179">
                  <c:v>12.386400000954467</c:v>
                </c:pt>
                <c:pt idx="180">
                  <c:v>10.158612032878722</c:v>
                </c:pt>
                <c:pt idx="181">
                  <c:v>7.0980529878533645</c:v>
                </c:pt>
                <c:pt idx="182">
                  <c:v>3.000982204857479</c:v>
                </c:pt>
                <c:pt idx="183">
                  <c:v>-2.3809539893590284</c:v>
                </c:pt>
                <c:pt idx="184">
                  <c:v>-5.8317937848355541</c:v>
                </c:pt>
                <c:pt idx="185">
                  <c:v>-6.7585162453109717</c:v>
                </c:pt>
                <c:pt idx="186">
                  <c:v>-6.6565631449514626</c:v>
                </c:pt>
                <c:pt idx="187">
                  <c:v>-4.296369874675392</c:v>
                </c:pt>
                <c:pt idx="188">
                  <c:v>-1.201332358264807</c:v>
                </c:pt>
                <c:pt idx="189">
                  <c:v>0.69440166868125175</c:v>
                </c:pt>
                <c:pt idx="190">
                  <c:v>0.27024276008964421</c:v>
                </c:pt>
                <c:pt idx="191">
                  <c:v>-1.5251684052793735</c:v>
                </c:pt>
                <c:pt idx="192">
                  <c:v>-5.3070120086263017</c:v>
                </c:pt>
                <c:pt idx="193">
                  <c:v>-8.8723427336370548</c:v>
                </c:pt>
                <c:pt idx="194">
                  <c:v>-11.518870918799635</c:v>
                </c:pt>
                <c:pt idx="195">
                  <c:v>-14.883079792590451</c:v>
                </c:pt>
                <c:pt idx="196">
                  <c:v>-16.992443414905651</c:v>
                </c:pt>
                <c:pt idx="197">
                  <c:v>-18.278851652909509</c:v>
                </c:pt>
                <c:pt idx="198">
                  <c:v>-19.243653156248016</c:v>
                </c:pt>
                <c:pt idx="199">
                  <c:v>-20.23417158640504</c:v>
                </c:pt>
                <c:pt idx="200">
                  <c:v>-20.685690028755104</c:v>
                </c:pt>
                <c:pt idx="201">
                  <c:v>-20.705069088687296</c:v>
                </c:pt>
                <c:pt idx="202">
                  <c:v>-24.409619712905638</c:v>
                </c:pt>
                <c:pt idx="203">
                  <c:v>-27.573191247075528</c:v>
                </c:pt>
                <c:pt idx="204">
                  <c:v>-27.168571346256613</c:v>
                </c:pt>
                <c:pt idx="205">
                  <c:v>-27.558161394443289</c:v>
                </c:pt>
                <c:pt idx="206">
                  <c:v>-28.56084691112234</c:v>
                </c:pt>
                <c:pt idx="207">
                  <c:v>-30.889074762918554</c:v>
                </c:pt>
                <c:pt idx="208">
                  <c:v>-35.392663571095127</c:v>
                </c:pt>
                <c:pt idx="209">
                  <c:v>-37.585031806085411</c:v>
                </c:pt>
                <c:pt idx="210">
                  <c:v>-39.944544872116424</c:v>
                </c:pt>
                <c:pt idx="211">
                  <c:v>-42.510790770777135</c:v>
                </c:pt>
                <c:pt idx="212">
                  <c:v>-41.912651048127657</c:v>
                </c:pt>
                <c:pt idx="213">
                  <c:v>-42.848589494044077</c:v>
                </c:pt>
                <c:pt idx="214">
                  <c:v>-45.192777369955884</c:v>
                </c:pt>
                <c:pt idx="215">
                  <c:v>-54.028390714839539</c:v>
                </c:pt>
                <c:pt idx="216">
                  <c:v>-51.305056208987637</c:v>
                </c:pt>
                <c:pt idx="217">
                  <c:v>-75.63516315372938</c:v>
                </c:pt>
                <c:pt idx="218">
                  <c:v>-76.650027347728155</c:v>
                </c:pt>
                <c:pt idx="219">
                  <c:v>-77.680500242002566</c:v>
                </c:pt>
                <c:pt idx="220">
                  <c:v>-78.730807907370718</c:v>
                </c:pt>
                <c:pt idx="221">
                  <c:v>-79.796962904242534</c:v>
                </c:pt>
                <c:pt idx="222">
                  <c:v>-80.80554830413449</c:v>
                </c:pt>
                <c:pt idx="223">
                  <c:v>-81.69948272832977</c:v>
                </c:pt>
                <c:pt idx="224">
                  <c:v>-82.624126132146159</c:v>
                </c:pt>
                <c:pt idx="225">
                  <c:v>-83.733109582272576</c:v>
                </c:pt>
                <c:pt idx="226">
                  <c:v>-84.845212478658738</c:v>
                </c:pt>
                <c:pt idx="227">
                  <c:v>-85.887048080925254</c:v>
                </c:pt>
                <c:pt idx="228">
                  <c:v>-86.914175436865591</c:v>
                </c:pt>
                <c:pt idx="229">
                  <c:v>-87.887556200679953</c:v>
                </c:pt>
                <c:pt idx="230">
                  <c:v>-88.826385385251285</c:v>
                </c:pt>
                <c:pt idx="231">
                  <c:v>-89.767639168566618</c:v>
                </c:pt>
                <c:pt idx="232">
                  <c:v>-90.703867536454538</c:v>
                </c:pt>
                <c:pt idx="233">
                  <c:v>-91.642407194770485</c:v>
                </c:pt>
                <c:pt idx="234">
                  <c:v>-92.623691104975322</c:v>
                </c:pt>
                <c:pt idx="235">
                  <c:v>-93.605856251244546</c:v>
                </c:pt>
                <c:pt idx="236">
                  <c:v>-94.552975956861161</c:v>
                </c:pt>
                <c:pt idx="237">
                  <c:v>-95.493763578517218</c:v>
                </c:pt>
                <c:pt idx="238">
                  <c:v>-96.536048203322551</c:v>
                </c:pt>
                <c:pt idx="239">
                  <c:v>-97.695073380089752</c:v>
                </c:pt>
                <c:pt idx="240">
                  <c:v>-98.827675938880915</c:v>
                </c:pt>
                <c:pt idx="241">
                  <c:v>-99.852719263215164</c:v>
                </c:pt>
                <c:pt idx="242">
                  <c:v>-100.88066512552913</c:v>
                </c:pt>
                <c:pt idx="243">
                  <c:v>-101.90700477062336</c:v>
                </c:pt>
                <c:pt idx="244">
                  <c:v>-102.92918737531795</c:v>
                </c:pt>
                <c:pt idx="245">
                  <c:v>-103.95824221837682</c:v>
                </c:pt>
                <c:pt idx="246">
                  <c:v>-104.97984960402707</c:v>
                </c:pt>
                <c:pt idx="247">
                  <c:v>-105.97884526339142</c:v>
                </c:pt>
                <c:pt idx="248">
                  <c:v>-106.91657100372508</c:v>
                </c:pt>
                <c:pt idx="249">
                  <c:v>-107.85128049404159</c:v>
                </c:pt>
                <c:pt idx="250">
                  <c:v>-108.74606091831581</c:v>
                </c:pt>
                <c:pt idx="251">
                  <c:v>-109.64253174071305</c:v>
                </c:pt>
                <c:pt idx="252">
                  <c:v>-110.57236652413431</c:v>
                </c:pt>
                <c:pt idx="253">
                  <c:v>-111.34052873582128</c:v>
                </c:pt>
                <c:pt idx="254">
                  <c:v>-112.12899504129592</c:v>
                </c:pt>
                <c:pt idx="255">
                  <c:v>-112.75695215329168</c:v>
                </c:pt>
                <c:pt idx="256">
                  <c:v>-113.12536567011338</c:v>
                </c:pt>
              </c:numCache>
            </c:numRef>
          </c:yVal>
        </c:ser>
        <c:ser>
          <c:idx val="0"/>
          <c:order val="1"/>
          <c:tx>
            <c:strRef>
              <c:f>W200S_B80_G20SC!$V$28</c:f>
              <c:strCache>
                <c:ptCount val="1"/>
                <c:pt idx="0">
                  <c:v>B80-8 (1)</c:v>
                </c:pt>
              </c:strCache>
            </c:strRef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W200S_B80_G20SC!$V$30:$V$286</c:f>
              <c:numCache>
                <c:formatCode>0.0</c:formatCode>
                <c:ptCount val="257"/>
                <c:pt idx="0">
                  <c:v>-19.173064722018275</c:v>
                </c:pt>
                <c:pt idx="1">
                  <c:v>-18.057802292364848</c:v>
                </c:pt>
                <c:pt idx="2">
                  <c:v>-16.831632979746281</c:v>
                </c:pt>
                <c:pt idx="3">
                  <c:v>-15.746654981748286</c:v>
                </c:pt>
                <c:pt idx="4">
                  <c:v>-14.557274635371861</c:v>
                </c:pt>
                <c:pt idx="5">
                  <c:v>-13.273177771792376</c:v>
                </c:pt>
                <c:pt idx="6">
                  <c:v>-12.12383952206288</c:v>
                </c:pt>
                <c:pt idx="7">
                  <c:v>-10.990507759669654</c:v>
                </c:pt>
                <c:pt idx="8">
                  <c:v>-9.7683366792667741</c:v>
                </c:pt>
                <c:pt idx="9">
                  <c:v>-8.56465258337672</c:v>
                </c:pt>
                <c:pt idx="10">
                  <c:v>-7.3796314842247241</c:v>
                </c:pt>
                <c:pt idx="11">
                  <c:v>-6.2132373643014063</c:v>
                </c:pt>
                <c:pt idx="12">
                  <c:v>-5.0645140624138918</c:v>
                </c:pt>
                <c:pt idx="13">
                  <c:v>-3.8387652293437711</c:v>
                </c:pt>
                <c:pt idx="14">
                  <c:v>-2.6337267462628802</c:v>
                </c:pt>
                <c:pt idx="15">
                  <c:v>-1.4482802686667569</c:v>
                </c:pt>
                <c:pt idx="16">
                  <c:v>-0.28103170921863807</c:v>
                </c:pt>
                <c:pt idx="17">
                  <c:v>0.86860566504044101</c:v>
                </c:pt>
                <c:pt idx="18">
                  <c:v>2.0824893273762868</c:v>
                </c:pt>
                <c:pt idx="19">
                  <c:v>3.2773505243073586</c:v>
                </c:pt>
                <c:pt idx="20">
                  <c:v>4.4532524960357023</c:v>
                </c:pt>
                <c:pt idx="21">
                  <c:v>5.6131758527985127</c:v>
                </c:pt>
                <c:pt idx="22">
                  <c:v>6.8307551126400412</c:v>
                </c:pt>
                <c:pt idx="23">
                  <c:v>8.0284026666479988</c:v>
                </c:pt>
                <c:pt idx="24">
                  <c:v>9.2091740408132097</c:v>
                </c:pt>
                <c:pt idx="25">
                  <c:v>10.439280415804454</c:v>
                </c:pt>
                <c:pt idx="26">
                  <c:v>11.585493523306951</c:v>
                </c:pt>
                <c:pt idx="27">
                  <c:v>12.779475516827269</c:v>
                </c:pt>
                <c:pt idx="28">
                  <c:v>14.016458303759713</c:v>
                </c:pt>
                <c:pt idx="29">
                  <c:v>15.174443902635495</c:v>
                </c:pt>
                <c:pt idx="30">
                  <c:v>16.375656991121666</c:v>
                </c:pt>
                <c:pt idx="31">
                  <c:v>17.61434324172307</c:v>
                </c:pt>
                <c:pt idx="32">
                  <c:v>18.780726011948616</c:v>
                </c:pt>
                <c:pt idx="33">
                  <c:v>19.984583313486574</c:v>
                </c:pt>
                <c:pt idx="34">
                  <c:v>21.223533109174348</c:v>
                </c:pt>
                <c:pt idx="35">
                  <c:v>22.392638399727318</c:v>
                </c:pt>
                <c:pt idx="36">
                  <c:v>23.596053285448818</c:v>
                </c:pt>
                <c:pt idx="37">
                  <c:v>24.831742269040504</c:v>
                </c:pt>
                <c:pt idx="38">
                  <c:v>26.048448626600333</c:v>
                </c:pt>
                <c:pt idx="39">
                  <c:v>27.24822724835991</c:v>
                </c:pt>
                <c:pt idx="40">
                  <c:v>28.475956706556296</c:v>
                </c:pt>
                <c:pt idx="41">
                  <c:v>29.686345346204703</c:v>
                </c:pt>
                <c:pt idx="42">
                  <c:v>30.880396375595495</c:v>
                </c:pt>
                <c:pt idx="43">
                  <c:v>32.098915466653622</c:v>
                </c:pt>
                <c:pt idx="44">
                  <c:v>33.341120134350611</c:v>
                </c:pt>
                <c:pt idx="45">
                  <c:v>34.565558188419402</c:v>
                </c:pt>
                <c:pt idx="46">
                  <c:v>35.773261704762241</c:v>
                </c:pt>
                <c:pt idx="47">
                  <c:v>37.001397168882853</c:v>
                </c:pt>
                <c:pt idx="48">
                  <c:v>38.248952507872943</c:v>
                </c:pt>
                <c:pt idx="49">
                  <c:v>39.478805677714114</c:v>
                </c:pt>
                <c:pt idx="50">
                  <c:v>40.690977044649244</c:v>
                </c:pt>
                <c:pt idx="51">
                  <c:v>41.953845900811856</c:v>
                </c:pt>
                <c:pt idx="52">
                  <c:v>43.166890884776691</c:v>
                </c:pt>
                <c:pt idx="53">
                  <c:v>44.424697623592806</c:v>
                </c:pt>
                <c:pt idx="54">
                  <c:v>45.664523016772065</c:v>
                </c:pt>
                <c:pt idx="55">
                  <c:v>46.886392621115263</c:v>
                </c:pt>
                <c:pt idx="56">
                  <c:v>48.119458159403862</c:v>
                </c:pt>
                <c:pt idx="57">
                  <c:v>49.362318146026105</c:v>
                </c:pt>
                <c:pt idx="58">
                  <c:v>50.611635389968129</c:v>
                </c:pt>
                <c:pt idx="59">
                  <c:v>51.841260808415569</c:v>
                </c:pt>
                <c:pt idx="60">
                  <c:v>53.074218112025349</c:v>
                </c:pt>
                <c:pt idx="61">
                  <c:v>54.284983644717009</c:v>
                </c:pt>
                <c:pt idx="62">
                  <c:v>55.522878579898553</c:v>
                </c:pt>
                <c:pt idx="63">
                  <c:v>56.735724136959838</c:v>
                </c:pt>
                <c:pt idx="64">
                  <c:v>57.947818124932326</c:v>
                </c:pt>
                <c:pt idx="65">
                  <c:v>59.155121041981417</c:v>
                </c:pt>
                <c:pt idx="66">
                  <c:v>60.356627033363345</c:v>
                </c:pt>
                <c:pt idx="67">
                  <c:v>61.52794543505626</c:v>
                </c:pt>
                <c:pt idx="68">
                  <c:v>62.710005664467161</c:v>
                </c:pt>
                <c:pt idx="69">
                  <c:v>63.859202139093341</c:v>
                </c:pt>
                <c:pt idx="70">
                  <c:v>64.992037116956894</c:v>
                </c:pt>
                <c:pt idx="71">
                  <c:v>66.125610600965516</c:v>
                </c:pt>
                <c:pt idx="72">
                  <c:v>67.218294899500336</c:v>
                </c:pt>
                <c:pt idx="73">
                  <c:v>68.288765220296497</c:v>
                </c:pt>
                <c:pt idx="74">
                  <c:v>69.348351736126389</c:v>
                </c:pt>
                <c:pt idx="75">
                  <c:v>70.364877895726636</c:v>
                </c:pt>
                <c:pt idx="76">
                  <c:v>71.350305654877445</c:v>
                </c:pt>
                <c:pt idx="77">
                  <c:v>72.294064100415312</c:v>
                </c:pt>
                <c:pt idx="78">
                  <c:v>73.191319863019686</c:v>
                </c:pt>
                <c:pt idx="79">
                  <c:v>74.051937891209306</c:v>
                </c:pt>
                <c:pt idx="80">
                  <c:v>74.878742059550859</c:v>
                </c:pt>
                <c:pt idx="81">
                  <c:v>75.687739876726525</c:v>
                </c:pt>
                <c:pt idx="82">
                  <c:v>76.466293954603103</c:v>
                </c:pt>
                <c:pt idx="83">
                  <c:v>77.211139817470539</c:v>
                </c:pt>
                <c:pt idx="84">
                  <c:v>77.920013586705764</c:v>
                </c:pt>
                <c:pt idx="85">
                  <c:v>78.603557890212926</c:v>
                </c:pt>
                <c:pt idx="86">
                  <c:v>79.250958144594605</c:v>
                </c:pt>
                <c:pt idx="87">
                  <c:v>79.755407740293549</c:v>
                </c:pt>
                <c:pt idx="88">
                  <c:v>80.242104644178795</c:v>
                </c:pt>
                <c:pt idx="89">
                  <c:v>80.925115977574649</c:v>
                </c:pt>
                <c:pt idx="90">
                  <c:v>81.356168932557253</c:v>
                </c:pt>
                <c:pt idx="91">
                  <c:v>81.990423879809043</c:v>
                </c:pt>
                <c:pt idx="92">
                  <c:v>82.594795722189232</c:v>
                </c:pt>
                <c:pt idx="93">
                  <c:v>83.168211050504183</c:v>
                </c:pt>
                <c:pt idx="94">
                  <c:v>83.712111634979095</c:v>
                </c:pt>
                <c:pt idx="95">
                  <c:v>84.2242306232488</c:v>
                </c:pt>
                <c:pt idx="96">
                  <c:v>84.505088082426212</c:v>
                </c:pt>
                <c:pt idx="97">
                  <c:v>84.75302059260585</c:v>
                </c:pt>
                <c:pt idx="98">
                  <c:v>84.982528146673985</c:v>
                </c:pt>
                <c:pt idx="99">
                  <c:v>85.382160184877208</c:v>
                </c:pt>
                <c:pt idx="100">
                  <c:v>85.564371030402711</c:v>
                </c:pt>
                <c:pt idx="101">
                  <c:v>85.97994029034254</c:v>
                </c:pt>
                <c:pt idx="102">
                  <c:v>86.161658245453793</c:v>
                </c:pt>
                <c:pt idx="103">
                  <c:v>86.475860103129818</c:v>
                </c:pt>
                <c:pt idx="104">
                  <c:v>86.582451168058768</c:v>
                </c:pt>
                <c:pt idx="105">
                  <c:v>87.043680693524081</c:v>
                </c:pt>
                <c:pt idx="106">
                  <c:v>87.12335429541244</c:v>
                </c:pt>
                <c:pt idx="107">
                  <c:v>87.19055300421627</c:v>
                </c:pt>
                <c:pt idx="108">
                  <c:v>87.429780082199088</c:v>
                </c:pt>
                <c:pt idx="109">
                  <c:v>87.654545037908747</c:v>
                </c:pt>
                <c:pt idx="110">
                  <c:v>87.696245174838211</c:v>
                </c:pt>
                <c:pt idx="111">
                  <c:v>87.902434799343951</c:v>
                </c:pt>
                <c:pt idx="112">
                  <c:v>88.099242531829077</c:v>
                </c:pt>
                <c:pt idx="113">
                  <c:v>88.13657512597851</c:v>
                </c:pt>
                <c:pt idx="114">
                  <c:v>88.215768692377964</c:v>
                </c:pt>
                <c:pt idx="115">
                  <c:v>88.422646973455542</c:v>
                </c:pt>
                <c:pt idx="116">
                  <c:v>88.434498579738545</c:v>
                </c:pt>
                <c:pt idx="117">
                  <c:v>88.443161464930427</c:v>
                </c:pt>
                <c:pt idx="118">
                  <c:v>88.611279974794215</c:v>
                </c:pt>
                <c:pt idx="119">
                  <c:v>88.614634879294755</c:v>
                </c:pt>
                <c:pt idx="120">
                  <c:v>88.777411390031702</c:v>
                </c:pt>
                <c:pt idx="121">
                  <c:v>88.778955322795369</c:v>
                </c:pt>
                <c:pt idx="122">
                  <c:v>88.77885854085585</c:v>
                </c:pt>
                <c:pt idx="123">
                  <c:v>88.933814925413657</c:v>
                </c:pt>
                <c:pt idx="124">
                  <c:v>88.930973821899059</c:v>
                </c:pt>
                <c:pt idx="125">
                  <c:v>89.080776325180096</c:v>
                </c:pt>
                <c:pt idx="126">
                  <c:v>89.073872223862352</c:v>
                </c:pt>
                <c:pt idx="127">
                  <c:v>89.026984684894558</c:v>
                </c:pt>
                <c:pt idx="128">
                  <c:v>89.129316488463743</c:v>
                </c:pt>
                <c:pt idx="129">
                  <c:v>89.108817049385493</c:v>
                </c:pt>
                <c:pt idx="130">
                  <c:v>89.101110299909436</c:v>
                </c:pt>
                <c:pt idx="131">
                  <c:v>89.07274531901038</c:v>
                </c:pt>
                <c:pt idx="132">
                  <c:v>89.167438831868992</c:v>
                </c:pt>
                <c:pt idx="133">
                  <c:v>89.26129100019584</c:v>
                </c:pt>
                <c:pt idx="134">
                  <c:v>89.214335543549481</c:v>
                </c:pt>
                <c:pt idx="135">
                  <c:v>89.165592546232347</c:v>
                </c:pt>
                <c:pt idx="136">
                  <c:v>89.29337167542468</c:v>
                </c:pt>
                <c:pt idx="137">
                  <c:v>89.426829646864306</c:v>
                </c:pt>
                <c:pt idx="138">
                  <c:v>89.439522473763631</c:v>
                </c:pt>
                <c:pt idx="139">
                  <c:v>89.47407151537918</c:v>
                </c:pt>
                <c:pt idx="140">
                  <c:v>89.494663873384624</c:v>
                </c:pt>
                <c:pt idx="141">
                  <c:v>89.482459694958834</c:v>
                </c:pt>
                <c:pt idx="142">
                  <c:v>89.184816300591407</c:v>
                </c:pt>
                <c:pt idx="143">
                  <c:v>89.171210920484839</c:v>
                </c:pt>
                <c:pt idx="144">
                  <c:v>88.862095023177275</c:v>
                </c:pt>
                <c:pt idx="145">
                  <c:v>88.541757336227477</c:v>
                </c:pt>
                <c:pt idx="146">
                  <c:v>88.371643888813168</c:v>
                </c:pt>
                <c:pt idx="147">
                  <c:v>88.197492328903309</c:v>
                </c:pt>
                <c:pt idx="148">
                  <c:v>88.019312219003751</c:v>
                </c:pt>
                <c:pt idx="149">
                  <c:v>87.977212552941651</c:v>
                </c:pt>
                <c:pt idx="150">
                  <c:v>88.033014663358344</c:v>
                </c:pt>
                <c:pt idx="151">
                  <c:v>87.926231147174946</c:v>
                </c:pt>
                <c:pt idx="152">
                  <c:v>88.063920456940821</c:v>
                </c:pt>
                <c:pt idx="153">
                  <c:v>88.196945266182027</c:v>
                </c:pt>
                <c:pt idx="154">
                  <c:v>88.503030081616586</c:v>
                </c:pt>
                <c:pt idx="155">
                  <c:v>88.519919705810224</c:v>
                </c:pt>
                <c:pt idx="156">
                  <c:v>88.520788164440361</c:v>
                </c:pt>
                <c:pt idx="157">
                  <c:v>88.488625325917667</c:v>
                </c:pt>
                <c:pt idx="158">
                  <c:v>88.148402953636619</c:v>
                </c:pt>
                <c:pt idx="159">
                  <c:v>87.794092395014957</c:v>
                </c:pt>
                <c:pt idx="160">
                  <c:v>87.588946476774467</c:v>
                </c:pt>
                <c:pt idx="161">
                  <c:v>87.505250976469966</c:v>
                </c:pt>
                <c:pt idx="162">
                  <c:v>87.410751927245201</c:v>
                </c:pt>
                <c:pt idx="163">
                  <c:v>87.496183380367029</c:v>
                </c:pt>
                <c:pt idx="164">
                  <c:v>88.053999991775896</c:v>
                </c:pt>
                <c:pt idx="165">
                  <c:v>88.133430718914624</c:v>
                </c:pt>
                <c:pt idx="166">
                  <c:v>88.056610837450933</c:v>
                </c:pt>
                <c:pt idx="167">
                  <c:v>87.823781683271292</c:v>
                </c:pt>
                <c:pt idx="168">
                  <c:v>87.380756822897098</c:v>
                </c:pt>
                <c:pt idx="169">
                  <c:v>86.587971550108861</c:v>
                </c:pt>
                <c:pt idx="170">
                  <c:v>86.088367159630693</c:v>
                </c:pt>
                <c:pt idx="171">
                  <c:v>85.921798275833808</c:v>
                </c:pt>
                <c:pt idx="172">
                  <c:v>86.127679562653483</c:v>
                </c:pt>
                <c:pt idx="173">
                  <c:v>86.345278310731061</c:v>
                </c:pt>
                <c:pt idx="174">
                  <c:v>86.680036724339132</c:v>
                </c:pt>
                <c:pt idx="175">
                  <c:v>86.796757479176648</c:v>
                </c:pt>
                <c:pt idx="176">
                  <c:v>86.885123316941531</c:v>
                </c:pt>
                <c:pt idx="177">
                  <c:v>86.98734447518342</c:v>
                </c:pt>
                <c:pt idx="178">
                  <c:v>87.199253618948788</c:v>
                </c:pt>
                <c:pt idx="179">
                  <c:v>86.921885179015291</c:v>
                </c:pt>
                <c:pt idx="180">
                  <c:v>86.469852611061143</c:v>
                </c:pt>
                <c:pt idx="181">
                  <c:v>85.503570707020501</c:v>
                </c:pt>
                <c:pt idx="182">
                  <c:v>84.447599673920763</c:v>
                </c:pt>
                <c:pt idx="183">
                  <c:v>83.932085993775345</c:v>
                </c:pt>
                <c:pt idx="184">
                  <c:v>83.217315233826866</c:v>
                </c:pt>
                <c:pt idx="185">
                  <c:v>82.476912781043296</c:v>
                </c:pt>
                <c:pt idx="186">
                  <c:v>81.652714187520999</c:v>
                </c:pt>
                <c:pt idx="187">
                  <c:v>81.170784364005385</c:v>
                </c:pt>
                <c:pt idx="188">
                  <c:v>80.657960596560841</c:v>
                </c:pt>
                <c:pt idx="189">
                  <c:v>80.465642118292891</c:v>
                </c:pt>
                <c:pt idx="190">
                  <c:v>81.225652723845386</c:v>
                </c:pt>
                <c:pt idx="191">
                  <c:v>80.925053391596876</c:v>
                </c:pt>
                <c:pt idx="192">
                  <c:v>80.316010796827229</c:v>
                </c:pt>
                <c:pt idx="193">
                  <c:v>79.186042372264865</c:v>
                </c:pt>
                <c:pt idx="194">
                  <c:v>78.501046550700707</c:v>
                </c:pt>
                <c:pt idx="195">
                  <c:v>77.890176275284276</c:v>
                </c:pt>
                <c:pt idx="196">
                  <c:v>77.149232693843643</c:v>
                </c:pt>
                <c:pt idx="197">
                  <c:v>76.530186682761325</c:v>
                </c:pt>
                <c:pt idx="198">
                  <c:v>76.053653754068748</c:v>
                </c:pt>
                <c:pt idx="199">
                  <c:v>75.702202716319619</c:v>
                </c:pt>
                <c:pt idx="200">
                  <c:v>74.887993472205267</c:v>
                </c:pt>
                <c:pt idx="201">
                  <c:v>73.736749977538821</c:v>
                </c:pt>
                <c:pt idx="202">
                  <c:v>72.650364863240213</c:v>
                </c:pt>
                <c:pt idx="203">
                  <c:v>71.704952452769817</c:v>
                </c:pt>
                <c:pt idx="204">
                  <c:v>70.225673763974513</c:v>
                </c:pt>
                <c:pt idx="205">
                  <c:v>69.479864854952268</c:v>
                </c:pt>
                <c:pt idx="206">
                  <c:v>69.481247688319314</c:v>
                </c:pt>
                <c:pt idx="207">
                  <c:v>68.772428318988617</c:v>
                </c:pt>
                <c:pt idx="208">
                  <c:v>68.404819588635291</c:v>
                </c:pt>
                <c:pt idx="209">
                  <c:v>67.305780764139385</c:v>
                </c:pt>
                <c:pt idx="210">
                  <c:v>65.827676792092049</c:v>
                </c:pt>
                <c:pt idx="211">
                  <c:v>65.478791262033482</c:v>
                </c:pt>
                <c:pt idx="212">
                  <c:v>64.937096885551881</c:v>
                </c:pt>
                <c:pt idx="213">
                  <c:v>64.438665852028151</c:v>
                </c:pt>
                <c:pt idx="214">
                  <c:v>63.798675742716568</c:v>
                </c:pt>
                <c:pt idx="215">
                  <c:v>62.827049038831291</c:v>
                </c:pt>
                <c:pt idx="216">
                  <c:v>62.462058818601108</c:v>
                </c:pt>
                <c:pt idx="217">
                  <c:v>61.549286503312658</c:v>
                </c:pt>
                <c:pt idx="218">
                  <c:v>61.664170321341999</c:v>
                </c:pt>
                <c:pt idx="219">
                  <c:v>61.372445350967155</c:v>
                </c:pt>
                <c:pt idx="220">
                  <c:v>60.881282061611927</c:v>
                </c:pt>
                <c:pt idx="221">
                  <c:v>61.971466243771033</c:v>
                </c:pt>
                <c:pt idx="222">
                  <c:v>61.689522557983246</c:v>
                </c:pt>
                <c:pt idx="223">
                  <c:v>60.567259708216518</c:v>
                </c:pt>
                <c:pt idx="224">
                  <c:v>58.988161470848581</c:v>
                </c:pt>
                <c:pt idx="225">
                  <c:v>58.260231999934568</c:v>
                </c:pt>
                <c:pt idx="226">
                  <c:v>57.654424172173393</c:v>
                </c:pt>
                <c:pt idx="227">
                  <c:v>56.985311926509496</c:v>
                </c:pt>
                <c:pt idx="228">
                  <c:v>54.819432436261934</c:v>
                </c:pt>
                <c:pt idx="229">
                  <c:v>54.087673065063157</c:v>
                </c:pt>
                <c:pt idx="230">
                  <c:v>53.390952043705894</c:v>
                </c:pt>
                <c:pt idx="231">
                  <c:v>51.743593278543784</c:v>
                </c:pt>
                <c:pt idx="232">
                  <c:v>49.193064970140455</c:v>
                </c:pt>
                <c:pt idx="233">
                  <c:v>48.495313485641624</c:v>
                </c:pt>
                <c:pt idx="234">
                  <c:v>47.959353582952907</c:v>
                </c:pt>
                <c:pt idx="235">
                  <c:v>48.868523168662819</c:v>
                </c:pt>
                <c:pt idx="236">
                  <c:v>49.548126246470012</c:v>
                </c:pt>
                <c:pt idx="237">
                  <c:v>51.831808456133729</c:v>
                </c:pt>
                <c:pt idx="238">
                  <c:v>52.164403668004638</c:v>
                </c:pt>
                <c:pt idx="239">
                  <c:v>51.067133263069657</c:v>
                </c:pt>
                <c:pt idx="240">
                  <c:v>50.353436907398901</c:v>
                </c:pt>
                <c:pt idx="241">
                  <c:v>48.633534486297194</c:v>
                </c:pt>
                <c:pt idx="242">
                  <c:v>47.016101767975314</c:v>
                </c:pt>
                <c:pt idx="243">
                  <c:v>47.250989150098263</c:v>
                </c:pt>
                <c:pt idx="244">
                  <c:v>45.65685858582841</c:v>
                </c:pt>
                <c:pt idx="245">
                  <c:v>45.075675024198667</c:v>
                </c:pt>
                <c:pt idx="246">
                  <c:v>46.789587141505564</c:v>
                </c:pt>
                <c:pt idx="247">
                  <c:v>44.689903609083231</c:v>
                </c:pt>
                <c:pt idx="248">
                  <c:v>42.405850771497882</c:v>
                </c:pt>
                <c:pt idx="249">
                  <c:v>40.296831742281341</c:v>
                </c:pt>
                <c:pt idx="250">
                  <c:v>37.309167843348384</c:v>
                </c:pt>
                <c:pt idx="251">
                  <c:v>35.585710238343083</c:v>
                </c:pt>
                <c:pt idx="252">
                  <c:v>34.893301839484977</c:v>
                </c:pt>
                <c:pt idx="253">
                  <c:v>38.008747184093338</c:v>
                </c:pt>
                <c:pt idx="254">
                  <c:v>39.040891862677981</c:v>
                </c:pt>
                <c:pt idx="255">
                  <c:v>38.854308609898638</c:v>
                </c:pt>
                <c:pt idx="256">
                  <c:v>36.367238676268052</c:v>
                </c:pt>
              </c:numCache>
            </c:numRef>
          </c:yVal>
        </c:ser>
        <c:ser>
          <c:idx val="3"/>
          <c:order val="2"/>
          <c:tx>
            <c:strRef>
              <c:f>W200S_B80_G20SC!$W$28</c:f>
              <c:strCache>
                <c:ptCount val="1"/>
                <c:pt idx="0">
                  <c:v>G20SC-8 (1)</c:v>
                </c:pt>
              </c:strCache>
            </c:strRef>
          </c:tx>
          <c:spPr>
            <a:ln w="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W200S_B80_G20SC!$W$30:$W$286</c:f>
              <c:numCache>
                <c:formatCode>0.0</c:formatCode>
                <c:ptCount val="257"/>
                <c:pt idx="0">
                  <c:v>-130.58356485319104</c:v>
                </c:pt>
                <c:pt idx="1">
                  <c:v>-129.94014669193811</c:v>
                </c:pt>
                <c:pt idx="2">
                  <c:v>-129.18844800065452</c:v>
                </c:pt>
                <c:pt idx="3">
                  <c:v>-128.57818475926013</c:v>
                </c:pt>
                <c:pt idx="4">
                  <c:v>-127.86424922156303</c:v>
                </c:pt>
                <c:pt idx="5">
                  <c:v>-127.05532020362685</c:v>
                </c:pt>
                <c:pt idx="6">
                  <c:v>-126.38139632814622</c:v>
                </c:pt>
                <c:pt idx="7">
                  <c:v>-125.72446491968303</c:v>
                </c:pt>
                <c:pt idx="8">
                  <c:v>-124.9784098876921</c:v>
                </c:pt>
                <c:pt idx="9">
                  <c:v>-124.25312384029567</c:v>
                </c:pt>
                <c:pt idx="10">
                  <c:v>-123.54748178219066</c:v>
                </c:pt>
                <c:pt idx="11">
                  <c:v>-122.8604477222442</c:v>
                </c:pt>
                <c:pt idx="12">
                  <c:v>-122.1910655254562</c:v>
                </c:pt>
                <c:pt idx="13">
                  <c:v>-121.44654049284722</c:v>
                </c:pt>
                <c:pt idx="14">
                  <c:v>-120.72270112488872</c:v>
                </c:pt>
                <c:pt idx="15">
                  <c:v>-120.01842911455661</c:v>
                </c:pt>
                <c:pt idx="16">
                  <c:v>-119.33269446346431</c:v>
                </c:pt>
                <c:pt idx="17">
                  <c:v>-118.66454642194716</c:v>
                </c:pt>
                <c:pt idx="18">
                  <c:v>-117.93280892625623</c:v>
                </c:pt>
                <c:pt idx="19">
                  <c:v>-117.22106288306257</c:v>
                </c:pt>
                <c:pt idx="20">
                  <c:v>-116.5282450967788</c:v>
                </c:pt>
                <c:pt idx="21">
                  <c:v>-115.85337499905665</c:v>
                </c:pt>
                <c:pt idx="22">
                  <c:v>-115.12346909837171</c:v>
                </c:pt>
                <c:pt idx="23">
                  <c:v>-114.41345681906381</c:v>
                </c:pt>
                <c:pt idx="24">
                  <c:v>-113.72228267787531</c:v>
                </c:pt>
                <c:pt idx="25">
                  <c:v>-112.982589364321</c:v>
                </c:pt>
                <c:pt idx="26">
                  <c:v>-112.32789371279712</c:v>
                </c:pt>
                <c:pt idx="27">
                  <c:v>-111.62623708743882</c:v>
                </c:pt>
                <c:pt idx="28">
                  <c:v>-110.88175010939447</c:v>
                </c:pt>
                <c:pt idx="29">
                  <c:v>-110.21750434879787</c:v>
                </c:pt>
                <c:pt idx="30">
                  <c:v>-109.51168235821959</c:v>
                </c:pt>
                <c:pt idx="31">
                  <c:v>-108.76802476553878</c:v>
                </c:pt>
                <c:pt idx="32">
                  <c:v>-108.09991912639282</c:v>
                </c:pt>
                <c:pt idx="33">
                  <c:v>-107.39496685061901</c:v>
                </c:pt>
                <c:pt idx="34">
                  <c:v>-106.65653496673754</c:v>
                </c:pt>
                <c:pt idx="35">
                  <c:v>-105.98910104500415</c:v>
                </c:pt>
                <c:pt idx="36">
                  <c:v>-105.28895196402226</c:v>
                </c:pt>
                <c:pt idx="37">
                  <c:v>-104.55910670803557</c:v>
                </c:pt>
                <c:pt idx="38">
                  <c:v>-103.84915677143455</c:v>
                </c:pt>
                <c:pt idx="39">
                  <c:v>-103.15804667090171</c:v>
                </c:pt>
                <c:pt idx="40">
                  <c:v>-102.44053263772503</c:v>
                </c:pt>
                <c:pt idx="41">
                  <c:v>-101.74225765973688</c:v>
                </c:pt>
                <c:pt idx="42">
                  <c:v>-101.06221742005384</c:v>
                </c:pt>
                <c:pt idx="43">
                  <c:v>-100.35861814043416</c:v>
                </c:pt>
                <c:pt idx="44">
                  <c:v>-99.633786768204303</c:v>
                </c:pt>
                <c:pt idx="45">
                  <c:v>-98.928586006875506</c:v>
                </c:pt>
                <c:pt idx="46">
                  <c:v>-98.241981200895381</c:v>
                </c:pt>
                <c:pt idx="47">
                  <c:v>-97.536351949874586</c:v>
                </c:pt>
                <c:pt idx="48">
                  <c:v>-96.813681331625077</c:v>
                </c:pt>
                <c:pt idx="49">
                  <c:v>-96.110529117043114</c:v>
                </c:pt>
                <c:pt idx="50">
                  <c:v>-95.425869474955476</c:v>
                </c:pt>
                <c:pt idx="51">
                  <c:v>-94.692974696021736</c:v>
                </c:pt>
                <c:pt idx="52">
                  <c:v>-94.012130923940489</c:v>
                </c:pt>
                <c:pt idx="53">
                  <c:v>-93.286325727446197</c:v>
                </c:pt>
                <c:pt idx="54">
                  <c:v>-92.580211305244575</c:v>
                </c:pt>
                <c:pt idx="55">
                  <c:v>-91.892748520676577</c:v>
                </c:pt>
                <c:pt idx="56">
                  <c:v>-91.194245366159436</c:v>
                </c:pt>
                <c:pt idx="57">
                  <c:v>-90.486040178940783</c:v>
                </c:pt>
                <c:pt idx="58">
                  <c:v>-89.769398199462955</c:v>
                </c:pt>
                <c:pt idx="59">
                  <c:v>-89.071965838479741</c:v>
                </c:pt>
                <c:pt idx="60">
                  <c:v>-88.366968313041696</c:v>
                </c:pt>
                <c:pt idx="61">
                  <c:v>-87.680572236005048</c:v>
                </c:pt>
                <c:pt idx="62">
                  <c:v>-86.9629629361214</c:v>
                </c:pt>
                <c:pt idx="63">
                  <c:v>-86.264620919769897</c:v>
                </c:pt>
                <c:pt idx="64">
                  <c:v>-85.561403505000982</c:v>
                </c:pt>
                <c:pt idx="65">
                  <c:v>-84.854186086154073</c:v>
                </c:pt>
                <c:pt idx="66">
                  <c:v>-84.143786213903454</c:v>
                </c:pt>
                <c:pt idx="67">
                  <c:v>-83.452281412026679</c:v>
                </c:pt>
                <c:pt idx="68">
                  <c:v>-82.737169409733823</c:v>
                </c:pt>
                <c:pt idx="69">
                  <c:v>-82.041205304323526</c:v>
                </c:pt>
                <c:pt idx="70">
                  <c:v>-81.343722275205749</c:v>
                </c:pt>
                <c:pt idx="71">
                  <c:v>-80.626188451658436</c:v>
                </c:pt>
                <c:pt idx="72">
                  <c:v>-79.927938819472161</c:v>
                </c:pt>
                <c:pt idx="73">
                  <c:v>-79.229833897372274</c:v>
                </c:pt>
                <c:pt idx="74">
                  <c:v>-78.514709654177949</c:v>
                </c:pt>
                <c:pt idx="75">
                  <c:v>-77.818751516130376</c:v>
                </c:pt>
                <c:pt idx="76">
                  <c:v>-77.124242137195182</c:v>
                </c:pt>
                <c:pt idx="77">
                  <c:v>-76.415281412344086</c:v>
                </c:pt>
                <c:pt idx="78">
                  <c:v>-75.709340408594571</c:v>
                </c:pt>
                <c:pt idx="79">
                  <c:v>-75.006688186348399</c:v>
                </c:pt>
                <c:pt idx="80">
                  <c:v>-74.307567325026525</c:v>
                </c:pt>
                <c:pt idx="81">
                  <c:v>-73.597601398903066</c:v>
                </c:pt>
                <c:pt idx="82">
                  <c:v>-72.892355772834065</c:v>
                </c:pt>
                <c:pt idx="83">
                  <c:v>-72.19196673745833</c:v>
                </c:pt>
                <c:pt idx="84">
                  <c:v>-71.496552617925232</c:v>
                </c:pt>
                <c:pt idx="85">
                  <c:v>-70.793118208461905</c:v>
                </c:pt>
                <c:pt idx="86">
                  <c:v>-70.055537440089722</c:v>
                </c:pt>
                <c:pt idx="87">
                  <c:v>-69.351441643093196</c:v>
                </c:pt>
                <c:pt idx="88">
                  <c:v>-68.641848013583441</c:v>
                </c:pt>
                <c:pt idx="89">
                  <c:v>-67.951199621817977</c:v>
                </c:pt>
                <c:pt idx="90">
                  <c:v>-67.255631371660343</c:v>
                </c:pt>
                <c:pt idx="91">
                  <c:v>-66.506015730736337</c:v>
                </c:pt>
                <c:pt idx="92">
                  <c:v>-65.753168768787361</c:v>
                </c:pt>
                <c:pt idx="93">
                  <c:v>-64.99785192219116</c:v>
                </c:pt>
                <c:pt idx="94">
                  <c:v>-64.240773974622172</c:v>
                </c:pt>
                <c:pt idx="95">
                  <c:v>-63.482593198363858</c:v>
                </c:pt>
                <c:pt idx="96">
                  <c:v>-62.723919607793157</c:v>
                </c:pt>
                <c:pt idx="97">
                  <c:v>-61.984214606156492</c:v>
                </c:pt>
                <c:pt idx="98">
                  <c:v>-61.225691257479724</c:v>
                </c:pt>
                <c:pt idx="99">
                  <c:v>-60.486151819645158</c:v>
                </c:pt>
                <c:pt idx="100">
                  <c:v>-59.729754643031939</c:v>
                </c:pt>
                <c:pt idx="101">
                  <c:v>-58.975300907990679</c:v>
                </c:pt>
                <c:pt idx="102">
                  <c:v>-58.223159732901742</c:v>
                </c:pt>
                <c:pt idx="103">
                  <c:v>-57.47366803318468</c:v>
                </c:pt>
                <c:pt idx="104">
                  <c:v>-56.727132630233527</c:v>
                </c:pt>
                <c:pt idx="105">
                  <c:v>-55.983832273572773</c:v>
                </c:pt>
                <c:pt idx="106">
                  <c:v>-55.229228349171862</c:v>
                </c:pt>
                <c:pt idx="107">
                  <c:v>-54.479131971866707</c:v>
                </c:pt>
                <c:pt idx="108">
                  <c:v>-53.719714441000995</c:v>
                </c:pt>
                <c:pt idx="109">
                  <c:v>-52.979491926922108</c:v>
                </c:pt>
                <c:pt idx="110">
                  <c:v>-53.270958107377503</c:v>
                </c:pt>
                <c:pt idx="111">
                  <c:v>-52.578187764726103</c:v>
                </c:pt>
                <c:pt idx="112">
                  <c:v>-51.87869792319696</c:v>
                </c:pt>
                <c:pt idx="113">
                  <c:v>-51.185759036967063</c:v>
                </c:pt>
                <c:pt idx="114">
                  <c:v>-50.475629209039148</c:v>
                </c:pt>
                <c:pt idx="115">
                  <c:v>-49.784882925141382</c:v>
                </c:pt>
                <c:pt idx="116">
                  <c:v>-49.090037353159467</c:v>
                </c:pt>
                <c:pt idx="117">
                  <c:v>-48.391953305796058</c:v>
                </c:pt>
                <c:pt idx="118">
                  <c:v>-47.702066638526411</c:v>
                </c:pt>
                <c:pt idx="119">
                  <c:v>-46.999574038949021</c:v>
                </c:pt>
                <c:pt idx="120">
                  <c:v>-46.306161717233707</c:v>
                </c:pt>
                <c:pt idx="121">
                  <c:v>-45.611870261383551</c:v>
                </c:pt>
                <c:pt idx="122">
                  <c:v>-44.917324136910935</c:v>
                </c:pt>
                <c:pt idx="123">
                  <c:v>-44.223103166609498</c:v>
                </c:pt>
                <c:pt idx="124">
                  <c:v>-43.529744774184948</c:v>
                </c:pt>
                <c:pt idx="125">
                  <c:v>-42.846496680607082</c:v>
                </c:pt>
                <c:pt idx="126">
                  <c:v>-42.1560761418746</c:v>
                </c:pt>
                <c:pt idx="127">
                  <c:v>-41.459630602212975</c:v>
                </c:pt>
                <c:pt idx="128">
                  <c:v>-40.766283229261958</c:v>
                </c:pt>
                <c:pt idx="129">
                  <c:v>-40.076372687412238</c:v>
                </c:pt>
                <c:pt idx="130">
                  <c:v>-39.390208770865648</c:v>
                </c:pt>
                <c:pt idx="131">
                  <c:v>-38.708074406429617</c:v>
                </c:pt>
                <c:pt idx="132">
                  <c:v>34.351995681315458</c:v>
                </c:pt>
                <c:pt idx="133">
                  <c:v>35.454897298742495</c:v>
                </c:pt>
                <c:pt idx="134">
                  <c:v>36.675968628244277</c:v>
                </c:pt>
                <c:pt idx="135">
                  <c:v>38.119850377020377</c:v>
                </c:pt>
                <c:pt idx="136">
                  <c:v>39.292103474992373</c:v>
                </c:pt>
                <c:pt idx="137">
                  <c:v>40.669521706468558</c:v>
                </c:pt>
                <c:pt idx="138">
                  <c:v>42.017180784574357</c:v>
                </c:pt>
                <c:pt idx="139">
                  <c:v>43.335360129642204</c:v>
                </c:pt>
                <c:pt idx="140">
                  <c:v>44.51464359487926</c:v>
                </c:pt>
                <c:pt idx="141">
                  <c:v>45.640787264583125</c:v>
                </c:pt>
                <c:pt idx="142">
                  <c:v>46.981134031491678</c:v>
                </c:pt>
                <c:pt idx="143">
                  <c:v>48.119172555136785</c:v>
                </c:pt>
                <c:pt idx="144">
                  <c:v>49.382997322280488</c:v>
                </c:pt>
                <c:pt idx="145">
                  <c:v>50.604599557798437</c:v>
                </c:pt>
                <c:pt idx="146">
                  <c:v>51.724975334027654</c:v>
                </c:pt>
                <c:pt idx="147">
                  <c:v>52.886651904981022</c:v>
                </c:pt>
                <c:pt idx="148">
                  <c:v>53.958699132592756</c:v>
                </c:pt>
                <c:pt idx="149">
                  <c:v>55.302490855336238</c:v>
                </c:pt>
                <c:pt idx="150">
                  <c:v>56.387801991646612</c:v>
                </c:pt>
                <c:pt idx="151">
                  <c:v>57.438297532430752</c:v>
                </c:pt>
                <c:pt idx="152">
                  <c:v>58.324895003021432</c:v>
                </c:pt>
                <c:pt idx="153">
                  <c:v>59.201047526009674</c:v>
                </c:pt>
                <c:pt idx="154">
                  <c:v>59.876447902041733</c:v>
                </c:pt>
                <c:pt idx="155">
                  <c:v>60.783988572132927</c:v>
                </c:pt>
                <c:pt idx="156">
                  <c:v>61.455733605650082</c:v>
                </c:pt>
                <c:pt idx="157">
                  <c:v>62.308630899352622</c:v>
                </c:pt>
                <c:pt idx="158">
                  <c:v>63.155922478567334</c:v>
                </c:pt>
                <c:pt idx="159">
                  <c:v>63.987381840650599</c:v>
                </c:pt>
                <c:pt idx="160">
                  <c:v>65.013863655067155</c:v>
                </c:pt>
                <c:pt idx="161">
                  <c:v>66.08434300043541</c:v>
                </c:pt>
                <c:pt idx="162">
                  <c:v>66.880443597035423</c:v>
                </c:pt>
                <c:pt idx="163">
                  <c:v>67.855881144194569</c:v>
                </c:pt>
                <c:pt idx="164">
                  <c:v>68.635246431730252</c:v>
                </c:pt>
                <c:pt idx="165">
                  <c:v>69.403316161395921</c:v>
                </c:pt>
                <c:pt idx="166">
                  <c:v>70.167303308199607</c:v>
                </c:pt>
                <c:pt idx="167">
                  <c:v>70.918937895895155</c:v>
                </c:pt>
                <c:pt idx="168">
                  <c:v>71.617719973656776</c:v>
                </c:pt>
                <c:pt idx="169">
                  <c:v>72.749678708273919</c:v>
                </c:pt>
                <c:pt idx="170">
                  <c:v>73.566586898639102</c:v>
                </c:pt>
                <c:pt idx="171">
                  <c:v>74.353153490682544</c:v>
                </c:pt>
                <c:pt idx="172">
                  <c:v>74.92320696994102</c:v>
                </c:pt>
                <c:pt idx="173">
                  <c:v>75.392842622934708</c:v>
                </c:pt>
                <c:pt idx="174">
                  <c:v>75.962272079115039</c:v>
                </c:pt>
                <c:pt idx="175">
                  <c:v>76.496240750020405</c:v>
                </c:pt>
                <c:pt idx="176">
                  <c:v>77.161052779551525</c:v>
                </c:pt>
                <c:pt idx="177">
                  <c:v>78.251184625609724</c:v>
                </c:pt>
                <c:pt idx="178">
                  <c:v>79.043076226381089</c:v>
                </c:pt>
                <c:pt idx="179">
                  <c:v>79.777702491833281</c:v>
                </c:pt>
                <c:pt idx="180">
                  <c:v>80.215129580137869</c:v>
                </c:pt>
                <c:pt idx="181">
                  <c:v>80.734516872498389</c:v>
                </c:pt>
                <c:pt idx="182">
                  <c:v>81.003477826905566</c:v>
                </c:pt>
                <c:pt idx="183">
                  <c:v>81.730531769914876</c:v>
                </c:pt>
                <c:pt idx="184">
                  <c:v>82.421133906351557</c:v>
                </c:pt>
                <c:pt idx="185">
                  <c:v>83.080369632212808</c:v>
                </c:pt>
                <c:pt idx="186">
                  <c:v>83.692842298416153</c:v>
                </c:pt>
                <c:pt idx="187">
                  <c:v>84.051205704029144</c:v>
                </c:pt>
                <c:pt idx="188">
                  <c:v>84.362685977465105</c:v>
                </c:pt>
                <c:pt idx="189">
                  <c:v>84.872371019399409</c:v>
                </c:pt>
                <c:pt idx="190">
                  <c:v>85.139884260111913</c:v>
                </c:pt>
                <c:pt idx="191">
                  <c:v>85.397955738957393</c:v>
                </c:pt>
                <c:pt idx="192">
                  <c:v>85.17396018834954</c:v>
                </c:pt>
                <c:pt idx="193">
                  <c:v>85.122926780080519</c:v>
                </c:pt>
                <c:pt idx="194">
                  <c:v>85.169509965695141</c:v>
                </c:pt>
                <c:pt idx="195">
                  <c:v>85.297695732451629</c:v>
                </c:pt>
                <c:pt idx="196">
                  <c:v>85.569320196992734</c:v>
                </c:pt>
                <c:pt idx="197">
                  <c:v>85.808955078517471</c:v>
                </c:pt>
                <c:pt idx="198">
                  <c:v>86.488014277393802</c:v>
                </c:pt>
                <c:pt idx="199">
                  <c:v>86.438450205058956</c:v>
                </c:pt>
                <c:pt idx="200">
                  <c:v>86.493362668867661</c:v>
                </c:pt>
                <c:pt idx="201">
                  <c:v>86.778788509305016</c:v>
                </c:pt>
                <c:pt idx="202">
                  <c:v>86.096359724650185</c:v>
                </c:pt>
                <c:pt idx="203">
                  <c:v>86.14700006700896</c:v>
                </c:pt>
                <c:pt idx="204">
                  <c:v>86.213362540459386</c:v>
                </c:pt>
                <c:pt idx="205">
                  <c:v>86.796446722276769</c:v>
                </c:pt>
                <c:pt idx="206">
                  <c:v>87.81552235638668</c:v>
                </c:pt>
                <c:pt idx="207">
                  <c:v>87.915474074321125</c:v>
                </c:pt>
                <c:pt idx="208">
                  <c:v>87.542431419729397</c:v>
                </c:pt>
                <c:pt idx="209">
                  <c:v>87.581524551603479</c:v>
                </c:pt>
                <c:pt idx="210">
                  <c:v>87.127084082342009</c:v>
                </c:pt>
                <c:pt idx="211">
                  <c:v>88.124533634637018</c:v>
                </c:pt>
                <c:pt idx="212">
                  <c:v>88.617271601203555</c:v>
                </c:pt>
                <c:pt idx="213">
                  <c:v>88.715432184506724</c:v>
                </c:pt>
                <c:pt idx="214">
                  <c:v>88.849078637397128</c:v>
                </c:pt>
                <c:pt idx="215">
                  <c:v>88.337848135097218</c:v>
                </c:pt>
                <c:pt idx="216">
                  <c:v>88.989106241600652</c:v>
                </c:pt>
                <c:pt idx="217">
                  <c:v>88.976818489742712</c:v>
                </c:pt>
                <c:pt idx="218">
                  <c:v>88.626351825908657</c:v>
                </c:pt>
                <c:pt idx="219">
                  <c:v>88.245688299581886</c:v>
                </c:pt>
                <c:pt idx="220">
                  <c:v>88.308468239283613</c:v>
                </c:pt>
                <c:pt idx="221">
                  <c:v>88.114284361889176</c:v>
                </c:pt>
                <c:pt idx="222">
                  <c:v>87.607977875935603</c:v>
                </c:pt>
                <c:pt idx="223">
                  <c:v>87.700705984723527</c:v>
                </c:pt>
                <c:pt idx="224">
                  <c:v>88.255982841823041</c:v>
                </c:pt>
                <c:pt idx="225">
                  <c:v>88.596391174791393</c:v>
                </c:pt>
                <c:pt idx="226">
                  <c:v>88.459961412559977</c:v>
                </c:pt>
                <c:pt idx="227">
                  <c:v>88.397170844054557</c:v>
                </c:pt>
                <c:pt idx="228">
                  <c:v>89.812406064037944</c:v>
                </c:pt>
                <c:pt idx="229">
                  <c:v>89.412391661589638</c:v>
                </c:pt>
                <c:pt idx="230">
                  <c:v>88.369517852952242</c:v>
                </c:pt>
                <c:pt idx="231">
                  <c:v>88.166855754719464</c:v>
                </c:pt>
                <c:pt idx="232">
                  <c:v>88.425527690164827</c:v>
                </c:pt>
                <c:pt idx="233">
                  <c:v>88.449753047628434</c:v>
                </c:pt>
                <c:pt idx="234">
                  <c:v>88.430079307411432</c:v>
                </c:pt>
                <c:pt idx="235">
                  <c:v>89.067773306963261</c:v>
                </c:pt>
                <c:pt idx="236">
                  <c:v>89.287510551511403</c:v>
                </c:pt>
                <c:pt idx="237">
                  <c:v>89.711415587405511</c:v>
                </c:pt>
                <c:pt idx="238">
                  <c:v>90.381938200104301</c:v>
                </c:pt>
                <c:pt idx="239">
                  <c:v>90.360619794898298</c:v>
                </c:pt>
                <c:pt idx="240">
                  <c:v>89.247106457030881</c:v>
                </c:pt>
                <c:pt idx="241">
                  <c:v>89.93208823910544</c:v>
                </c:pt>
                <c:pt idx="242">
                  <c:v>89.857984299644627</c:v>
                </c:pt>
                <c:pt idx="243">
                  <c:v>90.31100223862758</c:v>
                </c:pt>
                <c:pt idx="244">
                  <c:v>91.201196291341034</c:v>
                </c:pt>
                <c:pt idx="245">
                  <c:v>91.125888663729739</c:v>
                </c:pt>
                <c:pt idx="246">
                  <c:v>91.350030293750578</c:v>
                </c:pt>
                <c:pt idx="247">
                  <c:v>91.302980221141979</c:v>
                </c:pt>
                <c:pt idx="248">
                  <c:v>90.703356936856522</c:v>
                </c:pt>
                <c:pt idx="249">
                  <c:v>91.615681882552138</c:v>
                </c:pt>
                <c:pt idx="250">
                  <c:v>91.66773739552464</c:v>
                </c:pt>
                <c:pt idx="251">
                  <c:v>92.272297671871698</c:v>
                </c:pt>
                <c:pt idx="252">
                  <c:v>91.879160208574547</c:v>
                </c:pt>
                <c:pt idx="253">
                  <c:v>92.331167597532314</c:v>
                </c:pt>
                <c:pt idx="254">
                  <c:v>91.927021098377395</c:v>
                </c:pt>
                <c:pt idx="255">
                  <c:v>92.528549552081188</c:v>
                </c:pt>
                <c:pt idx="256">
                  <c:v>91.986328912667844</c:v>
                </c:pt>
              </c:numCache>
            </c:numRef>
          </c:yVal>
        </c:ser>
        <c:ser>
          <c:idx val="4"/>
          <c:order val="3"/>
          <c:tx>
            <c:strRef>
              <c:f>W200S_B80_G20SC!$T$28</c:f>
              <c:strCache>
                <c:ptCount val="1"/>
                <c:pt idx="0">
                  <c:v>Gesamt</c:v>
                </c:pt>
              </c:strCache>
            </c:strRef>
          </c:tx>
          <c:spPr>
            <a:ln w="19050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W200S_B80_G20SC!$T$30:$T$286</c:f>
              <c:numCache>
                <c:formatCode>0.00</c:formatCode>
                <c:ptCount val="257"/>
                <c:pt idx="0">
                  <c:v>69.921736280731437</c:v>
                </c:pt>
                <c:pt idx="1">
                  <c:v>70.558849046164781</c:v>
                </c:pt>
                <c:pt idx="2">
                  <c:v>71.198753455532696</c:v>
                </c:pt>
                <c:pt idx="3">
                  <c:v>71.841817103554192</c:v>
                </c:pt>
                <c:pt idx="4">
                  <c:v>72.485662368159197</c:v>
                </c:pt>
                <c:pt idx="5">
                  <c:v>73.133272640260699</c:v>
                </c:pt>
                <c:pt idx="6">
                  <c:v>73.783047519427157</c:v>
                </c:pt>
                <c:pt idx="7">
                  <c:v>74.435789427811045</c:v>
                </c:pt>
                <c:pt idx="8">
                  <c:v>75.090279385906925</c:v>
                </c:pt>
                <c:pt idx="9">
                  <c:v>75.746724193064651</c:v>
                </c:pt>
                <c:pt idx="10">
                  <c:v>76.40512450812794</c:v>
                </c:pt>
                <c:pt idx="11">
                  <c:v>77.064480266553431</c:v>
                </c:pt>
                <c:pt idx="12">
                  <c:v>77.724791721165303</c:v>
                </c:pt>
                <c:pt idx="13">
                  <c:v>78.384804102048705</c:v>
                </c:pt>
                <c:pt idx="14">
                  <c:v>79.04375766302411</c:v>
                </c:pt>
                <c:pt idx="15">
                  <c:v>79.699652406319345</c:v>
                </c:pt>
                <c:pt idx="16">
                  <c:v>80.351488465088323</c:v>
                </c:pt>
                <c:pt idx="17">
                  <c:v>80.997265960467914</c:v>
                </c:pt>
                <c:pt idx="18">
                  <c:v>81.634690731776715</c:v>
                </c:pt>
                <c:pt idx="19">
                  <c:v>82.26104038746513</c:v>
                </c:pt>
                <c:pt idx="20">
                  <c:v>82.873315070043645</c:v>
                </c:pt>
                <c:pt idx="21">
                  <c:v>83.468514950491056</c:v>
                </c:pt>
                <c:pt idx="22">
                  <c:v>84.042309611555794</c:v>
                </c:pt>
                <c:pt idx="23">
                  <c:v>84.591011151549907</c:v>
                </c:pt>
                <c:pt idx="24">
                  <c:v>85.111619729127185</c:v>
                </c:pt>
                <c:pt idx="25">
                  <c:v>85.600773494343258</c:v>
                </c:pt>
                <c:pt idx="26">
                  <c:v>86.054186653108985</c:v>
                </c:pt>
                <c:pt idx="27">
                  <c:v>86.46912483655592</c:v>
                </c:pt>
                <c:pt idx="28">
                  <c:v>86.845554196794566</c:v>
                </c:pt>
                <c:pt idx="29">
                  <c:v>87.181255477350348</c:v>
                </c:pt>
                <c:pt idx="30">
                  <c:v>87.477426103385369</c:v>
                </c:pt>
                <c:pt idx="31">
                  <c:v>87.734028953289453</c:v>
                </c:pt>
                <c:pt idx="32">
                  <c:v>87.953918878589405</c:v>
                </c:pt>
                <c:pt idx="33">
                  <c:v>88.127217403690224</c:v>
                </c:pt>
                <c:pt idx="34">
                  <c:v>88.267887227702673</c:v>
                </c:pt>
                <c:pt idx="35">
                  <c:v>88.382864615541749</c:v>
                </c:pt>
                <c:pt idx="36">
                  <c:v>88.475188434646014</c:v>
                </c:pt>
                <c:pt idx="37">
                  <c:v>88.546817250624684</c:v>
                </c:pt>
                <c:pt idx="38">
                  <c:v>88.603241530673756</c:v>
                </c:pt>
                <c:pt idx="39">
                  <c:v>88.644467619313318</c:v>
                </c:pt>
                <c:pt idx="40">
                  <c:v>88.673928711662754</c:v>
                </c:pt>
                <c:pt idx="41">
                  <c:v>88.694168926010306</c:v>
                </c:pt>
                <c:pt idx="42">
                  <c:v>88.712189172405132</c:v>
                </c:pt>
                <c:pt idx="43">
                  <c:v>88.728371333420171</c:v>
                </c:pt>
                <c:pt idx="44">
                  <c:v>88.748659301967706</c:v>
                </c:pt>
                <c:pt idx="45">
                  <c:v>88.772667548092954</c:v>
                </c:pt>
                <c:pt idx="46">
                  <c:v>88.801407034985345</c:v>
                </c:pt>
                <c:pt idx="47">
                  <c:v>88.829190079849155</c:v>
                </c:pt>
                <c:pt idx="48">
                  <c:v>88.850974396757721</c:v>
                </c:pt>
                <c:pt idx="49">
                  <c:v>88.861490411695769</c:v>
                </c:pt>
                <c:pt idx="50">
                  <c:v>88.861774804238337</c:v>
                </c:pt>
                <c:pt idx="51">
                  <c:v>88.850275737624315</c:v>
                </c:pt>
                <c:pt idx="52">
                  <c:v>88.831380062435954</c:v>
                </c:pt>
                <c:pt idx="53">
                  <c:v>88.804680885362615</c:v>
                </c:pt>
                <c:pt idx="54">
                  <c:v>88.777862278016997</c:v>
                </c:pt>
                <c:pt idx="55">
                  <c:v>88.759940582121359</c:v>
                </c:pt>
                <c:pt idx="56">
                  <c:v>88.752050840471668</c:v>
                </c:pt>
                <c:pt idx="57">
                  <c:v>88.755156534897765</c:v>
                </c:pt>
                <c:pt idx="58">
                  <c:v>88.762306497799017</c:v>
                </c:pt>
                <c:pt idx="59">
                  <c:v>88.774587338842892</c:v>
                </c:pt>
                <c:pt idx="60">
                  <c:v>88.797041609097604</c:v>
                </c:pt>
                <c:pt idx="61">
                  <c:v>88.829679253414781</c:v>
                </c:pt>
                <c:pt idx="62">
                  <c:v>88.868491166431539</c:v>
                </c:pt>
                <c:pt idx="63">
                  <c:v>88.906590653104146</c:v>
                </c:pt>
                <c:pt idx="64">
                  <c:v>88.933462063500755</c:v>
                </c:pt>
                <c:pt idx="65">
                  <c:v>88.947846122210734</c:v>
                </c:pt>
                <c:pt idx="66">
                  <c:v>88.946898733524421</c:v>
                </c:pt>
                <c:pt idx="67">
                  <c:v>88.927503041354669</c:v>
                </c:pt>
                <c:pt idx="68">
                  <c:v>88.87554565824999</c:v>
                </c:pt>
                <c:pt idx="69">
                  <c:v>88.778476149398273</c:v>
                </c:pt>
                <c:pt idx="70">
                  <c:v>88.621358835993902</c:v>
                </c:pt>
                <c:pt idx="71">
                  <c:v>88.408065318615613</c:v>
                </c:pt>
                <c:pt idx="72">
                  <c:v>88.158496631086777</c:v>
                </c:pt>
                <c:pt idx="73">
                  <c:v>87.926284448827403</c:v>
                </c:pt>
                <c:pt idx="74">
                  <c:v>87.7813346580608</c:v>
                </c:pt>
                <c:pt idx="75">
                  <c:v>87.721816336902251</c:v>
                </c:pt>
                <c:pt idx="76">
                  <c:v>87.749774486416811</c:v>
                </c:pt>
                <c:pt idx="77">
                  <c:v>87.856494340675809</c:v>
                </c:pt>
                <c:pt idx="78">
                  <c:v>88.014601986986975</c:v>
                </c:pt>
                <c:pt idx="79">
                  <c:v>88.180977075275081</c:v>
                </c:pt>
                <c:pt idx="80">
                  <c:v>88.336927865593836</c:v>
                </c:pt>
                <c:pt idx="81">
                  <c:v>88.467842425510682</c:v>
                </c:pt>
                <c:pt idx="82">
                  <c:v>88.575754633460505</c:v>
                </c:pt>
                <c:pt idx="83">
                  <c:v>88.660835572798135</c:v>
                </c:pt>
                <c:pt idx="84">
                  <c:v>88.719634218140513</c:v>
                </c:pt>
                <c:pt idx="85">
                  <c:v>88.776201644242292</c:v>
                </c:pt>
                <c:pt idx="86">
                  <c:v>89.080523865301089</c:v>
                </c:pt>
                <c:pt idx="87">
                  <c:v>89.080523865301089</c:v>
                </c:pt>
                <c:pt idx="88">
                  <c:v>89.080523865301089</c:v>
                </c:pt>
                <c:pt idx="89">
                  <c:v>89.080523865301089</c:v>
                </c:pt>
                <c:pt idx="90">
                  <c:v>89.080523865301089</c:v>
                </c:pt>
                <c:pt idx="91">
                  <c:v>89.080523865301089</c:v>
                </c:pt>
                <c:pt idx="92">
                  <c:v>89.080523865301089</c:v>
                </c:pt>
                <c:pt idx="93">
                  <c:v>89.080523865301089</c:v>
                </c:pt>
                <c:pt idx="94">
                  <c:v>89.080523865301089</c:v>
                </c:pt>
                <c:pt idx="95">
                  <c:v>89.080523865301089</c:v>
                </c:pt>
                <c:pt idx="96">
                  <c:v>88.739857079325475</c:v>
                </c:pt>
                <c:pt idx="97">
                  <c:v>88.739857079325475</c:v>
                </c:pt>
                <c:pt idx="98">
                  <c:v>88.564378593175377</c:v>
                </c:pt>
                <c:pt idx="99">
                  <c:v>88.739857079325475</c:v>
                </c:pt>
                <c:pt idx="100">
                  <c:v>88.739857079325475</c:v>
                </c:pt>
                <c:pt idx="101">
                  <c:v>88.799857079325477</c:v>
                </c:pt>
                <c:pt idx="102">
                  <c:v>88.839857079325469</c:v>
                </c:pt>
                <c:pt idx="103">
                  <c:v>88.839857079325469</c:v>
                </c:pt>
                <c:pt idx="104">
                  <c:v>88.839857079325469</c:v>
                </c:pt>
                <c:pt idx="105">
                  <c:v>89.011860514563836</c:v>
                </c:pt>
                <c:pt idx="106">
                  <c:v>89.011860514563836</c:v>
                </c:pt>
                <c:pt idx="107">
                  <c:v>89.011860514563836</c:v>
                </c:pt>
                <c:pt idx="108">
                  <c:v>89.180523865301083</c:v>
                </c:pt>
                <c:pt idx="109">
                  <c:v>89.180523865301083</c:v>
                </c:pt>
                <c:pt idx="110">
                  <c:v>89.180523865301083</c:v>
                </c:pt>
                <c:pt idx="111">
                  <c:v>89.180523865301083</c:v>
                </c:pt>
                <c:pt idx="112">
                  <c:v>89.180523865301083</c:v>
                </c:pt>
                <c:pt idx="113">
                  <c:v>89.195523865301084</c:v>
                </c:pt>
                <c:pt idx="114">
                  <c:v>89.419974384620886</c:v>
                </c:pt>
                <c:pt idx="115">
                  <c:v>89.445974384620882</c:v>
                </c:pt>
                <c:pt idx="116">
                  <c:v>89.445974384620882</c:v>
                </c:pt>
                <c:pt idx="117">
                  <c:v>89.445974384620882</c:v>
                </c:pt>
                <c:pt idx="118">
                  <c:v>89.445974384620882</c:v>
                </c:pt>
                <c:pt idx="119">
                  <c:v>89.445974384620882</c:v>
                </c:pt>
                <c:pt idx="120">
                  <c:v>89.445974384620882</c:v>
                </c:pt>
                <c:pt idx="121">
                  <c:v>89.445974384620882</c:v>
                </c:pt>
                <c:pt idx="122">
                  <c:v>89.445974384620882</c:v>
                </c:pt>
                <c:pt idx="123">
                  <c:v>89.445974384620882</c:v>
                </c:pt>
                <c:pt idx="124">
                  <c:v>89.445974384620882</c:v>
                </c:pt>
                <c:pt idx="125">
                  <c:v>89.280523865301092</c:v>
                </c:pt>
                <c:pt idx="126">
                  <c:v>89.278023865301094</c:v>
                </c:pt>
                <c:pt idx="127">
                  <c:v>89.236523865301095</c:v>
                </c:pt>
                <c:pt idx="128">
                  <c:v>89.194023865301091</c:v>
                </c:pt>
                <c:pt idx="129">
                  <c:v>89.180523865301083</c:v>
                </c:pt>
                <c:pt idx="130">
                  <c:v>89.180523865301083</c:v>
                </c:pt>
                <c:pt idx="131">
                  <c:v>89.160523865301087</c:v>
                </c:pt>
                <c:pt idx="132">
                  <c:v>89.278474384620878</c:v>
                </c:pt>
                <c:pt idx="133">
                  <c:v>89.233174384620881</c:v>
                </c:pt>
                <c:pt idx="134">
                  <c:v>89.193574384620874</c:v>
                </c:pt>
                <c:pt idx="135">
                  <c:v>89.152774384620884</c:v>
                </c:pt>
                <c:pt idx="136">
                  <c:v>89.308332189064487</c:v>
                </c:pt>
                <c:pt idx="137">
                  <c:v>89.308332189064487</c:v>
                </c:pt>
                <c:pt idx="138">
                  <c:v>89.490510782489977</c:v>
                </c:pt>
                <c:pt idx="139">
                  <c:v>89.535710782489986</c:v>
                </c:pt>
                <c:pt idx="140">
                  <c:v>89.567710782489982</c:v>
                </c:pt>
                <c:pt idx="141">
                  <c:v>89.408332189064481</c:v>
                </c:pt>
                <c:pt idx="142">
                  <c:v>89.408332189064481</c:v>
                </c:pt>
                <c:pt idx="143">
                  <c:v>89.24597438462088</c:v>
                </c:pt>
                <c:pt idx="144">
                  <c:v>88.911860514563841</c:v>
                </c:pt>
                <c:pt idx="145">
                  <c:v>88.739857079325475</c:v>
                </c:pt>
                <c:pt idx="146">
                  <c:v>88.385281740116852</c:v>
                </c:pt>
                <c:pt idx="147">
                  <c:v>88.015613626236586</c:v>
                </c:pt>
                <c:pt idx="148">
                  <c:v>88.015613626236586</c:v>
                </c:pt>
                <c:pt idx="149">
                  <c:v>87.990470769093733</c:v>
                </c:pt>
                <c:pt idx="150">
                  <c:v>87.902470769093725</c:v>
                </c:pt>
                <c:pt idx="151">
                  <c:v>88.002414151319456</c:v>
                </c:pt>
                <c:pt idx="152">
                  <c:v>88.539857079325472</c:v>
                </c:pt>
                <c:pt idx="153">
                  <c:v>88.539857079325472</c:v>
                </c:pt>
                <c:pt idx="154">
                  <c:v>88.906523865301082</c:v>
                </c:pt>
                <c:pt idx="155">
                  <c:v>88.950273865301085</c:v>
                </c:pt>
                <c:pt idx="156">
                  <c:v>88.811860514563847</c:v>
                </c:pt>
                <c:pt idx="157">
                  <c:v>88.639857079325481</c:v>
                </c:pt>
                <c:pt idx="158">
                  <c:v>88.102414151319465</c:v>
                </c:pt>
                <c:pt idx="159">
                  <c:v>88.464378593175383</c:v>
                </c:pt>
                <c:pt idx="160">
                  <c:v>88.102414151319465</c:v>
                </c:pt>
                <c:pt idx="161">
                  <c:v>88.065214151319452</c:v>
                </c:pt>
                <c:pt idx="162">
                  <c:v>88.205481740116852</c:v>
                </c:pt>
                <c:pt idx="163">
                  <c:v>88.539857079325472</c:v>
                </c:pt>
                <c:pt idx="164">
                  <c:v>88.880523865301086</c:v>
                </c:pt>
                <c:pt idx="165">
                  <c:v>89.045974384620877</c:v>
                </c:pt>
                <c:pt idx="166">
                  <c:v>89.045974384620877</c:v>
                </c:pt>
                <c:pt idx="167">
                  <c:v>89.045974384620877</c:v>
                </c:pt>
                <c:pt idx="168">
                  <c:v>88.835614774391999</c:v>
                </c:pt>
                <c:pt idx="169">
                  <c:v>88.27310586590265</c:v>
                </c:pt>
                <c:pt idx="170">
                  <c:v>88.049281740116854</c:v>
                </c:pt>
                <c:pt idx="171">
                  <c:v>88.184378593175381</c:v>
                </c:pt>
                <c:pt idx="172">
                  <c:v>88.188993977790759</c:v>
                </c:pt>
                <c:pt idx="173">
                  <c:v>88.40908784855624</c:v>
                </c:pt>
                <c:pt idx="174">
                  <c:v>88.611860514563844</c:v>
                </c:pt>
                <c:pt idx="175">
                  <c:v>89.108332189064484</c:v>
                </c:pt>
                <c:pt idx="176">
                  <c:v>89.267710782489985</c:v>
                </c:pt>
                <c:pt idx="177">
                  <c:v>89.466884199395778</c:v>
                </c:pt>
                <c:pt idx="178">
                  <c:v>89.814350197197186</c:v>
                </c:pt>
                <c:pt idx="179">
                  <c:v>89.948747225447988</c:v>
                </c:pt>
                <c:pt idx="180">
                  <c:v>89.906247225447999</c:v>
                </c:pt>
                <c:pt idx="181">
                  <c:v>89.173332189064482</c:v>
                </c:pt>
                <c:pt idx="182">
                  <c:v>89.025523865301082</c:v>
                </c:pt>
                <c:pt idx="183">
                  <c:v>88.664378593175371</c:v>
                </c:pt>
                <c:pt idx="184">
                  <c:v>88.664378593175371</c:v>
                </c:pt>
                <c:pt idx="185">
                  <c:v>88.664378593175371</c:v>
                </c:pt>
                <c:pt idx="186">
                  <c:v>88.448439634853699</c:v>
                </c:pt>
                <c:pt idx="187">
                  <c:v>88.404229108537905</c:v>
                </c:pt>
                <c:pt idx="188">
                  <c:v>88.516378593175375</c:v>
                </c:pt>
                <c:pt idx="189">
                  <c:v>88.944523865301093</c:v>
                </c:pt>
                <c:pt idx="190">
                  <c:v>89.342948877728077</c:v>
                </c:pt>
                <c:pt idx="191">
                  <c:v>89.253425068204265</c:v>
                </c:pt>
                <c:pt idx="192">
                  <c:v>88.840756993316532</c:v>
                </c:pt>
                <c:pt idx="193">
                  <c:v>88.547480387040224</c:v>
                </c:pt>
                <c:pt idx="194">
                  <c:v>88.417045604431522</c:v>
                </c:pt>
                <c:pt idx="195">
                  <c:v>87.685281740116849</c:v>
                </c:pt>
                <c:pt idx="196">
                  <c:v>87.685281740116849</c:v>
                </c:pt>
                <c:pt idx="197">
                  <c:v>88.019057079325478</c:v>
                </c:pt>
                <c:pt idx="198">
                  <c:v>88.147060514563847</c:v>
                </c:pt>
                <c:pt idx="199">
                  <c:v>88.270523865301087</c:v>
                </c:pt>
                <c:pt idx="200">
                  <c:v>88.228381008158237</c:v>
                </c:pt>
                <c:pt idx="201">
                  <c:v>88.350260098906588</c:v>
                </c:pt>
                <c:pt idx="202">
                  <c:v>87.369419671151334</c:v>
                </c:pt>
                <c:pt idx="203">
                  <c:v>87.054138289250488</c:v>
                </c:pt>
                <c:pt idx="204">
                  <c:v>86.947747484652794</c:v>
                </c:pt>
                <c:pt idx="205">
                  <c:v>87.394523745992146</c:v>
                </c:pt>
                <c:pt idx="206">
                  <c:v>87.99136249209478</c:v>
                </c:pt>
                <c:pt idx="207">
                  <c:v>88.26361147212306</c:v>
                </c:pt>
                <c:pt idx="208">
                  <c:v>88.519874006720997</c:v>
                </c:pt>
                <c:pt idx="209">
                  <c:v>88.12821753272911</c:v>
                </c:pt>
                <c:pt idx="210">
                  <c:v>87.396523865301091</c:v>
                </c:pt>
                <c:pt idx="211">
                  <c:v>88.293881728728721</c:v>
                </c:pt>
                <c:pt idx="212">
                  <c:v>88.544022540818517</c:v>
                </c:pt>
                <c:pt idx="213">
                  <c:v>89.241724125462213</c:v>
                </c:pt>
                <c:pt idx="214">
                  <c:v>89.285224125462207</c:v>
                </c:pt>
                <c:pt idx="215">
                  <c:v>88.654910571706552</c:v>
                </c:pt>
                <c:pt idx="216">
                  <c:v>89.068290782570173</c:v>
                </c:pt>
                <c:pt idx="217">
                  <c:v>88.318503247014831</c:v>
                </c:pt>
                <c:pt idx="218">
                  <c:v>88.240581169092749</c:v>
                </c:pt>
                <c:pt idx="219">
                  <c:v>87.834695825428113</c:v>
                </c:pt>
                <c:pt idx="220">
                  <c:v>88.339016863863861</c:v>
                </c:pt>
                <c:pt idx="221">
                  <c:v>87.90421753272912</c:v>
                </c:pt>
                <c:pt idx="222">
                  <c:v>87.363574384620875</c:v>
                </c:pt>
                <c:pt idx="223">
                  <c:v>86.901457079325468</c:v>
                </c:pt>
                <c:pt idx="224">
                  <c:v>87.58314700387929</c:v>
                </c:pt>
                <c:pt idx="225">
                  <c:v>88.326444963240945</c:v>
                </c:pt>
                <c:pt idx="226">
                  <c:v>88.845390792128882</c:v>
                </c:pt>
                <c:pt idx="227">
                  <c:v>88.877651492916172</c:v>
                </c:pt>
                <c:pt idx="228">
                  <c:v>88.919847783463737</c:v>
                </c:pt>
                <c:pt idx="229">
                  <c:v>88.751335703442479</c:v>
                </c:pt>
                <c:pt idx="230">
                  <c:v>88.751335703442479</c:v>
                </c:pt>
                <c:pt idx="231">
                  <c:v>88.067053692820437</c:v>
                </c:pt>
                <c:pt idx="232">
                  <c:v>87.629016863863853</c:v>
                </c:pt>
                <c:pt idx="233">
                  <c:v>88.617547654873974</c:v>
                </c:pt>
                <c:pt idx="234">
                  <c:v>88.574018243109279</c:v>
                </c:pt>
                <c:pt idx="235">
                  <c:v>88.118879017864302</c:v>
                </c:pt>
                <c:pt idx="236">
                  <c:v>89.037438807350213</c:v>
                </c:pt>
                <c:pt idx="237">
                  <c:v>89.990271496054746</c:v>
                </c:pt>
                <c:pt idx="238">
                  <c:v>89.886425342208597</c:v>
                </c:pt>
                <c:pt idx="239">
                  <c:v>89.205119323219336</c:v>
                </c:pt>
                <c:pt idx="240">
                  <c:v>89.696131348534422</c:v>
                </c:pt>
                <c:pt idx="241">
                  <c:v>89.158549730318626</c:v>
                </c:pt>
                <c:pt idx="242">
                  <c:v>89.521191589498272</c:v>
                </c:pt>
                <c:pt idx="243">
                  <c:v>90.94393360482897</c:v>
                </c:pt>
                <c:pt idx="244">
                  <c:v>90.855197972645058</c:v>
                </c:pt>
                <c:pt idx="245">
                  <c:v>90.950562504460308</c:v>
                </c:pt>
                <c:pt idx="246">
                  <c:v>91.218329333030638</c:v>
                </c:pt>
                <c:pt idx="247">
                  <c:v>90.148257125503363</c:v>
                </c:pt>
                <c:pt idx="248">
                  <c:v>90.984978506455008</c:v>
                </c:pt>
                <c:pt idx="249">
                  <c:v>90.626410291014182</c:v>
                </c:pt>
                <c:pt idx="250">
                  <c:v>91.712989392240132</c:v>
                </c:pt>
                <c:pt idx="251">
                  <c:v>91.757329014881634</c:v>
                </c:pt>
                <c:pt idx="252">
                  <c:v>91.928932102344106</c:v>
                </c:pt>
                <c:pt idx="253">
                  <c:v>92.097595453081368</c:v>
                </c:pt>
                <c:pt idx="254">
                  <c:v>91.75039217108403</c:v>
                </c:pt>
                <c:pt idx="255">
                  <c:v>92.060352125677269</c:v>
                </c:pt>
                <c:pt idx="256">
                  <c:v>91.687924303663593</c:v>
                </c:pt>
              </c:numCache>
            </c:numRef>
          </c:yVal>
        </c:ser>
        <c:ser>
          <c:idx val="2"/>
          <c:order val="4"/>
          <c:tx>
            <c:strRef>
              <c:f>W200S_B80_G20SC!$AF$28</c:f>
              <c:strCache>
                <c:ptCount val="1"/>
                <c:pt idx="0">
                  <c:v>Gesamt ber.</c:v>
                </c:pt>
              </c:strCache>
            </c:strRef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W200S_B80_G20SC!$AF$30:$AF$286</c:f>
              <c:numCache>
                <c:formatCode>0.00</c:formatCode>
                <c:ptCount val="257"/>
                <c:pt idx="0">
                  <c:v>69.921736280731437</c:v>
                </c:pt>
                <c:pt idx="1">
                  <c:v>70.558849046164781</c:v>
                </c:pt>
                <c:pt idx="2">
                  <c:v>71.198753455532696</c:v>
                </c:pt>
                <c:pt idx="3">
                  <c:v>71.841817103554192</c:v>
                </c:pt>
                <c:pt idx="4">
                  <c:v>72.485662368159197</c:v>
                </c:pt>
                <c:pt idx="5">
                  <c:v>73.133272640260699</c:v>
                </c:pt>
                <c:pt idx="6">
                  <c:v>73.783047519427157</c:v>
                </c:pt>
                <c:pt idx="7">
                  <c:v>74.435789427811045</c:v>
                </c:pt>
                <c:pt idx="8">
                  <c:v>75.090279385906925</c:v>
                </c:pt>
                <c:pt idx="9">
                  <c:v>75.746724193064651</c:v>
                </c:pt>
                <c:pt idx="10">
                  <c:v>76.40512450812794</c:v>
                </c:pt>
                <c:pt idx="11">
                  <c:v>77.064480266553431</c:v>
                </c:pt>
                <c:pt idx="12">
                  <c:v>77.724791721165303</c:v>
                </c:pt>
                <c:pt idx="13">
                  <c:v>78.384804102048705</c:v>
                </c:pt>
                <c:pt idx="14">
                  <c:v>79.04375766302411</c:v>
                </c:pt>
                <c:pt idx="15">
                  <c:v>79.699652406319345</c:v>
                </c:pt>
                <c:pt idx="16">
                  <c:v>80.351488465088323</c:v>
                </c:pt>
                <c:pt idx="17">
                  <c:v>80.997265960467914</c:v>
                </c:pt>
                <c:pt idx="18">
                  <c:v>81.634690731776715</c:v>
                </c:pt>
                <c:pt idx="19">
                  <c:v>82.26104038746513</c:v>
                </c:pt>
                <c:pt idx="20">
                  <c:v>82.873315070043645</c:v>
                </c:pt>
                <c:pt idx="21">
                  <c:v>83.468514950491056</c:v>
                </c:pt>
                <c:pt idx="22">
                  <c:v>84.042309611555794</c:v>
                </c:pt>
                <c:pt idx="23">
                  <c:v>84.591011151549907</c:v>
                </c:pt>
                <c:pt idx="24">
                  <c:v>85.111619729127185</c:v>
                </c:pt>
                <c:pt idx="25">
                  <c:v>85.600773494343258</c:v>
                </c:pt>
                <c:pt idx="26">
                  <c:v>86.054186653108985</c:v>
                </c:pt>
                <c:pt idx="27">
                  <c:v>86.46912483655592</c:v>
                </c:pt>
                <c:pt idx="28">
                  <c:v>86.845554196794566</c:v>
                </c:pt>
                <c:pt idx="29">
                  <c:v>87.181255477350348</c:v>
                </c:pt>
                <c:pt idx="30">
                  <c:v>87.477426103385369</c:v>
                </c:pt>
                <c:pt idx="31">
                  <c:v>87.734028953289453</c:v>
                </c:pt>
                <c:pt idx="32">
                  <c:v>87.953918878589405</c:v>
                </c:pt>
                <c:pt idx="33">
                  <c:v>88.127217403690224</c:v>
                </c:pt>
                <c:pt idx="34">
                  <c:v>88.267887227702673</c:v>
                </c:pt>
                <c:pt idx="35">
                  <c:v>88.382864615541749</c:v>
                </c:pt>
                <c:pt idx="36">
                  <c:v>88.475188434646014</c:v>
                </c:pt>
                <c:pt idx="37">
                  <c:v>88.546817250624684</c:v>
                </c:pt>
                <c:pt idx="38">
                  <c:v>88.603241530673756</c:v>
                </c:pt>
                <c:pt idx="39">
                  <c:v>88.644467619313318</c:v>
                </c:pt>
                <c:pt idx="40">
                  <c:v>88.673928711662754</c:v>
                </c:pt>
                <c:pt idx="41">
                  <c:v>88.694168926010306</c:v>
                </c:pt>
                <c:pt idx="42">
                  <c:v>88.712189172405132</c:v>
                </c:pt>
                <c:pt idx="43">
                  <c:v>88.728371333420171</c:v>
                </c:pt>
                <c:pt idx="44">
                  <c:v>88.748659301967706</c:v>
                </c:pt>
                <c:pt idx="45">
                  <c:v>88.772667548092954</c:v>
                </c:pt>
                <c:pt idx="46">
                  <c:v>88.801407034985345</c:v>
                </c:pt>
                <c:pt idx="47">
                  <c:v>88.829190079849155</c:v>
                </c:pt>
                <c:pt idx="48">
                  <c:v>88.850974396757721</c:v>
                </c:pt>
                <c:pt idx="49">
                  <c:v>88.861490411695769</c:v>
                </c:pt>
                <c:pt idx="50">
                  <c:v>88.861774804238337</c:v>
                </c:pt>
                <c:pt idx="51">
                  <c:v>88.850275737624315</c:v>
                </c:pt>
                <c:pt idx="52">
                  <c:v>88.831380062435954</c:v>
                </c:pt>
                <c:pt idx="53">
                  <c:v>88.804680885362615</c:v>
                </c:pt>
                <c:pt idx="54">
                  <c:v>88.777862278016997</c:v>
                </c:pt>
                <c:pt idx="55">
                  <c:v>88.759940582121359</c:v>
                </c:pt>
                <c:pt idx="56">
                  <c:v>88.752050840471668</c:v>
                </c:pt>
                <c:pt idx="57">
                  <c:v>88.755156534897765</c:v>
                </c:pt>
                <c:pt idx="58">
                  <c:v>88.762306497799017</c:v>
                </c:pt>
                <c:pt idx="59">
                  <c:v>88.774587338842892</c:v>
                </c:pt>
                <c:pt idx="60">
                  <c:v>88.797041609097604</c:v>
                </c:pt>
                <c:pt idx="61">
                  <c:v>88.829679253414781</c:v>
                </c:pt>
                <c:pt idx="62">
                  <c:v>88.868491166431539</c:v>
                </c:pt>
                <c:pt idx="63">
                  <c:v>88.906590653104146</c:v>
                </c:pt>
                <c:pt idx="64">
                  <c:v>88.933462063500755</c:v>
                </c:pt>
                <c:pt idx="65">
                  <c:v>88.947846122210734</c:v>
                </c:pt>
                <c:pt idx="66">
                  <c:v>88.946898733524421</c:v>
                </c:pt>
                <c:pt idx="67">
                  <c:v>88.927503041354669</c:v>
                </c:pt>
                <c:pt idx="68">
                  <c:v>88.87554565824999</c:v>
                </c:pt>
                <c:pt idx="69">
                  <c:v>88.778476149398273</c:v>
                </c:pt>
                <c:pt idx="70">
                  <c:v>88.621358835993902</c:v>
                </c:pt>
                <c:pt idx="71">
                  <c:v>88.408065318615613</c:v>
                </c:pt>
                <c:pt idx="72">
                  <c:v>88.158496631086777</c:v>
                </c:pt>
                <c:pt idx="73">
                  <c:v>87.926284448827403</c:v>
                </c:pt>
                <c:pt idx="74">
                  <c:v>87.7813346580608</c:v>
                </c:pt>
                <c:pt idx="75">
                  <c:v>87.721816336902251</c:v>
                </c:pt>
                <c:pt idx="76">
                  <c:v>87.749774486416811</c:v>
                </c:pt>
                <c:pt idx="77">
                  <c:v>87.856494340675809</c:v>
                </c:pt>
                <c:pt idx="78">
                  <c:v>88.014601986986975</c:v>
                </c:pt>
                <c:pt idx="79">
                  <c:v>88.180977075275081</c:v>
                </c:pt>
                <c:pt idx="80">
                  <c:v>88.336927865593836</c:v>
                </c:pt>
                <c:pt idx="81">
                  <c:v>88.467842425510682</c:v>
                </c:pt>
                <c:pt idx="82">
                  <c:v>88.575754633460505</c:v>
                </c:pt>
                <c:pt idx="83">
                  <c:v>88.660835572798135</c:v>
                </c:pt>
                <c:pt idx="84">
                  <c:v>88.719634218140513</c:v>
                </c:pt>
                <c:pt idx="85">
                  <c:v>88.776201644242292</c:v>
                </c:pt>
                <c:pt idx="86">
                  <c:v>88.863053921307667</c:v>
                </c:pt>
                <c:pt idx="87">
                  <c:v>88.855684247754112</c:v>
                </c:pt>
                <c:pt idx="88">
                  <c:v>88.681581444639733</c:v>
                </c:pt>
                <c:pt idx="89">
                  <c:v>88.746405733057415</c:v>
                </c:pt>
                <c:pt idx="90">
                  <c:v>88.602188897085455</c:v>
                </c:pt>
                <c:pt idx="91">
                  <c:v>88.689491446384281</c:v>
                </c:pt>
                <c:pt idx="92">
                  <c:v>88.827500366857436</c:v>
                </c:pt>
                <c:pt idx="93">
                  <c:v>88.835078144782159</c:v>
                </c:pt>
                <c:pt idx="94">
                  <c:v>88.831937257459799</c:v>
                </c:pt>
                <c:pt idx="95">
                  <c:v>88.842830030953962</c:v>
                </c:pt>
                <c:pt idx="96">
                  <c:v>88.760548623570102</c:v>
                </c:pt>
                <c:pt idx="97">
                  <c:v>88.560083580965909</c:v>
                </c:pt>
                <c:pt idx="98">
                  <c:v>88.52451661933469</c:v>
                </c:pt>
                <c:pt idx="99">
                  <c:v>88.625392380203166</c:v>
                </c:pt>
                <c:pt idx="100">
                  <c:v>88.572233210098531</c:v>
                </c:pt>
                <c:pt idx="101">
                  <c:v>88.73410050817931</c:v>
                </c:pt>
                <c:pt idx="102">
                  <c:v>88.731437972271294</c:v>
                </c:pt>
                <c:pt idx="103">
                  <c:v>88.815945445714647</c:v>
                </c:pt>
                <c:pt idx="104">
                  <c:v>88.742023643576445</c:v>
                </c:pt>
                <c:pt idx="105">
                  <c:v>88.957222566869433</c:v>
                </c:pt>
                <c:pt idx="106">
                  <c:v>88.901179702359997</c:v>
                </c:pt>
                <c:pt idx="107">
                  <c:v>88.851362773659787</c:v>
                </c:pt>
                <c:pt idx="108">
                  <c:v>88.956476878468877</c:v>
                </c:pt>
                <c:pt idx="109">
                  <c:v>89.058383876500244</c:v>
                </c:pt>
                <c:pt idx="110">
                  <c:v>89.021918301056999</c:v>
                </c:pt>
                <c:pt idx="111">
                  <c:v>89.10604310126125</c:v>
                </c:pt>
                <c:pt idx="112">
                  <c:v>89.173530192612006</c:v>
                </c:pt>
                <c:pt idx="113">
                  <c:v>89.13727091417681</c:v>
                </c:pt>
                <c:pt idx="114">
                  <c:v>89.130048051769663</c:v>
                </c:pt>
                <c:pt idx="115">
                  <c:v>89.253395279211787</c:v>
                </c:pt>
                <c:pt idx="116">
                  <c:v>89.213471310883335</c:v>
                </c:pt>
                <c:pt idx="117">
                  <c:v>89.179062124244496</c:v>
                </c:pt>
                <c:pt idx="118">
                  <c:v>89.284211067868512</c:v>
                </c:pt>
                <c:pt idx="119">
                  <c:v>89.248002425420594</c:v>
                </c:pt>
                <c:pt idx="120">
                  <c:v>89.339512205188768</c:v>
                </c:pt>
                <c:pt idx="121">
                  <c:v>89.296329771163641</c:v>
                </c:pt>
                <c:pt idx="122">
                  <c:v>89.25734704550473</c:v>
                </c:pt>
                <c:pt idx="123">
                  <c:v>89.377733603391334</c:v>
                </c:pt>
                <c:pt idx="124">
                  <c:v>89.348952713963911</c:v>
                </c:pt>
                <c:pt idx="125">
                  <c:v>89.450003370501975</c:v>
                </c:pt>
                <c:pt idx="126">
                  <c:v>89.410239036537405</c:v>
                </c:pt>
                <c:pt idx="127">
                  <c:v>89.341381884771138</c:v>
                </c:pt>
                <c:pt idx="128">
                  <c:v>89.416567158925744</c:v>
                </c:pt>
                <c:pt idx="129">
                  <c:v>89.367629796021731</c:v>
                </c:pt>
                <c:pt idx="130">
                  <c:v>89.338956210369602</c:v>
                </c:pt>
                <c:pt idx="131">
                  <c:v>89.295536220689058</c:v>
                </c:pt>
                <c:pt idx="132">
                  <c:v>89.378844214246612</c:v>
                </c:pt>
                <c:pt idx="133">
                  <c:v>89.453785623424636</c:v>
                </c:pt>
                <c:pt idx="134">
                  <c:v>89.397716084280873</c:v>
                </c:pt>
                <c:pt idx="135">
                  <c:v>89.337574168990898</c:v>
                </c:pt>
                <c:pt idx="136">
                  <c:v>89.452250178748784</c:v>
                </c:pt>
                <c:pt idx="137">
                  <c:v>89.575010229794117</c:v>
                </c:pt>
                <c:pt idx="138">
                  <c:v>89.580029148624135</c:v>
                </c:pt>
                <c:pt idx="139">
                  <c:v>89.609235234576488</c:v>
                </c:pt>
                <c:pt idx="140">
                  <c:v>89.623395068483291</c:v>
                </c:pt>
                <c:pt idx="141">
                  <c:v>89.605117331780221</c:v>
                </c:pt>
                <c:pt idx="142">
                  <c:v>89.309448280151159</c:v>
                </c:pt>
                <c:pt idx="143">
                  <c:v>89.295836538279744</c:v>
                </c:pt>
                <c:pt idx="144">
                  <c:v>88.99166866379673</c:v>
                </c:pt>
                <c:pt idx="145">
                  <c:v>88.679304195531458</c:v>
                </c:pt>
                <c:pt idx="146">
                  <c:v>88.522664090951807</c:v>
                </c:pt>
                <c:pt idx="147">
                  <c:v>88.365413219571153</c:v>
                </c:pt>
                <c:pt idx="148">
                  <c:v>88.208463880253674</c:v>
                </c:pt>
                <c:pt idx="149">
                  <c:v>88.194801132873863</c:v>
                </c:pt>
                <c:pt idx="150">
                  <c:v>88.273786060651233</c:v>
                </c:pt>
                <c:pt idx="151">
                  <c:v>88.197647363508167</c:v>
                </c:pt>
                <c:pt idx="152">
                  <c:v>88.356476148853488</c:v>
                </c:pt>
                <c:pt idx="153">
                  <c:v>88.510756125565976</c:v>
                </c:pt>
                <c:pt idx="154">
                  <c:v>88.825672322315583</c:v>
                </c:pt>
                <c:pt idx="155">
                  <c:v>88.871882126567257</c:v>
                </c:pt>
                <c:pt idx="156">
                  <c:v>88.895933285076737</c:v>
                </c:pt>
                <c:pt idx="157">
                  <c:v>88.89769804034367</c:v>
                </c:pt>
                <c:pt idx="158">
                  <c:v>88.609852771704794</c:v>
                </c:pt>
                <c:pt idx="159">
                  <c:v>88.319954493049551</c:v>
                </c:pt>
                <c:pt idx="160">
                  <c:v>88.194336957801681</c:v>
                </c:pt>
                <c:pt idx="161">
                  <c:v>88.192685956935136</c:v>
                </c:pt>
                <c:pt idx="162">
                  <c:v>88.172376589201917</c:v>
                </c:pt>
                <c:pt idx="163">
                  <c:v>88.332266749704559</c:v>
                </c:pt>
                <c:pt idx="164">
                  <c:v>88.910503497694023</c:v>
                </c:pt>
                <c:pt idx="165">
                  <c:v>89.073614226061181</c:v>
                </c:pt>
                <c:pt idx="166">
                  <c:v>89.094244707038541</c:v>
                </c:pt>
                <c:pt idx="167">
                  <c:v>88.966507123572143</c:v>
                </c:pt>
                <c:pt idx="168">
                  <c:v>88.645068390980271</c:v>
                </c:pt>
                <c:pt idx="169">
                  <c:v>88.077754917444025</c:v>
                </c:pt>
                <c:pt idx="170">
                  <c:v>87.841321349497292</c:v>
                </c:pt>
                <c:pt idx="171">
                  <c:v>87.896912090752025</c:v>
                </c:pt>
                <c:pt idx="172">
                  <c:v>88.23737625298196</c:v>
                </c:pt>
                <c:pt idx="173">
                  <c:v>88.501162695348881</c:v>
                </c:pt>
                <c:pt idx="174">
                  <c:v>88.872013765467912</c:v>
                </c:pt>
                <c:pt idx="175">
                  <c:v>89.105662297552811</c:v>
                </c:pt>
                <c:pt idx="176">
                  <c:v>89.337092561473554</c:v>
                </c:pt>
                <c:pt idx="177">
                  <c:v>89.692055598577781</c:v>
                </c:pt>
                <c:pt idx="178">
                  <c:v>90.045869270901676</c:v>
                </c:pt>
                <c:pt idx="179">
                  <c:v>90.025626208918027</c:v>
                </c:pt>
                <c:pt idx="180">
                  <c:v>89.724337638199188</c:v>
                </c:pt>
                <c:pt idx="181">
                  <c:v>89.156245781968579</c:v>
                </c:pt>
                <c:pt idx="182">
                  <c:v>88.675152329422843</c:v>
                </c:pt>
                <c:pt idx="183">
                  <c:v>88.743830726307323</c:v>
                </c:pt>
                <c:pt idx="184">
                  <c:v>88.654784046206117</c:v>
                </c:pt>
                <c:pt idx="185">
                  <c:v>88.561934823139836</c:v>
                </c:pt>
                <c:pt idx="186">
                  <c:v>88.535022539092196</c:v>
                </c:pt>
                <c:pt idx="187">
                  <c:v>88.66284726195282</c:v>
                </c:pt>
                <c:pt idx="188">
                  <c:v>88.700616793344807</c:v>
                </c:pt>
                <c:pt idx="189">
                  <c:v>88.959126561710988</c:v>
                </c:pt>
                <c:pt idx="190">
                  <c:v>89.418671574554367</c:v>
                </c:pt>
                <c:pt idx="191">
                  <c:v>89.444120427028153</c:v>
                </c:pt>
                <c:pt idx="192">
                  <c:v>88.991577329737467</c:v>
                </c:pt>
                <c:pt idx="193">
                  <c:v>88.421191329503046</c:v>
                </c:pt>
                <c:pt idx="194">
                  <c:v>88.311137005582495</c:v>
                </c:pt>
                <c:pt idx="195">
                  <c:v>88.323947299304294</c:v>
                </c:pt>
                <c:pt idx="196">
                  <c:v>88.357409160131965</c:v>
                </c:pt>
                <c:pt idx="197">
                  <c:v>88.322324770398964</c:v>
                </c:pt>
                <c:pt idx="198">
                  <c:v>88.724306270083787</c:v>
                </c:pt>
                <c:pt idx="199">
                  <c:v>88.634637511888869</c:v>
                </c:pt>
                <c:pt idx="200">
                  <c:v>88.478415833558003</c:v>
                </c:pt>
                <c:pt idx="201">
                  <c:v>88.386429418356371</c:v>
                </c:pt>
                <c:pt idx="202">
                  <c:v>87.618327140461631</c:v>
                </c:pt>
                <c:pt idx="203">
                  <c:v>87.463851105242654</c:v>
                </c:pt>
                <c:pt idx="204">
                  <c:v>87.328508061139004</c:v>
                </c:pt>
                <c:pt idx="205">
                  <c:v>87.762951275316411</c:v>
                </c:pt>
                <c:pt idx="206">
                  <c:v>88.718786261770148</c:v>
                </c:pt>
                <c:pt idx="207">
                  <c:v>88.772036937966135</c:v>
                </c:pt>
                <c:pt idx="208">
                  <c:v>88.303960695465108</c:v>
                </c:pt>
                <c:pt idx="209">
                  <c:v>88.21690778459498</c:v>
                </c:pt>
                <c:pt idx="210">
                  <c:v>87.696763350502408</c:v>
                </c:pt>
                <c:pt idx="211">
                  <c:v>88.616912750278118</c:v>
                </c:pt>
                <c:pt idx="212">
                  <c:v>89.028781448764107</c:v>
                </c:pt>
                <c:pt idx="213">
                  <c:v>88.855235548671146</c:v>
                </c:pt>
                <c:pt idx="214">
                  <c:v>88.973421470702988</c:v>
                </c:pt>
                <c:pt idx="215">
                  <c:v>88.452842066397196</c:v>
                </c:pt>
                <c:pt idx="216">
                  <c:v>89.088298692852533</c:v>
                </c:pt>
                <c:pt idx="217">
                  <c:v>89.063596351319774</c:v>
                </c:pt>
                <c:pt idx="218">
                  <c:v>88.716288886946359</c:v>
                </c:pt>
                <c:pt idx="219">
                  <c:v>88.334609053142046</c:v>
                </c:pt>
                <c:pt idx="220">
                  <c:v>88.389577685043974</c:v>
                </c:pt>
                <c:pt idx="221">
                  <c:v>88.207474695294508</c:v>
                </c:pt>
                <c:pt idx="222">
                  <c:v>87.70169132242394</c:v>
                </c:pt>
                <c:pt idx="223">
                  <c:v>87.77922480692402</c:v>
                </c:pt>
                <c:pt idx="224">
                  <c:v>88.314690426128863</c:v>
                </c:pt>
                <c:pt idx="225">
                  <c:v>88.646601961961821</c:v>
                </c:pt>
                <c:pt idx="226">
                  <c:v>88.506189315409216</c:v>
                </c:pt>
                <c:pt idx="227">
                  <c:v>88.439011380199076</c:v>
                </c:pt>
                <c:pt idx="228">
                  <c:v>89.838772098833587</c:v>
                </c:pt>
                <c:pt idx="229">
                  <c:v>89.437082694426834</c:v>
                </c:pt>
                <c:pt idx="230">
                  <c:v>88.394612648469831</c:v>
                </c:pt>
                <c:pt idx="231">
                  <c:v>88.187398967933774</c:v>
                </c:pt>
                <c:pt idx="232">
                  <c:v>88.439830436221001</c:v>
                </c:pt>
                <c:pt idx="233">
                  <c:v>88.462542342003331</c:v>
                </c:pt>
                <c:pt idx="234">
                  <c:v>88.44178919576575</c:v>
                </c:pt>
                <c:pt idx="235">
                  <c:v>89.079548169531094</c:v>
                </c:pt>
                <c:pt idx="236">
                  <c:v>89.299622423174455</c:v>
                </c:pt>
                <c:pt idx="237">
                  <c:v>89.726157179058418</c:v>
                </c:pt>
                <c:pt idx="238">
                  <c:v>90.395726742817487</c:v>
                </c:pt>
                <c:pt idx="239">
                  <c:v>90.372423083430178</c:v>
                </c:pt>
                <c:pt idx="240">
                  <c:v>89.259173237239679</c:v>
                </c:pt>
                <c:pt idx="241">
                  <c:v>89.940904331414487</c:v>
                </c:pt>
                <c:pt idx="242">
                  <c:v>89.865126727150738</c:v>
                </c:pt>
                <c:pt idx="243">
                  <c:v>90.317777219985103</c:v>
                </c:pt>
                <c:pt idx="244">
                  <c:v>91.206113074635041</c:v>
                </c:pt>
                <c:pt idx="245">
                  <c:v>91.130397683087651</c:v>
                </c:pt>
                <c:pt idx="246">
                  <c:v>91.355265837179644</c:v>
                </c:pt>
                <c:pt idx="247">
                  <c:v>91.306981084750092</c:v>
                </c:pt>
                <c:pt idx="248">
                  <c:v>90.706553317463445</c:v>
                </c:pt>
                <c:pt idx="249">
                  <c:v>91.61786758364569</c:v>
                </c:pt>
                <c:pt idx="250">
                  <c:v>91.669229405496665</c:v>
                </c:pt>
                <c:pt idx="251">
                  <c:v>92.273405078788926</c:v>
                </c:pt>
                <c:pt idx="252">
                  <c:v>91.880200882536315</c:v>
                </c:pt>
                <c:pt idx="253">
                  <c:v>92.33254796726898</c:v>
                </c:pt>
                <c:pt idx="254">
                  <c:v>91.928609729965217</c:v>
                </c:pt>
                <c:pt idx="255">
                  <c:v>92.529960400513261</c:v>
                </c:pt>
                <c:pt idx="256">
                  <c:v>91.987431559738724</c:v>
                </c:pt>
              </c:numCache>
            </c:numRef>
          </c:yVal>
        </c:ser>
        <c:axId val="79649024"/>
        <c:axId val="81180160"/>
      </c:scatterChart>
      <c:valAx>
        <c:axId val="79649024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2318626310951635"/>
              <c:y val="0.8522110530919037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81180160"/>
        <c:crossesAt val="-30"/>
        <c:crossBetween val="midCat"/>
      </c:valAx>
      <c:valAx>
        <c:axId val="81180160"/>
        <c:scaling>
          <c:orientation val="minMax"/>
          <c:max val="105"/>
          <c:min val="6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[dB]</a:t>
                </a:r>
              </a:p>
            </c:rich>
          </c:tx>
          <c:layout>
            <c:manualLayout>
              <c:xMode val="edge"/>
              <c:yMode val="edge"/>
              <c:x val="0"/>
              <c:y val="4.3229428250921853E-2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9649024"/>
        <c:crosses val="autoZero"/>
        <c:crossBetween val="midCat"/>
        <c:majorUnit val="5"/>
      </c:valAx>
    </c:plotArea>
    <c:legend>
      <c:legendPos val="b"/>
      <c:layout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de-DE" sz="1200">
                <a:latin typeface="Arial" pitchFamily="34" charset="0"/>
                <a:cs typeface="Arial" pitchFamily="34" charset="0"/>
              </a:rPr>
              <a:t>Phasenwinkeldifferenz</a:t>
            </a:r>
          </a:p>
        </c:rich>
      </c:tx>
      <c:layout>
        <c:manualLayout>
          <c:xMode val="edge"/>
          <c:yMode val="edge"/>
          <c:x val="0.14927973199329991"/>
          <c:y val="3.9344262295081971E-2"/>
        </c:manualLayout>
      </c:layout>
      <c:overlay val="1"/>
    </c:title>
    <c:plotArea>
      <c:layout>
        <c:manualLayout>
          <c:layoutTarget val="inner"/>
          <c:xMode val="edge"/>
          <c:yMode val="edge"/>
          <c:x val="0.14006990332238722"/>
          <c:y val="4.3411625037253432E-2"/>
          <c:w val="0.79324681148524778"/>
          <c:h val="0.78792921480876144"/>
        </c:manualLayout>
      </c:layout>
      <c:scatterChart>
        <c:scatterStyle val="lineMarker"/>
        <c:ser>
          <c:idx val="0"/>
          <c:order val="0"/>
          <c:tx>
            <c:strRef>
              <c:f>W200S_B80_G20SC!$AG$28</c:f>
              <c:strCache>
                <c:ptCount val="1"/>
                <c:pt idx="0">
                  <c:v>d α MT-TT</c:v>
                </c:pt>
              </c:strCache>
            </c:strRef>
          </c:tx>
          <c:spPr>
            <a:ln w="1905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W200S_B80_G20SC!$C$30:$C$200</c:f>
              <c:numCache>
                <c:formatCode>General</c:formatCode>
                <c:ptCount val="171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</c:numCache>
            </c:numRef>
          </c:xVal>
          <c:yVal>
            <c:numRef>
              <c:f>W200S_B80_G20SC!$AG$30:$AG$200</c:f>
              <c:numCache>
                <c:formatCode>0.0</c:formatCode>
                <c:ptCount val="171"/>
                <c:pt idx="0">
                  <c:v>-109.97104270542354</c:v>
                </c:pt>
                <c:pt idx="1">
                  <c:v>-108.82537858953629</c:v>
                </c:pt>
                <c:pt idx="2">
                  <c:v>-107.58727168308087</c:v>
                </c:pt>
                <c:pt idx="3">
                  <c:v>-106.35715266299837</c:v>
                </c:pt>
                <c:pt idx="4">
                  <c:v>-105.01897315170731</c:v>
                </c:pt>
                <c:pt idx="5">
                  <c:v>-103.58271203853997</c:v>
                </c:pt>
                <c:pt idx="6">
                  <c:v>-102.15444295477005</c:v>
                </c:pt>
                <c:pt idx="7">
                  <c:v>-100.73613120529694</c:v>
                </c:pt>
                <c:pt idx="8">
                  <c:v>-99.109712495689337</c:v>
                </c:pt>
                <c:pt idx="9">
                  <c:v>-97.481133127817202</c:v>
                </c:pt>
                <c:pt idx="10">
                  <c:v>-95.762492133128035</c:v>
                </c:pt>
                <c:pt idx="11">
                  <c:v>-93.953788345231487</c:v>
                </c:pt>
                <c:pt idx="12">
                  <c:v>-92.02502063978659</c:v>
                </c:pt>
                <c:pt idx="13">
                  <c:v>-89.977777896447947</c:v>
                </c:pt>
                <c:pt idx="14">
                  <c:v>-87.820448714870167</c:v>
                </c:pt>
                <c:pt idx="15">
                  <c:v>-85.543031629001121</c:v>
                </c:pt>
                <c:pt idx="16">
                  <c:v>-83.128264095923896</c:v>
                </c:pt>
                <c:pt idx="17">
                  <c:v>-80.5634059661528</c:v>
                </c:pt>
                <c:pt idx="18">
                  <c:v>-77.840330760017025</c:v>
                </c:pt>
                <c:pt idx="19">
                  <c:v>-74.967137736031816</c:v>
                </c:pt>
                <c:pt idx="20">
                  <c:v>-71.93382542228494</c:v>
                </c:pt>
                <c:pt idx="21">
                  <c:v>-68.740392489998271</c:v>
                </c:pt>
                <c:pt idx="22">
                  <c:v>-65.385987877025968</c:v>
                </c:pt>
                <c:pt idx="23">
                  <c:v>-61.871431491692647</c:v>
                </c:pt>
                <c:pt idx="24">
                  <c:v>-58.216722163298641</c:v>
                </c:pt>
                <c:pt idx="25">
                  <c:v>-54.443364148550472</c:v>
                </c:pt>
                <c:pt idx="26">
                  <c:v>-50.578330900476203</c:v>
                </c:pt>
                <c:pt idx="27">
                  <c:v>-46.634615262871421</c:v>
                </c:pt>
                <c:pt idx="28">
                  <c:v>-42.65296105018291</c:v>
                </c:pt>
                <c:pt idx="29">
                  <c:v>-38.679581950064517</c:v>
                </c:pt>
                <c:pt idx="30">
                  <c:v>-34.717500693919533</c:v>
                </c:pt>
                <c:pt idx="31">
                  <c:v>-30.806663224836882</c:v>
                </c:pt>
                <c:pt idx="32">
                  <c:v>-27.014123547041379</c:v>
                </c:pt>
                <c:pt idx="33">
                  <c:v>-23.502794766403667</c:v>
                </c:pt>
                <c:pt idx="34">
                  <c:v>-20.102622861298528</c:v>
                </c:pt>
                <c:pt idx="35">
                  <c:v>-16.83730451447525</c:v>
                </c:pt>
                <c:pt idx="36">
                  <c:v>-13.687848654467132</c:v>
                </c:pt>
                <c:pt idx="37">
                  <c:v>-10.684205353841207</c:v>
                </c:pt>
                <c:pt idx="38">
                  <c:v>-7.7922656793973033</c:v>
                </c:pt>
                <c:pt idx="39">
                  <c:v>-5.0360431031699591</c:v>
                </c:pt>
                <c:pt idx="40">
                  <c:v>-2.4845775818794209</c:v>
                </c:pt>
                <c:pt idx="41">
                  <c:v>-5.6827791072805667E-2</c:v>
                </c:pt>
                <c:pt idx="42">
                  <c:v>2.2551836919603829</c:v>
                </c:pt>
                <c:pt idx="43">
                  <c:v>4.4089559956531161</c:v>
                </c:pt>
                <c:pt idx="44">
                  <c:v>6.4940879035106605</c:v>
                </c:pt>
                <c:pt idx="45">
                  <c:v>8.4684411372283535</c:v>
                </c:pt>
                <c:pt idx="46">
                  <c:v>10.280970011219495</c:v>
                </c:pt>
                <c:pt idx="47">
                  <c:v>12.021775342275191</c:v>
                </c:pt>
                <c:pt idx="48">
                  <c:v>13.800811539805864</c:v>
                </c:pt>
                <c:pt idx="49">
                  <c:v>15.540855950535558</c:v>
                </c:pt>
                <c:pt idx="50">
                  <c:v>17.188824560528019</c:v>
                </c:pt>
                <c:pt idx="51">
                  <c:v>18.797536097523448</c:v>
                </c:pt>
                <c:pt idx="52">
                  <c:v>20.28359352003514</c:v>
                </c:pt>
                <c:pt idx="53">
                  <c:v>21.633841490789962</c:v>
                </c:pt>
                <c:pt idx="54">
                  <c:v>22.772426936415968</c:v>
                </c:pt>
                <c:pt idx="55">
                  <c:v>23.744176807345639</c:v>
                </c:pt>
                <c:pt idx="56">
                  <c:v>24.592088517616276</c:v>
                </c:pt>
                <c:pt idx="57">
                  <c:v>25.38679153569791</c:v>
                </c:pt>
                <c:pt idx="58">
                  <c:v>26.14683902587393</c:v>
                </c:pt>
                <c:pt idx="59">
                  <c:v>26.815747903091449</c:v>
                </c:pt>
                <c:pt idx="60">
                  <c:v>27.369917153908318</c:v>
                </c:pt>
                <c:pt idx="61">
                  <c:v>27.890071259733702</c:v>
                </c:pt>
                <c:pt idx="62">
                  <c:v>28.437665994158294</c:v>
                </c:pt>
                <c:pt idx="63">
                  <c:v>29.08685704097411</c:v>
                </c:pt>
                <c:pt idx="64">
                  <c:v>29.746716691800543</c:v>
                </c:pt>
                <c:pt idx="65">
                  <c:v>30.206126197055255</c:v>
                </c:pt>
                <c:pt idx="66">
                  <c:v>30.644819922794284</c:v>
                </c:pt>
                <c:pt idx="67">
                  <c:v>31.298522567006955</c:v>
                </c:pt>
                <c:pt idx="68">
                  <c:v>32.104935931960881</c:v>
                </c:pt>
                <c:pt idx="69">
                  <c:v>32.85868845394765</c:v>
                </c:pt>
                <c:pt idx="70">
                  <c:v>33.584186780246341</c:v>
                </c:pt>
                <c:pt idx="71">
                  <c:v>34.010295031971339</c:v>
                </c:pt>
                <c:pt idx="72">
                  <c:v>33.921806589328241</c:v>
                </c:pt>
                <c:pt idx="73">
                  <c:v>32.867299302099298</c:v>
                </c:pt>
                <c:pt idx="74">
                  <c:v>30.749513772899036</c:v>
                </c:pt>
                <c:pt idx="75">
                  <c:v>28.501760108771236</c:v>
                </c:pt>
                <c:pt idx="76">
                  <c:v>26.157229747290046</c:v>
                </c:pt>
                <c:pt idx="77">
                  <c:v>23.815657394836819</c:v>
                </c:pt>
                <c:pt idx="78">
                  <c:v>21.521702417811582</c:v>
                </c:pt>
                <c:pt idx="79">
                  <c:v>19.169958147047737</c:v>
                </c:pt>
                <c:pt idx="80">
                  <c:v>16.979081412586879</c:v>
                </c:pt>
                <c:pt idx="81">
                  <c:v>15.211382742241483</c:v>
                </c:pt>
                <c:pt idx="82">
                  <c:v>13.566625272940541</c:v>
                </c:pt>
                <c:pt idx="83">
                  <c:v>11.815346746111857</c:v>
                </c:pt>
                <c:pt idx="84">
                  <c:v>9.9492200396659314</c:v>
                </c:pt>
                <c:pt idx="85">
                  <c:v>7.799959901067723</c:v>
                </c:pt>
                <c:pt idx="86">
                  <c:v>-3.7786787637859902</c:v>
                </c:pt>
                <c:pt idx="87">
                  <c:v>-7.0475401245724925</c:v>
                </c:pt>
                <c:pt idx="88">
                  <c:v>-11.348993744728432</c:v>
                </c:pt>
                <c:pt idx="89">
                  <c:v>-14.667299887015247</c:v>
                </c:pt>
                <c:pt idx="90">
                  <c:v>-15.007121080871343</c:v>
                </c:pt>
                <c:pt idx="91">
                  <c:v>-16.361769956016758</c:v>
                </c:pt>
                <c:pt idx="92">
                  <c:v>-12.723454322912744</c:v>
                </c:pt>
                <c:pt idx="93">
                  <c:v>-9.0835809735405064</c:v>
                </c:pt>
                <c:pt idx="94">
                  <c:v>-8.4215831607735367</c:v>
                </c:pt>
                <c:pt idx="95">
                  <c:v>-6.7396951903404556</c:v>
                </c:pt>
                <c:pt idx="96">
                  <c:v>-11.029408652026177</c:v>
                </c:pt>
                <c:pt idx="97">
                  <c:v>-15.276872871579315</c:v>
                </c:pt>
                <c:pt idx="98">
                  <c:v>-17.489558223055667</c:v>
                </c:pt>
                <c:pt idx="99">
                  <c:v>-18.651522796491463</c:v>
                </c:pt>
                <c:pt idx="100">
                  <c:v>-20.768101256652244</c:v>
                </c:pt>
                <c:pt idx="101">
                  <c:v>-20.832851867789941</c:v>
                </c:pt>
                <c:pt idx="102">
                  <c:v>-20.840518678340345</c:v>
                </c:pt>
                <c:pt idx="103">
                  <c:v>-21.798136112734483</c:v>
                </c:pt>
                <c:pt idx="104">
                  <c:v>-23.708763009716051</c:v>
                </c:pt>
                <c:pt idx="105">
                  <c:v>-25.576553518122864</c:v>
                </c:pt>
                <c:pt idx="106">
                  <c:v>-25.402470735489203</c:v>
                </c:pt>
                <c:pt idx="107">
                  <c:v>-24.195057458880967</c:v>
                </c:pt>
                <c:pt idx="108">
                  <c:v>-21.955871607889662</c:v>
                </c:pt>
                <c:pt idx="109">
                  <c:v>-19.700972101332241</c:v>
                </c:pt>
                <c:pt idx="110">
                  <c:v>-18.426888880132196</c:v>
                </c:pt>
                <c:pt idx="111">
                  <c:v>-18.145164858151588</c:v>
                </c:pt>
                <c:pt idx="112">
                  <c:v>-20.856821700633532</c:v>
                </c:pt>
                <c:pt idx="113">
                  <c:v>-21.573204168853408</c:v>
                </c:pt>
                <c:pt idx="114">
                  <c:v>-22.293468287643293</c:v>
                </c:pt>
                <c:pt idx="115">
                  <c:v>-21.034562910146178</c:v>
                </c:pt>
                <c:pt idx="116">
                  <c:v>-19.792290902216905</c:v>
                </c:pt>
                <c:pt idx="117">
                  <c:v>-16.571960692752839</c:v>
                </c:pt>
                <c:pt idx="118">
                  <c:v>-12.381241322541655</c:v>
                </c:pt>
                <c:pt idx="119">
                  <c:v>-12.218707525932359</c:v>
                </c:pt>
                <c:pt idx="120">
                  <c:v>-18.09697955324566</c:v>
                </c:pt>
                <c:pt idx="121">
                  <c:v>-19.013420453668914</c:v>
                </c:pt>
                <c:pt idx="122">
                  <c:v>-15.971259076213414</c:v>
                </c:pt>
                <c:pt idx="123">
                  <c:v>-13.973314875509004</c:v>
                </c:pt>
                <c:pt idx="124">
                  <c:v>-12.022013224985585</c:v>
                </c:pt>
                <c:pt idx="125">
                  <c:v>-15.117862452755048</c:v>
                </c:pt>
                <c:pt idx="126">
                  <c:v>-17.270934257305441</c:v>
                </c:pt>
                <c:pt idx="127">
                  <c:v>-13.478750944848912</c:v>
                </c:pt>
                <c:pt idx="128">
                  <c:v>-13.740761814839743</c:v>
                </c:pt>
                <c:pt idx="129">
                  <c:v>-15.057763192332629</c:v>
                </c:pt>
                <c:pt idx="130">
                  <c:v>-11.430320518681128</c:v>
                </c:pt>
                <c:pt idx="131">
                  <c:v>-8.8587992828001916</c:v>
                </c:pt>
                <c:pt idx="132">
                  <c:v>-11.363145907214516</c:v>
                </c:pt>
                <c:pt idx="133">
                  <c:v>-8.925746880158556</c:v>
                </c:pt>
                <c:pt idx="134">
                  <c:v>-6.5464046566198135</c:v>
                </c:pt>
                <c:pt idx="135">
                  <c:v>-4.2317610300331125</c:v>
                </c:pt>
                <c:pt idx="136">
                  <c:v>-1.975082645656812</c:v>
                </c:pt>
                <c:pt idx="137">
                  <c:v>-1.7951300108506416</c:v>
                </c:pt>
                <c:pt idx="138">
                  <c:v>-1.6887497088600298</c:v>
                </c:pt>
                <c:pt idx="139">
                  <c:v>7.3586552276505017</c:v>
                </c:pt>
                <c:pt idx="140">
                  <c:v>9.3298782427389142</c:v>
                </c:pt>
                <c:pt idx="141">
                  <c:v>4.2236092403699672</c:v>
                </c:pt>
                <c:pt idx="142">
                  <c:v>2.0579817932308515</c:v>
                </c:pt>
                <c:pt idx="143">
                  <c:v>3.8239242503146329</c:v>
                </c:pt>
                <c:pt idx="144">
                  <c:v>8.5008934662674278</c:v>
                </c:pt>
                <c:pt idx="145">
                  <c:v>13.108228241004895</c:v>
                </c:pt>
                <c:pt idx="146">
                  <c:v>17.634036071578748</c:v>
                </c:pt>
                <c:pt idx="147">
                  <c:v>18.067824743937933</c:v>
                </c:pt>
                <c:pt idx="148">
                  <c:v>13.431016618426497</c:v>
                </c:pt>
                <c:pt idx="149">
                  <c:v>8.7237872675400467</c:v>
                </c:pt>
                <c:pt idx="150">
                  <c:v>5.9106378475138399</c:v>
                </c:pt>
                <c:pt idx="151">
                  <c:v>2.0260449548257498</c:v>
                </c:pt>
                <c:pt idx="152">
                  <c:v>4.5565911784819946E-2</c:v>
                </c:pt>
                <c:pt idx="153">
                  <c:v>0.98068970616793649</c:v>
                </c:pt>
                <c:pt idx="154">
                  <c:v>1.8035156072029395</c:v>
                </c:pt>
                <c:pt idx="155">
                  <c:v>1.5404812366795113</c:v>
                </c:pt>
                <c:pt idx="156">
                  <c:v>0.17806376128498869</c:v>
                </c:pt>
                <c:pt idx="157">
                  <c:v>-1.2845628309928543</c:v>
                </c:pt>
                <c:pt idx="158">
                  <c:v>-1.8617340011529677</c:v>
                </c:pt>
                <c:pt idx="159">
                  <c:v>-3.5133798183707086</c:v>
                </c:pt>
                <c:pt idx="160">
                  <c:v>-4.3086657186689195</c:v>
                </c:pt>
                <c:pt idx="161">
                  <c:v>-6.179120434424874</c:v>
                </c:pt>
                <c:pt idx="162">
                  <c:v>-7.2110020345746761</c:v>
                </c:pt>
                <c:pt idx="163">
                  <c:v>-5.332878789824008</c:v>
                </c:pt>
                <c:pt idx="164">
                  <c:v>-4.5880585615641394</c:v>
                </c:pt>
                <c:pt idx="165">
                  <c:v>-4.9475926841155342</c:v>
                </c:pt>
                <c:pt idx="166">
                  <c:v>-4.4554667322159958</c:v>
                </c:pt>
                <c:pt idx="167">
                  <c:v>-1.0668655216795742</c:v>
                </c:pt>
                <c:pt idx="168">
                  <c:v>-4.810570362973408</c:v>
                </c:pt>
                <c:pt idx="169">
                  <c:v>-10.670140747376536</c:v>
                </c:pt>
                <c:pt idx="170">
                  <c:v>-11.708356288227833</c:v>
                </c:pt>
              </c:numCache>
            </c:numRef>
          </c:yVal>
        </c:ser>
        <c:ser>
          <c:idx val="1"/>
          <c:order val="1"/>
          <c:tx>
            <c:strRef>
              <c:f>W200S_B80_G20SC!$AH$28</c:f>
              <c:strCache>
                <c:ptCount val="1"/>
                <c:pt idx="0">
                  <c:v>d α HT-MT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W200S_B80_G20SC!$C$162:$C$242</c:f>
              <c:numCache>
                <c:formatCode>General</c:formatCode>
                <c:ptCount val="81"/>
                <c:pt idx="0">
                  <c:v>707</c:v>
                </c:pt>
                <c:pt idx="1">
                  <c:v>726.4</c:v>
                </c:pt>
                <c:pt idx="2">
                  <c:v>746.2</c:v>
                </c:pt>
                <c:pt idx="3">
                  <c:v>766.6</c:v>
                </c:pt>
                <c:pt idx="4">
                  <c:v>787.6</c:v>
                </c:pt>
                <c:pt idx="5">
                  <c:v>809.2</c:v>
                </c:pt>
                <c:pt idx="6">
                  <c:v>831.4</c:v>
                </c:pt>
                <c:pt idx="7">
                  <c:v>854</c:v>
                </c:pt>
                <c:pt idx="8">
                  <c:v>877.4</c:v>
                </c:pt>
                <c:pt idx="9">
                  <c:v>901.6</c:v>
                </c:pt>
                <c:pt idx="10">
                  <c:v>926.2</c:v>
                </c:pt>
                <c:pt idx="11">
                  <c:v>951.4</c:v>
                </c:pt>
                <c:pt idx="12">
                  <c:v>977.6</c:v>
                </c:pt>
                <c:pt idx="13">
                  <c:v>1004.4</c:v>
                </c:pt>
                <c:pt idx="14">
                  <c:v>1031.8</c:v>
                </c:pt>
                <c:pt idx="15">
                  <c:v>1060.2</c:v>
                </c:pt>
                <c:pt idx="16">
                  <c:v>1089.2</c:v>
                </c:pt>
                <c:pt idx="17">
                  <c:v>1118.8</c:v>
                </c:pt>
                <c:pt idx="18">
                  <c:v>1149.5999999999999</c:v>
                </c:pt>
                <c:pt idx="19">
                  <c:v>1181</c:v>
                </c:pt>
                <c:pt idx="20">
                  <c:v>1213.4000000000001</c:v>
                </c:pt>
                <c:pt idx="21">
                  <c:v>1246.5999999999999</c:v>
                </c:pt>
                <c:pt idx="22">
                  <c:v>1280.8</c:v>
                </c:pt>
                <c:pt idx="23">
                  <c:v>1315.8</c:v>
                </c:pt>
                <c:pt idx="24">
                  <c:v>1351.8</c:v>
                </c:pt>
                <c:pt idx="25">
                  <c:v>1388.8</c:v>
                </c:pt>
                <c:pt idx="26">
                  <c:v>1427</c:v>
                </c:pt>
                <c:pt idx="27">
                  <c:v>1465.8</c:v>
                </c:pt>
                <c:pt idx="28">
                  <c:v>1506.2</c:v>
                </c:pt>
                <c:pt idx="29">
                  <c:v>1547.2</c:v>
                </c:pt>
                <c:pt idx="30">
                  <c:v>1589.8</c:v>
                </c:pt>
                <c:pt idx="31">
                  <c:v>1633.2</c:v>
                </c:pt>
                <c:pt idx="32">
                  <c:v>1678</c:v>
                </c:pt>
                <c:pt idx="33">
                  <c:v>1723.8</c:v>
                </c:pt>
                <c:pt idx="34">
                  <c:v>1771.2</c:v>
                </c:pt>
                <c:pt idx="35">
                  <c:v>1819.6</c:v>
                </c:pt>
                <c:pt idx="36">
                  <c:v>1869.4</c:v>
                </c:pt>
                <c:pt idx="37">
                  <c:v>1920.4</c:v>
                </c:pt>
                <c:pt idx="38">
                  <c:v>1973.2</c:v>
                </c:pt>
                <c:pt idx="39">
                  <c:v>2026</c:v>
                </c:pt>
                <c:pt idx="40">
                  <c:v>2082</c:v>
                </c:pt>
                <c:pt idx="41">
                  <c:v>2140</c:v>
                </c:pt>
                <c:pt idx="42">
                  <c:v>2198</c:v>
                </c:pt>
                <c:pt idx="43">
                  <c:v>2258</c:v>
                </c:pt>
                <c:pt idx="44">
                  <c:v>2320</c:v>
                </c:pt>
                <c:pt idx="45">
                  <c:v>2384</c:v>
                </c:pt>
                <c:pt idx="46">
                  <c:v>2448</c:v>
                </c:pt>
                <c:pt idx="47">
                  <c:v>2516</c:v>
                </c:pt>
                <c:pt idx="48">
                  <c:v>2584</c:v>
                </c:pt>
                <c:pt idx="49">
                  <c:v>2656</c:v>
                </c:pt>
                <c:pt idx="50">
                  <c:v>2728</c:v>
                </c:pt>
                <c:pt idx="51">
                  <c:v>2802</c:v>
                </c:pt>
                <c:pt idx="52">
                  <c:v>2880</c:v>
                </c:pt>
                <c:pt idx="53">
                  <c:v>2958</c:v>
                </c:pt>
                <c:pt idx="54">
                  <c:v>3040</c:v>
                </c:pt>
                <c:pt idx="55">
                  <c:v>3124</c:v>
                </c:pt>
                <c:pt idx="56">
                  <c:v>3208</c:v>
                </c:pt>
                <c:pt idx="57">
                  <c:v>3296</c:v>
                </c:pt>
                <c:pt idx="58">
                  <c:v>3386</c:v>
                </c:pt>
                <c:pt idx="59">
                  <c:v>3480</c:v>
                </c:pt>
                <c:pt idx="60">
                  <c:v>3574</c:v>
                </c:pt>
                <c:pt idx="61">
                  <c:v>3672</c:v>
                </c:pt>
                <c:pt idx="62">
                  <c:v>3772</c:v>
                </c:pt>
                <c:pt idx="63">
                  <c:v>3876</c:v>
                </c:pt>
                <c:pt idx="64">
                  <c:v>3982</c:v>
                </c:pt>
                <c:pt idx="65">
                  <c:v>4092</c:v>
                </c:pt>
                <c:pt idx="66">
                  <c:v>4202</c:v>
                </c:pt>
                <c:pt idx="67">
                  <c:v>4318</c:v>
                </c:pt>
                <c:pt idx="68">
                  <c:v>4436</c:v>
                </c:pt>
                <c:pt idx="69">
                  <c:v>4558</c:v>
                </c:pt>
                <c:pt idx="70">
                  <c:v>4682</c:v>
                </c:pt>
                <c:pt idx="71">
                  <c:v>4810</c:v>
                </c:pt>
                <c:pt idx="72">
                  <c:v>4942</c:v>
                </c:pt>
                <c:pt idx="73">
                  <c:v>5078</c:v>
                </c:pt>
                <c:pt idx="74">
                  <c:v>5216</c:v>
                </c:pt>
                <c:pt idx="75">
                  <c:v>5360</c:v>
                </c:pt>
                <c:pt idx="76">
                  <c:v>5506</c:v>
                </c:pt>
                <c:pt idx="77">
                  <c:v>5658</c:v>
                </c:pt>
                <c:pt idx="78">
                  <c:v>5812</c:v>
                </c:pt>
                <c:pt idx="79">
                  <c:v>5970</c:v>
                </c:pt>
                <c:pt idx="80">
                  <c:v>6134</c:v>
                </c:pt>
              </c:numCache>
            </c:numRef>
          </c:xVal>
          <c:yVal>
            <c:numRef>
              <c:f>W200S_B80_G20SC!$AH$162:$AH$242</c:f>
              <c:numCache>
                <c:formatCode>0.0</c:formatCode>
                <c:ptCount val="81"/>
                <c:pt idx="0">
                  <c:v>15.048764973073787</c:v>
                </c:pt>
                <c:pt idx="1">
                  <c:v>18.14583825358153</c:v>
                </c:pt>
                <c:pt idx="2">
                  <c:v>16.201621675052934</c:v>
                </c:pt>
                <c:pt idx="3">
                  <c:v>14.227926882693737</c:v>
                </c:pt>
                <c:pt idx="4">
                  <c:v>12.217470471604656</c:v>
                </c:pt>
                <c:pt idx="5">
                  <c:v>12.188787002560332</c:v>
                </c:pt>
                <c:pt idx="6">
                  <c:v>12.138781146919769</c:v>
                </c:pt>
                <c:pt idx="7">
                  <c:v>13.053896423706078</c:v>
                </c:pt>
                <c:pt idx="8">
                  <c:v>15.951158621445131</c:v>
                </c:pt>
                <c:pt idx="9">
                  <c:v>25.830258886549757</c:v>
                </c:pt>
                <c:pt idx="10">
                  <c:v>30.677705555576892</c:v>
                </c:pt>
                <c:pt idx="11">
                  <c:v>30.502042984366028</c:v>
                </c:pt>
                <c:pt idx="12">
                  <c:v>30.316539464029233</c:v>
                </c:pt>
                <c:pt idx="13">
                  <c:v>30.109094448346468</c:v>
                </c:pt>
                <c:pt idx="14">
                  <c:v>24.893052251716881</c:v>
                </c:pt>
                <c:pt idx="15">
                  <c:v>21.668759762600814</c:v>
                </c:pt>
                <c:pt idx="16">
                  <c:v>17.426025526151022</c:v>
                </c:pt>
                <c:pt idx="17">
                  <c:v>13.166386144645912</c:v>
                </c:pt>
                <c:pt idx="18">
                  <c:v>9.9054965344621451</c:v>
                </c:pt>
                <c:pt idx="19">
                  <c:v>7.6297221688063246</c:v>
                </c:pt>
                <c:pt idx="20">
                  <c:v>6.3494754307628227</c:v>
                </c:pt>
                <c:pt idx="21">
                  <c:v>9.0613267502226336</c:v>
                </c:pt>
                <c:pt idx="22">
                  <c:v>11.78547662858864</c:v>
                </c:pt>
                <c:pt idx="23">
                  <c:v>13.504557681480492</c:v>
                </c:pt>
                <c:pt idx="24">
                  <c:v>15.223980413039953</c:v>
                </c:pt>
                <c:pt idx="25">
                  <c:v>16.944951627320847</c:v>
                </c:pt>
                <c:pt idx="26">
                  <c:v>18.672524781319225</c:v>
                </c:pt>
                <c:pt idx="27">
                  <c:v>18.396729250105693</c:v>
                </c:pt>
                <c:pt idx="28">
                  <c:v>17.137515374560564</c:v>
                </c:pt>
                <c:pt idx="29">
                  <c:v>16.877825953807928</c:v>
                </c:pt>
                <c:pt idx="30">
                  <c:v>15.652724087261731</c:v>
                </c:pt>
                <c:pt idx="31">
                  <c:v>16.433721472961849</c:v>
                </c:pt>
                <c:pt idx="32">
                  <c:v>16.232789834192431</c:v>
                </c:pt>
                <c:pt idx="33">
                  <c:v>11.043781654341899</c:v>
                </c:pt>
                <c:pt idx="34">
                  <c:v>7.8781114681104327</c:v>
                </c:pt>
                <c:pt idx="35">
                  <c:v>11.725775057608587</c:v>
                </c:pt>
                <c:pt idx="36">
                  <c:v>17.594068107823659</c:v>
                </c:pt>
                <c:pt idx="37">
                  <c:v>25.479400040855751</c:v>
                </c:pt>
                <c:pt idx="38">
                  <c:v>21.410729067154989</c:v>
                </c:pt>
                <c:pt idx="39">
                  <c:v>16.336891465287067</c:v>
                </c:pt>
                <c:pt idx="40">
                  <c:v>2.3122778313118602</c:v>
                </c:pt>
                <c:pt idx="41">
                  <c:v>-6.686874992829587</c:v>
                </c:pt>
                <c:pt idx="42">
                  <c:v>-10.697953321188834</c:v>
                </c:pt>
                <c:pt idx="43">
                  <c:v>-4.6904103454419328</c:v>
                </c:pt>
                <c:pt idx="44">
                  <c:v>1.3306951706521204</c:v>
                </c:pt>
                <c:pt idx="45">
                  <c:v>2.3593755248502362</c:v>
                </c:pt>
                <c:pt idx="46">
                  <c:v>8.3736282611391744</c:v>
                </c:pt>
                <c:pt idx="47">
                  <c:v>14.413778084781427</c:v>
                </c:pt>
                <c:pt idx="48">
                  <c:v>25.410704973730958</c:v>
                </c:pt>
                <c:pt idx="49">
                  <c:v>31.41446322613865</c:v>
                </c:pt>
                <c:pt idx="50">
                  <c:v>27.360693661877576</c:v>
                </c:pt>
                <c:pt idx="51">
                  <c:v>23.269590870516822</c:v>
                </c:pt>
                <c:pt idx="52">
                  <c:v>24.154754288224922</c:v>
                </c:pt>
                <c:pt idx="53">
                  <c:v>26.963107143538082</c:v>
                </c:pt>
                <c:pt idx="54">
                  <c:v>25.743981809855541</c:v>
                </c:pt>
                <c:pt idx="55">
                  <c:v>16.455217126655043</c:v>
                </c:pt>
                <c:pt idx="56">
                  <c:v>9.0783243968540432</c:v>
                </c:pt>
                <c:pt idx="57">
                  <c:v>4.6395735228369404</c:v>
                </c:pt>
                <c:pt idx="58">
                  <c:v>3.1210051728087365</c:v>
                </c:pt>
                <c:pt idx="59">
                  <c:v>8.529611535883987</c:v>
                </c:pt>
                <c:pt idx="60">
                  <c:v>18.848570543162225</c:v>
                </c:pt>
                <c:pt idx="61">
                  <c:v>29.093307313627065</c:v>
                </c:pt>
                <c:pt idx="62">
                  <c:v>24.272322734254431</c:v>
                </c:pt>
                <c:pt idx="63">
                  <c:v>14.37761469870793</c:v>
                </c:pt>
                <c:pt idx="64">
                  <c:v>4.4095519834085053</c:v>
                </c:pt>
                <c:pt idx="65">
                  <c:v>14.37208237887296</c:v>
                </c:pt>
                <c:pt idx="66">
                  <c:v>14.272144737261556</c:v>
                </c:pt>
                <c:pt idx="67">
                  <c:v>9.1086851392793164</c:v>
                </c:pt>
                <c:pt idx="68">
                  <c:v>13.890523654940296</c:v>
                </c:pt>
                <c:pt idx="69">
                  <c:v>26.618953087994669</c:v>
                </c:pt>
                <c:pt idx="70">
                  <c:v>28.30600198009131</c:v>
                </c:pt>
                <c:pt idx="71">
                  <c:v>32.948961778532066</c:v>
                </c:pt>
                <c:pt idx="72">
                  <c:v>32.55190395219347</c:v>
                </c:pt>
                <c:pt idx="73">
                  <c:v>32.118916358647994</c:v>
                </c:pt>
                <c:pt idx="74">
                  <c:v>26.660762216063972</c:v>
                </c:pt>
                <c:pt idx="75">
                  <c:v>21.167967262999525</c:v>
                </c:pt>
                <c:pt idx="76">
                  <c:v>35.657745470364432</c:v>
                </c:pt>
                <c:pt idx="77">
                  <c:v>40.119484491519643</c:v>
                </c:pt>
                <c:pt idx="78">
                  <c:v>39.568114558965874</c:v>
                </c:pt>
                <c:pt idx="79">
                  <c:v>39.001544895377378</c:v>
                </c:pt>
                <c:pt idx="80">
                  <c:v>43.415112496825827</c:v>
                </c:pt>
              </c:numCache>
            </c:numRef>
          </c:yVal>
        </c:ser>
        <c:axId val="93787264"/>
        <c:axId val="93789184"/>
      </c:scatterChart>
      <c:valAx>
        <c:axId val="93787264"/>
        <c:scaling>
          <c:logBase val="10"/>
          <c:orientation val="minMax"/>
          <c:max val="10000"/>
          <c:min val="10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de-DE" sz="1000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76602329231460176"/>
              <c:y val="0.8498533262069492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93789184"/>
        <c:crossesAt val="-180"/>
        <c:crossBetween val="midCat"/>
      </c:valAx>
      <c:valAx>
        <c:axId val="93789184"/>
        <c:scaling>
          <c:orientation val="minMax"/>
          <c:max val="180"/>
          <c:min val="-18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de-DE" b="0">
                    <a:latin typeface="Arial" pitchFamily="34" charset="0"/>
                    <a:cs typeface="Arial" pitchFamily="34" charset="0"/>
                  </a:rPr>
                  <a:t>[grd]</a:t>
                </a:r>
              </a:p>
            </c:rich>
          </c:tx>
          <c:layout>
            <c:manualLayout>
              <c:xMode val="edge"/>
              <c:yMode val="edge"/>
              <c:x val="0"/>
              <c:y val="0.40120793442412794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93787264"/>
        <c:crosses val="autoZero"/>
        <c:crossBetween val="midCat"/>
        <c:majorUnit val="30"/>
      </c:valAx>
    </c:plotArea>
    <c:legend>
      <c:legendPos val="b"/>
      <c:layout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>
              <a:defRPr sz="1200" b="1">
                <a:latin typeface="Arial" pitchFamily="34" charset="0"/>
                <a:cs typeface="Arial" pitchFamily="34" charset="0"/>
              </a:defRPr>
            </a:pPr>
            <a:r>
              <a:rPr lang="de-DE" sz="1200" b="1">
                <a:latin typeface="Arial" pitchFamily="34" charset="0"/>
                <a:cs typeface="Arial" pitchFamily="34" charset="0"/>
              </a:rPr>
              <a:t>Frequenzgang der aktiven Weiche</a:t>
            </a:r>
          </a:p>
        </c:rich>
      </c:tx>
      <c:layout>
        <c:manualLayout>
          <c:xMode val="edge"/>
          <c:yMode val="edge"/>
          <c:x val="8.9744750656168007E-2"/>
          <c:y val="3.0803080308030799E-2"/>
        </c:manualLayout>
      </c:layout>
      <c:overlay val="1"/>
    </c:title>
    <c:plotArea>
      <c:layout>
        <c:manualLayout>
          <c:layoutTarget val="inner"/>
          <c:xMode val="edge"/>
          <c:yMode val="edge"/>
          <c:x val="8.2023895786033765E-2"/>
          <c:y val="3.8194434001959203E-2"/>
          <c:w val="0.87727066325298364"/>
          <c:h val="0.80000032808390009"/>
        </c:manualLayout>
      </c:layout>
      <c:scatterChart>
        <c:scatterStyle val="lineMarker"/>
        <c:ser>
          <c:idx val="1"/>
          <c:order val="0"/>
          <c:tx>
            <c:strRef>
              <c:f>W200S_B80_G20SC!$U$28</c:f>
              <c:strCache>
                <c:ptCount val="1"/>
                <c:pt idx="0">
                  <c:v>W200S-4 (1)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W200S_B80_G20SC!$N$30:$N$286</c:f>
              <c:numCache>
                <c:formatCode>0.0</c:formatCode>
                <c:ptCount val="257"/>
                <c:pt idx="0">
                  <c:v>-1.7292859769707635E-2</c:v>
                </c:pt>
                <c:pt idx="1">
                  <c:v>-1.8180277443020958E-2</c:v>
                </c:pt>
                <c:pt idx="2">
                  <c:v>-1.9275684766548565E-2</c:v>
                </c:pt>
                <c:pt idx="3">
                  <c:v>-2.0214048150249651E-2</c:v>
                </c:pt>
                <c:pt idx="4">
                  <c:v>-2.1370846589764434E-2</c:v>
                </c:pt>
                <c:pt idx="5">
                  <c:v>-2.2763060002325117E-2</c:v>
                </c:pt>
                <c:pt idx="6">
                  <c:v>-2.399309929061607E-2</c:v>
                </c:pt>
                <c:pt idx="7">
                  <c:v>-2.5257204430751676E-2</c:v>
                </c:pt>
                <c:pt idx="8">
                  <c:v>-2.6775278294736159E-2</c:v>
                </c:pt>
                <c:pt idx="9">
                  <c:v>-2.8340232803776601E-2</c:v>
                </c:pt>
                <c:pt idx="10">
                  <c:v>-2.9952355255888175E-2</c:v>
                </c:pt>
                <c:pt idx="11">
                  <c:v>-3.1611940639850948E-2</c:v>
                </c:pt>
                <c:pt idx="12">
                  <c:v>-3.3319291609178008E-2</c:v>
                </c:pt>
                <c:pt idx="13">
                  <c:v>-3.5329436722082504E-2</c:v>
                </c:pt>
                <c:pt idx="14">
                  <c:v>-3.7402850414160277E-2</c:v>
                </c:pt>
                <c:pt idx="15">
                  <c:v>-3.9540020956105704E-2</c:v>
                </c:pt>
                <c:pt idx="16">
                  <c:v>-4.1741449488129696E-2</c:v>
                </c:pt>
                <c:pt idx="17">
                  <c:v>-4.4007649960514705E-2</c:v>
                </c:pt>
                <c:pt idx="18">
                  <c:v>-4.6635204497937698E-2</c:v>
                </c:pt>
                <c:pt idx="19">
                  <c:v>-4.9346172094649809E-2</c:v>
                </c:pt>
                <c:pt idx="20">
                  <c:v>-5.21413420657139E-2</c:v>
                </c:pt>
                <c:pt idx="21">
                  <c:v>-5.5021523805919736E-2</c:v>
                </c:pt>
                <c:pt idx="22">
                  <c:v>-5.8322440289757027E-2</c:v>
                </c:pt>
                <c:pt idx="23">
                  <c:v>-6.1730500285626252E-2</c:v>
                </c:pt>
                <c:pt idx="24">
                  <c:v>-6.5246900124812102E-2</c:v>
                </c:pt>
                <c:pt idx="25">
                  <c:v>-6.9241536676866278E-2</c:v>
                </c:pt>
                <c:pt idx="26">
                  <c:v>-7.2989476290087507E-2</c:v>
                </c:pt>
                <c:pt idx="27">
                  <c:v>-7.7241893392984651E-2</c:v>
                </c:pt>
                <c:pt idx="28">
                  <c:v>-8.2037843564970042E-2</c:v>
                </c:pt>
                <c:pt idx="29">
                  <c:v>-8.6579938819281971E-2</c:v>
                </c:pt>
                <c:pt idx="30">
                  <c:v>-9.1696242410888085E-2</c:v>
                </c:pt>
                <c:pt idx="31">
                  <c:v>-9.7431593862529947E-2</c:v>
                </c:pt>
                <c:pt idx="32">
                  <c:v>-0.1029063147441147</c:v>
                </c:pt>
                <c:pt idx="33">
                  <c:v>-0.10903591415866606</c:v>
                </c:pt>
                <c:pt idx="34">
                  <c:v>-0.11587180170195435</c:v>
                </c:pt>
                <c:pt idx="35">
                  <c:v>-0.12244105771238122</c:v>
                </c:pt>
                <c:pt idx="36">
                  <c:v>-0.1297584406666116</c:v>
                </c:pt>
                <c:pt idx="37">
                  <c:v>-0.13788285217460744</c:v>
                </c:pt>
                <c:pt idx="38">
                  <c:v>-0.1463069049732787</c:v>
                </c:pt>
                <c:pt idx="39">
                  <c:v>-0.15503632223721509</c:v>
                </c:pt>
                <c:pt idx="40">
                  <c:v>-0.16469086621321022</c:v>
                </c:pt>
                <c:pt idx="41">
                  <c:v>-0.17470673547812626</c:v>
                </c:pt>
                <c:pt idx="42">
                  <c:v>-0.18509131534842682</c:v>
                </c:pt>
                <c:pt idx="43">
                  <c:v>-0.19653735100855846</c:v>
                </c:pt>
                <c:pt idx="44">
                  <c:v>-0.20912985951326674</c:v>
                </c:pt>
                <c:pt idx="45">
                  <c:v>-0.22221998522383038</c:v>
                </c:pt>
                <c:pt idx="46">
                  <c:v>-0.23581905424332994</c:v>
                </c:pt>
                <c:pt idx="47">
                  <c:v>-0.25073849747611326</c:v>
                </c:pt>
                <c:pt idx="48">
                  <c:v>-0.26708479278546599</c:v>
                </c:pt>
                <c:pt idx="49">
                  <c:v>-0.28410519715433041</c:v>
                </c:pt>
                <c:pt idx="50">
                  <c:v>-0.30181625918240673</c:v>
                </c:pt>
                <c:pt idx="51">
                  <c:v>-0.32211615823098733</c:v>
                </c:pt>
                <c:pt idx="52">
                  <c:v>-0.3423126088369558</c:v>
                </c:pt>
                <c:pt idx="53">
                  <c:v>-0.36537459765418523</c:v>
                </c:pt>
                <c:pt idx="54">
                  <c:v>-0.38944709286498558</c:v>
                </c:pt>
                <c:pt idx="55">
                  <c:v>-0.41455670039530468</c:v>
                </c:pt>
                <c:pt idx="56">
                  <c:v>-0.44189273681051355</c:v>
                </c:pt>
                <c:pt idx="57">
                  <c:v>-0.47163259228999732</c:v>
                </c:pt>
                <c:pt idx="58">
                  <c:v>-0.50396794573546444</c:v>
                </c:pt>
                <c:pt idx="59">
                  <c:v>-0.53777533996536342</c:v>
                </c:pt>
                <c:pt idx="60">
                  <c:v>-0.57448290842170879</c:v>
                </c:pt>
                <c:pt idx="61">
                  <c:v>-0.61286355545633264</c:v>
                </c:pt>
                <c:pt idx="62">
                  <c:v>-0.65600014545499008</c:v>
                </c:pt>
                <c:pt idx="63">
                  <c:v>-0.70116983499197949</c:v>
                </c:pt>
                <c:pt idx="64">
                  <c:v>-0.75009230240286295</c:v>
                </c:pt>
                <c:pt idx="65">
                  <c:v>-0.80305062372938507</c:v>
                </c:pt>
                <c:pt idx="66">
                  <c:v>-0.86034583734301884</c:v>
                </c:pt>
                <c:pt idx="67">
                  <c:v>-0.9203764316450419</c:v>
                </c:pt>
                <c:pt idx="68">
                  <c:v>-0.98722726079026057</c:v>
                </c:pt>
                <c:pt idx="69">
                  <c:v>-1.0573112494112531</c:v>
                </c:pt>
                <c:pt idx="70">
                  <c:v>-1.1329074096497675</c:v>
                </c:pt>
                <c:pt idx="71">
                  <c:v>-1.2167089579678356</c:v>
                </c:pt>
                <c:pt idx="72">
                  <c:v>-1.3045818905143478</c:v>
                </c:pt>
                <c:pt idx="73">
                  <c:v>-1.399144324406886</c:v>
                </c:pt>
                <c:pt idx="74">
                  <c:v>-1.5034849045470349</c:v>
                </c:pt>
                <c:pt idx="75">
                  <c:v>-1.6128222852834391</c:v>
                </c:pt>
                <c:pt idx="76">
                  <c:v>-1.7301451587596788</c:v>
                </c:pt>
                <c:pt idx="77">
                  <c:v>-1.8589642310301093</c:v>
                </c:pt>
                <c:pt idx="78">
                  <c:v>-1.9969488915496338</c:v>
                </c:pt>
                <c:pt idx="79">
                  <c:v>-2.1445628233931617</c:v>
                </c:pt>
                <c:pt idx="80">
                  <c:v>-2.3022652044931755</c:v>
                </c:pt>
                <c:pt idx="81">
                  <c:v>-2.474164035723633</c:v>
                </c:pt>
                <c:pt idx="82">
                  <c:v>-2.6573527599257147</c:v>
                </c:pt>
                <c:pt idx="83">
                  <c:v>-2.8522564336719789</c:v>
                </c:pt>
                <c:pt idx="84">
                  <c:v>-3.0592748489579762</c:v>
                </c:pt>
                <c:pt idx="85">
                  <c:v>-3.2830811394926864</c:v>
                </c:pt>
                <c:pt idx="86">
                  <c:v>-3.5200331035584513</c:v>
                </c:pt>
                <c:pt idx="87">
                  <c:v>-3.7750577893754773</c:v>
                </c:pt>
                <c:pt idx="88">
                  <c:v>-4.0488937855440339</c:v>
                </c:pt>
                <c:pt idx="89">
                  <c:v>-4.3322810050827893</c:v>
                </c:pt>
                <c:pt idx="90">
                  <c:v>-4.6351096911899656</c:v>
                </c:pt>
                <c:pt idx="91">
                  <c:v>-4.9579132480503665</c:v>
                </c:pt>
                <c:pt idx="92">
                  <c:v>-5.301136767181819</c:v>
                </c:pt>
                <c:pt idx="93">
                  <c:v>-5.6651267859459686</c:v>
                </c:pt>
                <c:pt idx="94">
                  <c:v>-6.0501226250804514</c:v>
                </c:pt>
                <c:pt idx="95">
                  <c:v>-6.4562496328192411</c:v>
                </c:pt>
                <c:pt idx="96">
                  <c:v>-6.8835145955387729</c:v>
                </c:pt>
                <c:pt idx="97">
                  <c:v>-7.3195736708257559</c:v>
                </c:pt>
                <c:pt idx="98">
                  <c:v>-7.7884333344591568</c:v>
                </c:pt>
                <c:pt idx="99">
                  <c:v>-8.2651103271873083</c:v>
                </c:pt>
                <c:pt idx="100">
                  <c:v>-8.7742461479079505</c:v>
                </c:pt>
                <c:pt idx="101">
                  <c:v>-9.3028275582008266</c:v>
                </c:pt>
                <c:pt idx="102">
                  <c:v>-9.8501863134015668</c:v>
                </c:pt>
                <c:pt idx="103">
                  <c:v>-10.415566582740357</c:v>
                </c:pt>
                <c:pt idx="104">
                  <c:v>-10.99813645086933</c:v>
                </c:pt>
                <c:pt idx="105">
                  <c:v>-11.597000192772123</c:v>
                </c:pt>
                <c:pt idx="106">
                  <c:v>-12.224578015603591</c:v>
                </c:pt>
                <c:pt idx="107">
                  <c:v>-12.866537768573499</c:v>
                </c:pt>
                <c:pt idx="108">
                  <c:v>-13.535166954129537</c:v>
                </c:pt>
                <c:pt idx="109">
                  <c:v>-14.202616382982322</c:v>
                </c:pt>
                <c:pt idx="110">
                  <c:v>-14.894456503643681</c:v>
                </c:pt>
                <c:pt idx="111">
                  <c:v>-15.596195341427766</c:v>
                </c:pt>
                <c:pt idx="112">
                  <c:v>-16.319843864905344</c:v>
                </c:pt>
                <c:pt idx="113">
                  <c:v>-17.051012624395156</c:v>
                </c:pt>
                <c:pt idx="114">
                  <c:v>-17.814389462378813</c:v>
                </c:pt>
                <c:pt idx="115">
                  <c:v>-18.56992415964665</c:v>
                </c:pt>
                <c:pt idx="116">
                  <c:v>-19.34221552558035</c:v>
                </c:pt>
                <c:pt idx="117">
                  <c:v>-20.129856507360316</c:v>
                </c:pt>
                <c:pt idx="118">
                  <c:v>-20.919201808632785</c:v>
                </c:pt>
                <c:pt idx="119">
                  <c:v>-21.733547637026707</c:v>
                </c:pt>
                <c:pt idx="120">
                  <c:v>-22.547254328643358</c:v>
                </c:pt>
                <c:pt idx="121">
                  <c:v>-23.371281395061949</c:v>
                </c:pt>
                <c:pt idx="122">
                  <c:v>-24.204386912501917</c:v>
                </c:pt>
                <c:pt idx="123">
                  <c:v>-25.045379268957802</c:v>
                </c:pt>
                <c:pt idx="124">
                  <c:v>-25.893122020631409</c:v>
                </c:pt>
                <c:pt idx="125">
                  <c:v>-26.735701701920014</c:v>
                </c:pt>
                <c:pt idx="126">
                  <c:v>-27.593988631976735</c:v>
                </c:pt>
                <c:pt idx="127">
                  <c:v>-28.466379370185479</c:v>
                </c:pt>
                <c:pt idx="128">
                  <c:v>-29.341141143052276</c:v>
                </c:pt>
                <c:pt idx="129">
                  <c:v>-30.217443831388231</c:v>
                </c:pt>
                <c:pt idx="130">
                  <c:v>-31.094519873618495</c:v>
                </c:pt>
                <c:pt idx="131">
                  <c:v>-31.971662047663841</c:v>
                </c:pt>
                <c:pt idx="132">
                  <c:v>-32.866856082152403</c:v>
                </c:pt>
                <c:pt idx="133">
                  <c:v>-33.760026556766476</c:v>
                </c:pt>
                <c:pt idx="134">
                  <c:v>-34.650651449989304</c:v>
                </c:pt>
                <c:pt idx="135">
                  <c:v>-35.546944683335823</c:v>
                </c:pt>
                <c:pt idx="136">
                  <c:v>-36.447871185529721</c:v>
                </c:pt>
                <c:pt idx="137">
                  <c:v>-37.352460713751093</c:v>
                </c:pt>
                <c:pt idx="138">
                  <c:v>-38.259806824087612</c:v>
                </c:pt>
                <c:pt idx="139">
                  <c:v>-39.161186149274315</c:v>
                </c:pt>
                <c:pt idx="140">
                  <c:v>-40.071766310935367</c:v>
                </c:pt>
                <c:pt idx="141">
                  <c:v>-40.990242205386465</c:v>
                </c:pt>
                <c:pt idx="142">
                  <c:v>-41.900764605012228</c:v>
                </c:pt>
                <c:pt idx="143">
                  <c:v>-42.810402385541948</c:v>
                </c:pt>
                <c:pt idx="144">
                  <c:v>-43.732490645589657</c:v>
                </c:pt>
                <c:pt idx="145">
                  <c:v>-44.651911702182957</c:v>
                </c:pt>
                <c:pt idx="146">
                  <c:v>-45.568217185111301</c:v>
                </c:pt>
                <c:pt idx="147">
                  <c:v>-46.493873338576506</c:v>
                </c:pt>
                <c:pt idx="148">
                  <c:v>-47.414989309780047</c:v>
                </c:pt>
                <c:pt idx="149">
                  <c:v>-48.331261769807995</c:v>
                </c:pt>
                <c:pt idx="150">
                  <c:v>-49.260288771421713</c:v>
                </c:pt>
                <c:pt idx="151">
                  <c:v>-50.183054527468286</c:v>
                </c:pt>
                <c:pt idx="152">
                  <c:v>-51.110694741444206</c:v>
                </c:pt>
                <c:pt idx="153">
                  <c:v>-52.036687941049664</c:v>
                </c:pt>
                <c:pt idx="154">
                  <c:v>-52.965878525625158</c:v>
                </c:pt>
                <c:pt idx="155">
                  <c:v>-53.892151531860762</c:v>
                </c:pt>
                <c:pt idx="156">
                  <c:v>-54.820174825078333</c:v>
                </c:pt>
                <c:pt idx="157">
                  <c:v>-55.749171127076735</c:v>
                </c:pt>
                <c:pt idx="158">
                  <c:v>-56.683247271195086</c:v>
                </c:pt>
                <c:pt idx="159">
                  <c:v>-57.607259337637387</c:v>
                </c:pt>
                <c:pt idx="160">
                  <c:v>-58.544229565377506</c:v>
                </c:pt>
                <c:pt idx="161">
                  <c:v>-59.47021902690507</c:v>
                </c:pt>
                <c:pt idx="162">
                  <c:v>-60.407135307567387</c:v>
                </c:pt>
                <c:pt idx="163">
                  <c:v>-61.336575052581196</c:v>
                </c:pt>
                <c:pt idx="164">
                  <c:v>-62.270815905262637</c:v>
                </c:pt>
                <c:pt idx="165">
                  <c:v>-63.200821862113315</c:v>
                </c:pt>
                <c:pt idx="166">
                  <c:v>-64.137981160120177</c:v>
                </c:pt>
                <c:pt idx="167">
                  <c:v>-65.069688138631278</c:v>
                </c:pt>
                <c:pt idx="168">
                  <c:v>-66.003114237491374</c:v>
                </c:pt>
                <c:pt idx="169">
                  <c:v>-66.933875938810303</c:v>
                </c:pt>
                <c:pt idx="170">
                  <c:v>-67.872054795714064</c:v>
                </c:pt>
                <c:pt idx="171">
                  <c:v>-68.785688754250828</c:v>
                </c:pt>
                <c:pt idx="172">
                  <c:v>-69.729258580982531</c:v>
                </c:pt>
                <c:pt idx="173">
                  <c:v>-70.680357372879456</c:v>
                </c:pt>
                <c:pt idx="174">
                  <c:v>-71.606216597623074</c:v>
                </c:pt>
                <c:pt idx="175">
                  <c:v>-72.538823496244021</c:v>
                </c:pt>
                <c:pt idx="176">
                  <c:v>-73.477011448709447</c:v>
                </c:pt>
                <c:pt idx="177">
                  <c:v>-74.419689750887272</c:v>
                </c:pt>
                <c:pt idx="178">
                  <c:v>-75.337544243531397</c:v>
                </c:pt>
                <c:pt idx="179">
                  <c:v>-76.286983251293279</c:v>
                </c:pt>
                <c:pt idx="180">
                  <c:v>-77.21123630442726</c:v>
                </c:pt>
                <c:pt idx="181">
                  <c:v>-78.163845956495237</c:v>
                </c:pt>
                <c:pt idx="182">
                  <c:v>-79.09109499361584</c:v>
                </c:pt>
                <c:pt idx="183">
                  <c:v>-80.019052760266874</c:v>
                </c:pt>
                <c:pt idx="184">
                  <c:v>-80.971117823577401</c:v>
                </c:pt>
                <c:pt idx="185">
                  <c:v>-81.897840284052819</c:v>
                </c:pt>
                <c:pt idx="186">
                  <c:v>-82.84619832488201</c:v>
                </c:pt>
                <c:pt idx="187">
                  <c:v>-83.79161627416542</c:v>
                </c:pt>
                <c:pt idx="188">
                  <c:v>-84.712031042452281</c:v>
                </c:pt>
                <c:pt idx="189">
                  <c:v>-85.650857729070992</c:v>
                </c:pt>
                <c:pt idx="190">
                  <c:v>-86.585519200449554</c:v>
                </c:pt>
                <c:pt idx="191">
                  <c:v>-87.535635338506751</c:v>
                </c:pt>
                <c:pt idx="192">
                  <c:v>-88.46049330150943</c:v>
                </c:pt>
                <c:pt idx="193">
                  <c:v>-89.399223207397668</c:v>
                </c:pt>
                <c:pt idx="194">
                  <c:v>-90.331691688999044</c:v>
                </c:pt>
                <c:pt idx="195">
                  <c:v>-91.275650669275251</c:v>
                </c:pt>
                <c:pt idx="196">
                  <c:v>-92.212104033334981</c:v>
                </c:pt>
                <c:pt idx="197">
                  <c:v>-93.157950163656238</c:v>
                </c:pt>
                <c:pt idx="198">
                  <c:v>-94.078751666994748</c:v>
                </c:pt>
                <c:pt idx="199">
                  <c:v>-95.024070097151764</c:v>
                </c:pt>
                <c:pt idx="200">
                  <c:v>-95.960024456805954</c:v>
                </c:pt>
                <c:pt idx="201">
                  <c:v>-96.901925679657808</c:v>
                </c:pt>
                <c:pt idx="202">
                  <c:v>-97.833817215133109</c:v>
                </c:pt>
                <c:pt idx="203">
                  <c:v>-98.770267945799276</c:v>
                </c:pt>
                <c:pt idx="204">
                  <c:v>-99.710270583354898</c:v>
                </c:pt>
                <c:pt idx="205">
                  <c:v>-100.65288763230295</c:v>
                </c:pt>
                <c:pt idx="206">
                  <c:v>-101.58393678534563</c:v>
                </c:pt>
                <c:pt idx="207">
                  <c:v>-102.52959248089323</c:v>
                </c:pt>
                <c:pt idx="208">
                  <c:v>-103.46281931141937</c:v>
                </c:pt>
                <c:pt idx="209">
                  <c:v>-104.40849146399877</c:v>
                </c:pt>
                <c:pt idx="210">
                  <c:v>-105.34106873741753</c:v>
                </c:pt>
                <c:pt idx="211">
                  <c:v>-106.2725545799906</c:v>
                </c:pt>
                <c:pt idx="212">
                  <c:v>-107.2137154539693</c:v>
                </c:pt>
                <c:pt idx="213">
                  <c:v>-108.15211335934518</c:v>
                </c:pt>
                <c:pt idx="214">
                  <c:v>-109.09803342489803</c:v>
                </c:pt>
                <c:pt idx="215">
                  <c:v>-110.03977516776951</c:v>
                </c:pt>
                <c:pt idx="216">
                  <c:v>-110.96683727160266</c:v>
                </c:pt>
                <c:pt idx="217">
                  <c:v>-111.90940474951648</c:v>
                </c:pt>
                <c:pt idx="218">
                  <c:v>-112.84634686559318</c:v>
                </c:pt>
                <c:pt idx="219">
                  <c:v>-113.7868197598676</c:v>
                </c:pt>
                <c:pt idx="220">
                  <c:v>-114.72076378887212</c:v>
                </c:pt>
                <c:pt idx="221">
                  <c:v>-115.65691878574393</c:v>
                </c:pt>
                <c:pt idx="222">
                  <c:v>-116.60310418563589</c:v>
                </c:pt>
                <c:pt idx="223">
                  <c:v>-117.54103860983116</c:v>
                </c:pt>
                <c:pt idx="224">
                  <c:v>-118.47889682846237</c:v>
                </c:pt>
                <c:pt idx="225">
                  <c:v>-119.41602842673693</c:v>
                </c:pt>
                <c:pt idx="226">
                  <c:v>-120.35183502682679</c:v>
                </c:pt>
                <c:pt idx="227">
                  <c:v>-121.29331975190033</c:v>
                </c:pt>
                <c:pt idx="228">
                  <c:v>-122.23202605520909</c:v>
                </c:pt>
                <c:pt idx="229">
                  <c:v>-123.16751208218135</c:v>
                </c:pt>
                <c:pt idx="230">
                  <c:v>-124.10634126675268</c:v>
                </c:pt>
                <c:pt idx="231">
                  <c:v>-125.04759505006801</c:v>
                </c:pt>
                <c:pt idx="232">
                  <c:v>-125.98382341795593</c:v>
                </c:pt>
                <c:pt idx="233">
                  <c:v>-126.92118660568364</c:v>
                </c:pt>
                <c:pt idx="234">
                  <c:v>-127.85894110412377</c:v>
                </c:pt>
                <c:pt idx="235">
                  <c:v>-128.79640036804005</c:v>
                </c:pt>
                <c:pt idx="236">
                  <c:v>-129.73293183836256</c:v>
                </c:pt>
                <c:pt idx="237">
                  <c:v>-130.67371946001862</c:v>
                </c:pt>
                <c:pt idx="238">
                  <c:v>-131.61215793097779</c:v>
                </c:pt>
                <c:pt idx="239">
                  <c:v>-132.55323438979627</c:v>
                </c:pt>
                <c:pt idx="240">
                  <c:v>-133.49076435050279</c:v>
                </c:pt>
                <c:pt idx="241">
                  <c:v>-134.42954261459607</c:v>
                </c:pt>
                <c:pt idx="242">
                  <c:v>-135.36881377811486</c:v>
                </c:pt>
                <c:pt idx="243">
                  <c:v>-136.30788019235465</c:v>
                </c:pt>
                <c:pt idx="244">
                  <c:v>-137.24132716486531</c:v>
                </c:pt>
                <c:pt idx="245">
                  <c:v>-138.18287895094204</c:v>
                </c:pt>
                <c:pt idx="246">
                  <c:v>-139.11767782595399</c:v>
                </c:pt>
                <c:pt idx="247">
                  <c:v>-140.05880114489281</c:v>
                </c:pt>
                <c:pt idx="248">
                  <c:v>-140.99652688522647</c:v>
                </c:pt>
                <c:pt idx="249">
                  <c:v>-141.93463260195807</c:v>
                </c:pt>
                <c:pt idx="250">
                  <c:v>-142.87243189415682</c:v>
                </c:pt>
                <c:pt idx="251">
                  <c:v>-143.81324233919557</c:v>
                </c:pt>
                <c:pt idx="252">
                  <c:v>-144.75232240563571</c:v>
                </c:pt>
                <c:pt idx="253">
                  <c:v>-145.68914796805993</c:v>
                </c:pt>
                <c:pt idx="254">
                  <c:v>-146.62688266603789</c:v>
                </c:pt>
                <c:pt idx="255">
                  <c:v>-147.56479973262688</c:v>
                </c:pt>
                <c:pt idx="256">
                  <c:v>-148.27023179067928</c:v>
                </c:pt>
              </c:numCache>
            </c:numRef>
          </c:yVal>
        </c:ser>
        <c:ser>
          <c:idx val="0"/>
          <c:order val="1"/>
          <c:tx>
            <c:strRef>
              <c:f>W200S_B80_G20SC!$V$28</c:f>
              <c:strCache>
                <c:ptCount val="1"/>
                <c:pt idx="0">
                  <c:v>B80-8 (1)</c:v>
                </c:pt>
              </c:strCache>
            </c:strRef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W200S_B80_G20SC!$P$30:$P$286</c:f>
              <c:numCache>
                <c:formatCode>0.0</c:formatCode>
                <c:ptCount val="257"/>
                <c:pt idx="0">
                  <c:v>-63.329556195963285</c:v>
                </c:pt>
                <c:pt idx="1">
                  <c:v>-62.689293766309852</c:v>
                </c:pt>
                <c:pt idx="2">
                  <c:v>-61.939124453691285</c:v>
                </c:pt>
                <c:pt idx="3">
                  <c:v>-61.330146455693288</c:v>
                </c:pt>
                <c:pt idx="4">
                  <c:v>-60.617766109316868</c:v>
                </c:pt>
                <c:pt idx="5">
                  <c:v>-59.810669245737387</c:v>
                </c:pt>
                <c:pt idx="6">
                  <c:v>-59.138330996007895</c:v>
                </c:pt>
                <c:pt idx="7">
                  <c:v>-58.482999233614649</c:v>
                </c:pt>
                <c:pt idx="8">
                  <c:v>-57.738828153211777</c:v>
                </c:pt>
                <c:pt idx="9">
                  <c:v>-57.014144057321737</c:v>
                </c:pt>
                <c:pt idx="10">
                  <c:v>-56.309122958169731</c:v>
                </c:pt>
                <c:pt idx="11">
                  <c:v>-55.622728838246402</c:v>
                </c:pt>
                <c:pt idx="12">
                  <c:v>-54.954005536358906</c:v>
                </c:pt>
                <c:pt idx="13">
                  <c:v>-54.210256703288785</c:v>
                </c:pt>
                <c:pt idx="14">
                  <c:v>-53.487218220207893</c:v>
                </c:pt>
                <c:pt idx="15">
                  <c:v>-52.783771742611769</c:v>
                </c:pt>
                <c:pt idx="16">
                  <c:v>-52.100523183163659</c:v>
                </c:pt>
                <c:pt idx="17">
                  <c:v>-51.434885808904561</c:v>
                </c:pt>
                <c:pt idx="18">
                  <c:v>-50.706002146568729</c:v>
                </c:pt>
                <c:pt idx="19">
                  <c:v>-49.997140949637647</c:v>
                </c:pt>
                <c:pt idx="20">
                  <c:v>-49.307238977909293</c:v>
                </c:pt>
                <c:pt idx="21">
                  <c:v>-48.635315621146482</c:v>
                </c:pt>
                <c:pt idx="22">
                  <c:v>-47.906736361304958</c:v>
                </c:pt>
                <c:pt idx="23">
                  <c:v>-47.198088807297005</c:v>
                </c:pt>
                <c:pt idx="24">
                  <c:v>-46.508317433131779</c:v>
                </c:pt>
                <c:pt idx="25">
                  <c:v>-45.770211058140553</c:v>
                </c:pt>
                <c:pt idx="26">
                  <c:v>-45.116997950638051</c:v>
                </c:pt>
                <c:pt idx="27">
                  <c:v>-44.417015957117734</c:v>
                </c:pt>
                <c:pt idx="28">
                  <c:v>-43.676033170185299</c:v>
                </c:pt>
                <c:pt idx="29">
                  <c:v>-43.015047571309502</c:v>
                </c:pt>
                <c:pt idx="30">
                  <c:v>-42.312834482823327</c:v>
                </c:pt>
                <c:pt idx="31">
                  <c:v>-41.573148232221946</c:v>
                </c:pt>
                <c:pt idx="32">
                  <c:v>-40.908765461996381</c:v>
                </c:pt>
                <c:pt idx="33">
                  <c:v>-40.207908160458437</c:v>
                </c:pt>
                <c:pt idx="34">
                  <c:v>-39.47395836477066</c:v>
                </c:pt>
                <c:pt idx="35">
                  <c:v>-38.81085307421769</c:v>
                </c:pt>
                <c:pt idx="36">
                  <c:v>-38.115438188496199</c:v>
                </c:pt>
                <c:pt idx="37">
                  <c:v>-37.390749204904509</c:v>
                </c:pt>
                <c:pt idx="38">
                  <c:v>-36.68604284734468</c:v>
                </c:pt>
                <c:pt idx="39">
                  <c:v>-36.000264225585084</c:v>
                </c:pt>
                <c:pt idx="40">
                  <c:v>-35.288534767388718</c:v>
                </c:pt>
                <c:pt idx="41">
                  <c:v>-34.596146127740283</c:v>
                </c:pt>
                <c:pt idx="42">
                  <c:v>-33.92209509834953</c:v>
                </c:pt>
                <c:pt idx="43">
                  <c:v>-33.225576007291394</c:v>
                </c:pt>
                <c:pt idx="44">
                  <c:v>-32.508371339594383</c:v>
                </c:pt>
                <c:pt idx="45">
                  <c:v>-31.810933285525607</c:v>
                </c:pt>
                <c:pt idx="46">
                  <c:v>-31.132229769182764</c:v>
                </c:pt>
                <c:pt idx="47">
                  <c:v>-30.435094305062158</c:v>
                </c:pt>
                <c:pt idx="48">
                  <c:v>-29.721538966072057</c:v>
                </c:pt>
                <c:pt idx="49">
                  <c:v>-29.027685796230891</c:v>
                </c:pt>
                <c:pt idx="50">
                  <c:v>-28.352514429295763</c:v>
                </c:pt>
                <c:pt idx="51">
                  <c:v>-27.629645573133146</c:v>
                </c:pt>
                <c:pt idx="52">
                  <c:v>-26.958600589168309</c:v>
                </c:pt>
                <c:pt idx="53">
                  <c:v>-26.243793850352205</c:v>
                </c:pt>
                <c:pt idx="54">
                  <c:v>-25.548968457172933</c:v>
                </c:pt>
                <c:pt idx="55">
                  <c:v>-24.873098852829756</c:v>
                </c:pt>
                <c:pt idx="56">
                  <c:v>-24.187033314541125</c:v>
                </c:pt>
                <c:pt idx="57">
                  <c:v>-23.492173327918884</c:v>
                </c:pt>
                <c:pt idx="58">
                  <c:v>-22.78985608397689</c:v>
                </c:pt>
                <c:pt idx="59">
                  <c:v>-22.107230665529411</c:v>
                </c:pt>
                <c:pt idx="60">
                  <c:v>-21.420273361919655</c:v>
                </c:pt>
                <c:pt idx="61">
                  <c:v>-20.752507829228001</c:v>
                </c:pt>
                <c:pt idx="62">
                  <c:v>-20.055612894046455</c:v>
                </c:pt>
                <c:pt idx="63">
                  <c:v>-19.37876733698517</c:v>
                </c:pt>
                <c:pt idx="64">
                  <c:v>-18.698673349012694</c:v>
                </c:pt>
                <c:pt idx="65">
                  <c:v>-18.01637043196358</c:v>
                </c:pt>
                <c:pt idx="66">
                  <c:v>-17.332864440581652</c:v>
                </c:pt>
                <c:pt idx="67">
                  <c:v>-16.669546038888747</c:v>
                </c:pt>
                <c:pt idx="68">
                  <c:v>-15.984485809477858</c:v>
                </c:pt>
                <c:pt idx="69">
                  <c:v>-15.320289334851667</c:v>
                </c:pt>
                <c:pt idx="70">
                  <c:v>-14.65745435698811</c:v>
                </c:pt>
                <c:pt idx="71">
                  <c:v>-13.978880872979476</c:v>
                </c:pt>
                <c:pt idx="72">
                  <c:v>-13.322196574444684</c:v>
                </c:pt>
                <c:pt idx="73">
                  <c:v>-12.669726253648509</c:v>
                </c:pt>
                <c:pt idx="74">
                  <c:v>-12.0061397378186</c:v>
                </c:pt>
                <c:pt idx="75">
                  <c:v>-11.365613578218385</c:v>
                </c:pt>
                <c:pt idx="76">
                  <c:v>-10.73218581906756</c:v>
                </c:pt>
                <c:pt idx="77">
                  <c:v>-10.09242737352969</c:v>
                </c:pt>
                <c:pt idx="78">
                  <c:v>-9.4631716109253148</c:v>
                </c:pt>
                <c:pt idx="79">
                  <c:v>-8.8455535827356933</c:v>
                </c:pt>
                <c:pt idx="80">
                  <c:v>-8.2407494143941413</c:v>
                </c:pt>
                <c:pt idx="81">
                  <c:v>-7.6377515972184638</c:v>
                </c:pt>
                <c:pt idx="82">
                  <c:v>-7.0511975193419039</c:v>
                </c:pt>
                <c:pt idx="83">
                  <c:v>-6.4823516564744521</c:v>
                </c:pt>
                <c:pt idx="84">
                  <c:v>-5.9324778872392416</c:v>
                </c:pt>
                <c:pt idx="85">
                  <c:v>-5.392933583732062</c:v>
                </c:pt>
                <c:pt idx="86">
                  <c:v>-4.8735333293503995</c:v>
                </c:pt>
                <c:pt idx="87">
                  <c:v>-4.3690837336514541</c:v>
                </c:pt>
                <c:pt idx="88">
                  <c:v>-3.8823868297662099</c:v>
                </c:pt>
                <c:pt idx="89">
                  <c:v>-3.4310129473666686</c:v>
                </c:pt>
                <c:pt idx="90">
                  <c:v>-2.9999599923840687</c:v>
                </c:pt>
                <c:pt idx="91">
                  <c:v>-2.5913252533260644</c:v>
                </c:pt>
                <c:pt idx="92">
                  <c:v>-2.2068610969751132</c:v>
                </c:pt>
                <c:pt idx="93">
                  <c:v>-1.8479230764956383</c:v>
                </c:pt>
                <c:pt idx="94">
                  <c:v>-1.5133311655840218</c:v>
                </c:pt>
                <c:pt idx="95">
                  <c:v>-1.2055954809480551</c:v>
                </c:pt>
                <c:pt idx="96">
                  <c:v>-0.92473802177063136</c:v>
                </c:pt>
                <c:pt idx="97">
                  <c:v>-0.67680551159100566</c:v>
                </c:pt>
                <c:pt idx="98">
                  <c:v>-0.44729795752285795</c:v>
                </c:pt>
                <c:pt idx="99">
                  <c:v>-0.24735033745165791</c:v>
                </c:pt>
                <c:pt idx="100">
                  <c:v>-6.5139491926156534E-2</c:v>
                </c:pt>
                <c:pt idx="101">
                  <c:v>9.5233022230557962E-2</c:v>
                </c:pt>
                <c:pt idx="102">
                  <c:v>0.23695097734182569</c:v>
                </c:pt>
                <c:pt idx="103">
                  <c:v>0.36024647689323097</c:v>
                </c:pt>
                <c:pt idx="104">
                  <c:v>0.46683754182218196</c:v>
                </c:pt>
                <c:pt idx="105">
                  <c:v>0.55839895340723156</c:v>
                </c:pt>
                <c:pt idx="106">
                  <c:v>0.63807255529558871</c:v>
                </c:pt>
                <c:pt idx="107">
                  <c:v>0.70527126409942187</c:v>
                </c:pt>
                <c:pt idx="108">
                  <c:v>0.76540148902372329</c:v>
                </c:pt>
                <c:pt idx="109">
                  <c:v>0.81468795858328291</c:v>
                </c:pt>
                <c:pt idx="110">
                  <c:v>0.85638809551274719</c:v>
                </c:pt>
                <c:pt idx="111">
                  <c:v>0.89057428478011835</c:v>
                </c:pt>
                <c:pt idx="112">
                  <c:v>0.91871866652798495</c:v>
                </c:pt>
                <c:pt idx="113">
                  <c:v>0.94105126067741807</c:v>
                </c:pt>
                <c:pt idx="114">
                  <c:v>0.9612448270768551</c:v>
                </c:pt>
                <c:pt idx="115">
                  <c:v>0.97667258883464236</c:v>
                </c:pt>
                <c:pt idx="116">
                  <c:v>0.98852419511765177</c:v>
                </c:pt>
                <c:pt idx="117">
                  <c:v>0.99718708030952419</c:v>
                </c:pt>
                <c:pt idx="118">
                  <c:v>1.0029477857297326</c:v>
                </c:pt>
                <c:pt idx="119">
                  <c:v>1.0063026902302685</c:v>
                </c:pt>
                <c:pt idx="120">
                  <c:v>1.0097006075416972</c:v>
                </c:pt>
                <c:pt idx="121">
                  <c:v>1.011244540305372</c:v>
                </c:pt>
                <c:pt idx="122">
                  <c:v>1.0111477583658561</c:v>
                </c:pt>
                <c:pt idx="123">
                  <c:v>1.009597392684535</c:v>
                </c:pt>
                <c:pt idx="124">
                  <c:v>1.0067562891699482</c:v>
                </c:pt>
                <c:pt idx="125">
                  <c:v>1.0028222191251526</c:v>
                </c:pt>
                <c:pt idx="126">
                  <c:v>0.99841811780740874</c:v>
                </c:pt>
                <c:pt idx="127">
                  <c:v>0.99303057883961066</c:v>
                </c:pt>
                <c:pt idx="128">
                  <c:v>0.98679962459987625</c:v>
                </c:pt>
                <c:pt idx="129">
                  <c:v>0.97980018552163584</c:v>
                </c:pt>
                <c:pt idx="130">
                  <c:v>0.97209343604558418</c:v>
                </c:pt>
                <c:pt idx="131">
                  <c:v>0.96372845514652494</c:v>
                </c:pt>
                <c:pt idx="132">
                  <c:v>0.95744160642098741</c:v>
                </c:pt>
                <c:pt idx="133">
                  <c:v>0.95060899991786807</c:v>
                </c:pt>
                <c:pt idx="134">
                  <c:v>0.94325354327150768</c:v>
                </c:pt>
                <c:pt idx="135">
                  <c:v>0.93531054595437235</c:v>
                </c:pt>
                <c:pt idx="136">
                  <c:v>0.92631798260421416</c:v>
                </c:pt>
                <c:pt idx="137">
                  <c:v>0.91853886429410059</c:v>
                </c:pt>
                <c:pt idx="138">
                  <c:v>0.90843169119344591</c:v>
                </c:pt>
                <c:pt idx="139">
                  <c:v>0.8977807328089773</c:v>
                </c:pt>
                <c:pt idx="140">
                  <c:v>0.88637309081443227</c:v>
                </c:pt>
                <c:pt idx="141">
                  <c:v>0.87416891238864713</c:v>
                </c:pt>
                <c:pt idx="142">
                  <c:v>0.86133430031342462</c:v>
                </c:pt>
                <c:pt idx="143">
                  <c:v>0.84772892020685919</c:v>
                </c:pt>
                <c:pt idx="144">
                  <c:v>0.83307815931341156</c:v>
                </c:pt>
                <c:pt idx="145">
                  <c:v>0.81753980349835897</c:v>
                </c:pt>
                <c:pt idx="146">
                  <c:v>0.80393310632316539</c:v>
                </c:pt>
                <c:pt idx="147">
                  <c:v>0.78916013983883437</c:v>
                </c:pt>
                <c:pt idx="148">
                  <c:v>0.77333783438286319</c:v>
                </c:pt>
                <c:pt idx="149">
                  <c:v>0.75638102546361641</c:v>
                </c:pt>
                <c:pt idx="150">
                  <c:v>0.73782533143673068</c:v>
                </c:pt>
                <c:pt idx="151">
                  <c:v>0.71789895811046378</c:v>
                </c:pt>
                <c:pt idx="152">
                  <c:v>0.69620967445083382</c:v>
                </c:pt>
                <c:pt idx="153">
                  <c:v>0.67272773345291392</c:v>
                </c:pt>
                <c:pt idx="154">
                  <c:v>0.64801321775273002</c:v>
                </c:pt>
                <c:pt idx="155">
                  <c:v>0.62115284194636555</c:v>
                </c:pt>
                <c:pt idx="156">
                  <c:v>0.59177130057650318</c:v>
                </c:pt>
                <c:pt idx="157">
                  <c:v>0.55960846205379577</c:v>
                </c:pt>
                <c:pt idx="158">
                  <c:v>0.52418542090749698</c:v>
                </c:pt>
                <c:pt idx="159">
                  <c:v>0.48576020595047065</c:v>
                </c:pt>
                <c:pt idx="160">
                  <c:v>0.4429720921535607</c:v>
                </c:pt>
                <c:pt idx="161">
                  <c:v>0.39647659184908224</c:v>
                </c:pt>
                <c:pt idx="162">
                  <c:v>0.34457754262431006</c:v>
                </c:pt>
                <c:pt idx="163">
                  <c:v>0.28785119130255099</c:v>
                </c:pt>
                <c:pt idx="164">
                  <c:v>0.22498312791204356</c:v>
                </c:pt>
                <c:pt idx="165">
                  <c:v>0.15593349346662566</c:v>
                </c:pt>
                <c:pt idx="166">
                  <c:v>7.9113612002934985E-2</c:v>
                </c:pt>
                <c:pt idx="167">
                  <c:v>-5.2351805925605621E-3</c:v>
                </c:pt>
                <c:pt idx="168">
                  <c:v>-9.8551618922919415E-2</c:v>
                </c:pt>
                <c:pt idx="169">
                  <c:v>-0.20127958791951039</c:v>
                </c:pt>
                <c:pt idx="170">
                  <c:v>-0.31548991969478268</c:v>
                </c:pt>
                <c:pt idx="171">
                  <c:v>-0.4380588034916657</c:v>
                </c:pt>
                <c:pt idx="172">
                  <c:v>-0.57745968726300467</c:v>
                </c:pt>
                <c:pt idx="173">
                  <c:v>-0.73228464756418599</c:v>
                </c:pt>
                <c:pt idx="174">
                  <c:v>-0.89791738171580904</c:v>
                </c:pt>
                <c:pt idx="175">
                  <c:v>-1.0807397462713648</c:v>
                </c:pt>
                <c:pt idx="176">
                  <c:v>-1.2819303758789349</c:v>
                </c:pt>
                <c:pt idx="177">
                  <c:v>-1.5025901731599844</c:v>
                </c:pt>
                <c:pt idx="178">
                  <c:v>-1.7374154178270349</c:v>
                </c:pt>
                <c:pt idx="179">
                  <c:v>-2.0007005244272031</c:v>
                </c:pt>
                <c:pt idx="180">
                  <c:v>-2.2776215144010949</c:v>
                </c:pt>
                <c:pt idx="181">
                  <c:v>-2.5849112932574716</c:v>
                </c:pt>
                <c:pt idx="182">
                  <c:v>-2.9057325151437086</c:v>
                </c:pt>
                <c:pt idx="183">
                  <c:v>-3.2484378715257494</c:v>
                </c:pt>
                <c:pt idx="184">
                  <c:v>-3.6225418454985956</c:v>
                </c:pt>
                <c:pt idx="185">
                  <c:v>-4.0083689590735494</c:v>
                </c:pt>
                <c:pt idx="186">
                  <c:v>-4.4260573334524294</c:v>
                </c:pt>
                <c:pt idx="187">
                  <c:v>-4.8637766306522483</c:v>
                </c:pt>
                <c:pt idx="188">
                  <c:v>-5.309653029675748</c:v>
                </c:pt>
                <c:pt idx="189">
                  <c:v>-5.7836396218239665</c:v>
                </c:pt>
                <c:pt idx="190">
                  <c:v>-6.2738029041218271</c:v>
                </c:pt>
                <c:pt idx="191">
                  <c:v>-6.7896777579812708</c:v>
                </c:pt>
                <c:pt idx="192">
                  <c:v>-7.3077886757322785</c:v>
                </c:pt>
                <c:pt idx="193">
                  <c:v>-7.8486249319642711</c:v>
                </c:pt>
                <c:pt idx="194">
                  <c:v>-8.4031859709197274</c:v>
                </c:pt>
                <c:pt idx="195">
                  <c:v>-8.9775345072057213</c:v>
                </c:pt>
                <c:pt idx="196">
                  <c:v>-9.5590994952208295</c:v>
                </c:pt>
                <c:pt idx="197">
                  <c:v>-10.157345506303162</c:v>
                </c:pt>
                <c:pt idx="198">
                  <c:v>-10.749257028421258</c:v>
                </c:pt>
                <c:pt idx="199">
                  <c:v>-11.36575138973533</c:v>
                </c:pt>
                <c:pt idx="200">
                  <c:v>-11.984081203380994</c:v>
                </c:pt>
                <c:pt idx="201">
                  <c:v>-12.613510121367783</c:v>
                </c:pt>
                <c:pt idx="202">
                  <c:v>-13.245633582358105</c:v>
                </c:pt>
                <c:pt idx="203">
                  <c:v>-13.886628764486691</c:v>
                </c:pt>
                <c:pt idx="204">
                  <c:v>-14.53527319559541</c:v>
                </c:pt>
                <c:pt idx="205">
                  <c:v>-15.190415437950984</c:v>
                </c:pt>
                <c:pt idx="206">
                  <c:v>-15.841639694036457</c:v>
                </c:pt>
                <c:pt idx="207">
                  <c:v>-16.506822699730808</c:v>
                </c:pt>
                <c:pt idx="208">
                  <c:v>-17.166561419522953</c:v>
                </c:pt>
                <c:pt idx="209">
                  <c:v>-17.838076315186086</c:v>
                </c:pt>
                <c:pt idx="210">
                  <c:v>-18.503936834144543</c:v>
                </c:pt>
                <c:pt idx="211">
                  <c:v>-19.171355342948232</c:v>
                </c:pt>
                <c:pt idx="212">
                  <c:v>-19.847822248164043</c:v>
                </c:pt>
                <c:pt idx="213">
                  <c:v>-20.524191227297315</c:v>
                </c:pt>
                <c:pt idx="214">
                  <c:v>-21.207681336608896</c:v>
                </c:pt>
                <c:pt idx="215">
                  <c:v>-21.889661272714132</c:v>
                </c:pt>
                <c:pt idx="216">
                  <c:v>-22.562319774574259</c:v>
                </c:pt>
                <c:pt idx="217">
                  <c:v>-23.247413362292519</c:v>
                </c:pt>
                <c:pt idx="218">
                  <c:v>-23.93271718032274</c:v>
                </c:pt>
                <c:pt idx="219">
                  <c:v>-24.621629067886474</c:v>
                </c:pt>
                <c:pt idx="220">
                  <c:v>-25.306672044443019</c:v>
                </c:pt>
                <c:pt idx="221">
                  <c:v>-25.994157723215594</c:v>
                </c:pt>
                <c:pt idx="222">
                  <c:v>-26.689759702455852</c:v>
                </c:pt>
                <c:pt idx="223">
                  <c:v>-27.379964258770109</c:v>
                </c:pt>
                <c:pt idx="224">
                  <c:v>-28.070709816249082</c:v>
                </c:pt>
                <c:pt idx="225">
                  <c:v>-28.761455088490628</c:v>
                </c:pt>
                <c:pt idx="226">
                  <c:v>-29.454195541114924</c:v>
                </c:pt>
                <c:pt idx="227">
                  <c:v>-30.151639109694027</c:v>
                </c:pt>
                <c:pt idx="228">
                  <c:v>-30.847479164444024</c:v>
                </c:pt>
                <c:pt idx="229">
                  <c:v>-31.541343798800696</c:v>
                </c:pt>
                <c:pt idx="230">
                  <c:v>-32.238064820157959</c:v>
                </c:pt>
                <c:pt idx="231">
                  <c:v>-32.936930586757313</c:v>
                </c:pt>
                <c:pt idx="232">
                  <c:v>-33.632377830422655</c:v>
                </c:pt>
                <c:pt idx="233">
                  <c:v>-34.328952844333251</c:v>
                </c:pt>
                <c:pt idx="234">
                  <c:v>-35.025766638891007</c:v>
                </c:pt>
                <c:pt idx="235">
                  <c:v>-35.722588931932407</c:v>
                </c:pt>
                <c:pt idx="236">
                  <c:v>-36.418927446350445</c:v>
                </c:pt>
                <c:pt idx="237">
                  <c:v>-37.118617561342745</c:v>
                </c:pt>
                <c:pt idx="238">
                  <c:v>-37.816728684604215</c:v>
                </c:pt>
                <c:pt idx="239">
                  <c:v>-38.516953518531942</c:v>
                </c:pt>
                <c:pt idx="240">
                  <c:v>-39.214674129176586</c:v>
                </c:pt>
                <c:pt idx="241">
                  <c:v>-39.913443419190827</c:v>
                </c:pt>
                <c:pt idx="242">
                  <c:v>-40.614347735552997</c:v>
                </c:pt>
                <c:pt idx="243">
                  <c:v>-41.315237571523227</c:v>
                </c:pt>
                <c:pt idx="244">
                  <c:v>-42.012059362497006</c:v>
                </c:pt>
                <c:pt idx="245">
                  <c:v>-42.715048540707905</c:v>
                </c:pt>
                <c:pt idx="246">
                  <c:v>-43.413102644928713</c:v>
                </c:pt>
                <c:pt idx="247">
                  <c:v>-44.115978044313252</c:v>
                </c:pt>
                <c:pt idx="248">
                  <c:v>-44.816405960946099</c:v>
                </c:pt>
                <c:pt idx="249">
                  <c:v>-45.517199730863595</c:v>
                </c:pt>
                <c:pt idx="250">
                  <c:v>-46.217771116292347</c:v>
                </c:pt>
                <c:pt idx="251">
                  <c:v>-46.920658104874633</c:v>
                </c:pt>
                <c:pt idx="252">
                  <c:v>-47.622311786751609</c:v>
                </c:pt>
                <c:pt idx="253">
                  <c:v>-48.322333959534163</c:v>
                </c:pt>
                <c:pt idx="254">
                  <c:v>-49.023082594405324</c:v>
                </c:pt>
                <c:pt idx="255">
                  <c:v>-49.724009105411639</c:v>
                </c:pt>
                <c:pt idx="256">
                  <c:v>-50.249007266238955</c:v>
                </c:pt>
              </c:numCache>
            </c:numRef>
          </c:yVal>
        </c:ser>
        <c:ser>
          <c:idx val="3"/>
          <c:order val="2"/>
          <c:tx>
            <c:strRef>
              <c:f>W200S_B80_G20SC!$W$28</c:f>
              <c:strCache>
                <c:ptCount val="1"/>
                <c:pt idx="0">
                  <c:v>G20SC-8 (1)</c:v>
                </c:pt>
              </c:strCache>
            </c:strRef>
          </c:tx>
          <c:spPr>
            <a:ln w="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W200S_B80_G20SC!$R$30:$R$286</c:f>
              <c:numCache>
                <c:formatCode>0.0</c:formatCode>
                <c:ptCount val="257"/>
                <c:pt idx="0">
                  <c:v>-130.59356485319103</c:v>
                </c:pt>
                <c:pt idx="1">
                  <c:v>-129.9501466919381</c:v>
                </c:pt>
                <c:pt idx="2">
                  <c:v>-129.19844800065451</c:v>
                </c:pt>
                <c:pt idx="3">
                  <c:v>-128.58818475926012</c:v>
                </c:pt>
                <c:pt idx="4">
                  <c:v>-127.87424922156303</c:v>
                </c:pt>
                <c:pt idx="5">
                  <c:v>-127.06532020362685</c:v>
                </c:pt>
                <c:pt idx="6">
                  <c:v>-126.39139632814623</c:v>
                </c:pt>
                <c:pt idx="7">
                  <c:v>-125.73446491968303</c:v>
                </c:pt>
                <c:pt idx="8">
                  <c:v>-124.9884098876921</c:v>
                </c:pt>
                <c:pt idx="9">
                  <c:v>-124.26312384029568</c:v>
                </c:pt>
                <c:pt idx="10">
                  <c:v>-123.55748178219066</c:v>
                </c:pt>
                <c:pt idx="11">
                  <c:v>-122.87044772224421</c:v>
                </c:pt>
                <c:pt idx="12">
                  <c:v>-122.2010655254562</c:v>
                </c:pt>
                <c:pt idx="13">
                  <c:v>-121.45654049284722</c:v>
                </c:pt>
                <c:pt idx="14">
                  <c:v>-120.73270112488872</c:v>
                </c:pt>
                <c:pt idx="15">
                  <c:v>-120.02842911455662</c:v>
                </c:pt>
                <c:pt idx="16">
                  <c:v>-119.34269446346431</c:v>
                </c:pt>
                <c:pt idx="17">
                  <c:v>-118.67454642194717</c:v>
                </c:pt>
                <c:pt idx="18">
                  <c:v>-117.94280892625623</c:v>
                </c:pt>
                <c:pt idx="19">
                  <c:v>-117.23106288306258</c:v>
                </c:pt>
                <c:pt idx="20">
                  <c:v>-116.53824509677881</c:v>
                </c:pt>
                <c:pt idx="21">
                  <c:v>-115.86337499905666</c:v>
                </c:pt>
                <c:pt idx="22">
                  <c:v>-115.13346909837172</c:v>
                </c:pt>
                <c:pt idx="23">
                  <c:v>-114.42345681906382</c:v>
                </c:pt>
                <c:pt idx="24">
                  <c:v>-113.73228267787532</c:v>
                </c:pt>
                <c:pt idx="25">
                  <c:v>-112.99258936432101</c:v>
                </c:pt>
                <c:pt idx="26">
                  <c:v>-112.33789371279713</c:v>
                </c:pt>
                <c:pt idx="27">
                  <c:v>-111.63623708743883</c:v>
                </c:pt>
                <c:pt idx="28">
                  <c:v>-110.89175010939448</c:v>
                </c:pt>
                <c:pt idx="29">
                  <c:v>-110.22750434879788</c:v>
                </c:pt>
                <c:pt idx="30">
                  <c:v>-109.52168235821959</c:v>
                </c:pt>
                <c:pt idx="31">
                  <c:v>-108.77802476553879</c:v>
                </c:pt>
                <c:pt idx="32">
                  <c:v>-108.10991912639282</c:v>
                </c:pt>
                <c:pt idx="33">
                  <c:v>-107.40496685061902</c:v>
                </c:pt>
                <c:pt idx="34">
                  <c:v>-106.66653496673754</c:v>
                </c:pt>
                <c:pt idx="35">
                  <c:v>-105.99910104500415</c:v>
                </c:pt>
                <c:pt idx="36">
                  <c:v>-105.29895196402227</c:v>
                </c:pt>
                <c:pt idx="37">
                  <c:v>-104.56910670803558</c:v>
                </c:pt>
                <c:pt idx="38">
                  <c:v>-103.85915677143456</c:v>
                </c:pt>
                <c:pt idx="39">
                  <c:v>-103.16804667090172</c:v>
                </c:pt>
                <c:pt idx="40">
                  <c:v>-102.45053263772503</c:v>
                </c:pt>
                <c:pt idx="41">
                  <c:v>-101.75225765973688</c:v>
                </c:pt>
                <c:pt idx="42">
                  <c:v>-101.07221742005385</c:v>
                </c:pt>
                <c:pt idx="43">
                  <c:v>-100.36861814043417</c:v>
                </c:pt>
                <c:pt idx="44">
                  <c:v>-99.643786768204308</c:v>
                </c:pt>
                <c:pt idx="45">
                  <c:v>-98.938586006875511</c:v>
                </c:pt>
                <c:pt idx="46">
                  <c:v>-98.251981200895386</c:v>
                </c:pt>
                <c:pt idx="47">
                  <c:v>-97.546351949874591</c:v>
                </c:pt>
                <c:pt idx="48">
                  <c:v>-96.823681331625082</c:v>
                </c:pt>
                <c:pt idx="49">
                  <c:v>-96.12052911704312</c:v>
                </c:pt>
                <c:pt idx="50">
                  <c:v>-95.435869474955481</c:v>
                </c:pt>
                <c:pt idx="51">
                  <c:v>-94.702974696021741</c:v>
                </c:pt>
                <c:pt idx="52">
                  <c:v>-94.022130923940495</c:v>
                </c:pt>
                <c:pt idx="53">
                  <c:v>-93.296325727446202</c:v>
                </c:pt>
                <c:pt idx="54">
                  <c:v>-92.59021130524458</c:v>
                </c:pt>
                <c:pt idx="55">
                  <c:v>-91.902748520676582</c:v>
                </c:pt>
                <c:pt idx="56">
                  <c:v>-91.204245366159441</c:v>
                </c:pt>
                <c:pt idx="57">
                  <c:v>-90.496040178940788</c:v>
                </c:pt>
                <c:pt idx="58">
                  <c:v>-89.77939819946296</c:v>
                </c:pt>
                <c:pt idx="59">
                  <c:v>-89.081965838479746</c:v>
                </c:pt>
                <c:pt idx="60">
                  <c:v>-88.376968313041701</c:v>
                </c:pt>
                <c:pt idx="61">
                  <c:v>-87.690572236005053</c:v>
                </c:pt>
                <c:pt idx="62">
                  <c:v>-86.972962936121405</c:v>
                </c:pt>
                <c:pt idx="63">
                  <c:v>-86.274620919769902</c:v>
                </c:pt>
                <c:pt idx="64">
                  <c:v>-85.571403505000987</c:v>
                </c:pt>
                <c:pt idx="65">
                  <c:v>-84.864186086154078</c:v>
                </c:pt>
                <c:pt idx="66">
                  <c:v>-84.153786213903459</c:v>
                </c:pt>
                <c:pt idx="67">
                  <c:v>-83.462281412026684</c:v>
                </c:pt>
                <c:pt idx="68">
                  <c:v>-82.747169409733829</c:v>
                </c:pt>
                <c:pt idx="69">
                  <c:v>-82.051205304323531</c:v>
                </c:pt>
                <c:pt idx="70">
                  <c:v>-81.353722275205754</c:v>
                </c:pt>
                <c:pt idx="71">
                  <c:v>-80.636188451658441</c:v>
                </c:pt>
                <c:pt idx="72">
                  <c:v>-79.937938819472166</c:v>
                </c:pt>
                <c:pt idx="73">
                  <c:v>-79.239833897372279</c:v>
                </c:pt>
                <c:pt idx="74">
                  <c:v>-78.524709654177954</c:v>
                </c:pt>
                <c:pt idx="75">
                  <c:v>-77.828751516130382</c:v>
                </c:pt>
                <c:pt idx="76">
                  <c:v>-77.134242137195187</c:v>
                </c:pt>
                <c:pt idx="77">
                  <c:v>-76.425281412344091</c:v>
                </c:pt>
                <c:pt idx="78">
                  <c:v>-75.719340408594576</c:v>
                </c:pt>
                <c:pt idx="79">
                  <c:v>-75.016688186348404</c:v>
                </c:pt>
                <c:pt idx="80">
                  <c:v>-74.317567325026531</c:v>
                </c:pt>
                <c:pt idx="81">
                  <c:v>-73.607601398903071</c:v>
                </c:pt>
                <c:pt idx="82">
                  <c:v>-72.902355772834071</c:v>
                </c:pt>
                <c:pt idx="83">
                  <c:v>-72.201966737458335</c:v>
                </c:pt>
                <c:pt idx="84">
                  <c:v>-71.506552617925237</c:v>
                </c:pt>
                <c:pt idx="85">
                  <c:v>-70.80311820846191</c:v>
                </c:pt>
                <c:pt idx="86">
                  <c:v>-70.105537440089719</c:v>
                </c:pt>
                <c:pt idx="87">
                  <c:v>-69.401441643093193</c:v>
                </c:pt>
                <c:pt idx="88">
                  <c:v>-68.691848013583439</c:v>
                </c:pt>
                <c:pt idx="89">
                  <c:v>-68.001199621817975</c:v>
                </c:pt>
                <c:pt idx="90">
                  <c:v>-67.30563137166034</c:v>
                </c:pt>
                <c:pt idx="91">
                  <c:v>-66.606015730736331</c:v>
                </c:pt>
                <c:pt idx="92">
                  <c:v>-65.903168768787367</c:v>
                </c:pt>
                <c:pt idx="93">
                  <c:v>-65.197851922191163</c:v>
                </c:pt>
                <c:pt idx="94">
                  <c:v>-64.490773974622172</c:v>
                </c:pt>
                <c:pt idx="95">
                  <c:v>-63.782593198363855</c:v>
                </c:pt>
                <c:pt idx="96">
                  <c:v>-63.073919607793158</c:v>
                </c:pt>
                <c:pt idx="97">
                  <c:v>-62.38421460615649</c:v>
                </c:pt>
                <c:pt idx="98">
                  <c:v>-61.675691257479727</c:v>
                </c:pt>
                <c:pt idx="99">
                  <c:v>-60.986151819645158</c:v>
                </c:pt>
                <c:pt idx="100">
                  <c:v>-60.279754643031936</c:v>
                </c:pt>
                <c:pt idx="101">
                  <c:v>-59.57530090799068</c:v>
                </c:pt>
                <c:pt idx="102">
                  <c:v>-58.87315973290174</c:v>
                </c:pt>
                <c:pt idx="103">
                  <c:v>-58.173668033184683</c:v>
                </c:pt>
                <c:pt idx="104">
                  <c:v>-57.477132630233527</c:v>
                </c:pt>
                <c:pt idx="105">
                  <c:v>-56.78383227357277</c:v>
                </c:pt>
                <c:pt idx="106">
                  <c:v>-56.079228349171863</c:v>
                </c:pt>
                <c:pt idx="107">
                  <c:v>-55.379131971866705</c:v>
                </c:pt>
                <c:pt idx="108">
                  <c:v>-54.669714441000998</c:v>
                </c:pt>
                <c:pt idx="109">
                  <c:v>-53.979491926922108</c:v>
                </c:pt>
                <c:pt idx="110">
                  <c:v>-53.280958107377501</c:v>
                </c:pt>
                <c:pt idx="111">
                  <c:v>-52.588187764726101</c:v>
                </c:pt>
                <c:pt idx="112">
                  <c:v>-51.888697923196958</c:v>
                </c:pt>
                <c:pt idx="113">
                  <c:v>-51.195759036967061</c:v>
                </c:pt>
                <c:pt idx="114">
                  <c:v>-50.485629209039146</c:v>
                </c:pt>
                <c:pt idx="115">
                  <c:v>-49.79488292514138</c:v>
                </c:pt>
                <c:pt idx="116">
                  <c:v>-49.100037353159465</c:v>
                </c:pt>
                <c:pt idx="117">
                  <c:v>-48.401953305796056</c:v>
                </c:pt>
                <c:pt idx="118">
                  <c:v>-47.712066638526409</c:v>
                </c:pt>
                <c:pt idx="119">
                  <c:v>-47.009574038949019</c:v>
                </c:pt>
                <c:pt idx="120">
                  <c:v>-46.316161717233705</c:v>
                </c:pt>
                <c:pt idx="121">
                  <c:v>-45.621870261383549</c:v>
                </c:pt>
                <c:pt idx="122">
                  <c:v>-44.927324136910933</c:v>
                </c:pt>
                <c:pt idx="123">
                  <c:v>-44.233103166609496</c:v>
                </c:pt>
                <c:pt idx="124">
                  <c:v>-43.539744774184946</c:v>
                </c:pt>
                <c:pt idx="125">
                  <c:v>-42.85649668060708</c:v>
                </c:pt>
                <c:pt idx="126">
                  <c:v>-42.166076141874598</c:v>
                </c:pt>
                <c:pt idx="127">
                  <c:v>-41.469630602212973</c:v>
                </c:pt>
                <c:pt idx="128">
                  <c:v>-40.776283229261956</c:v>
                </c:pt>
                <c:pt idx="129">
                  <c:v>-40.086372687412236</c:v>
                </c:pt>
                <c:pt idx="130">
                  <c:v>-39.400208770865646</c:v>
                </c:pt>
                <c:pt idx="131">
                  <c:v>-38.718074406429615</c:v>
                </c:pt>
                <c:pt idx="132">
                  <c:v>-38.02585687947726</c:v>
                </c:pt>
                <c:pt idx="133">
                  <c:v>-37.338961343424103</c:v>
                </c:pt>
                <c:pt idx="134">
                  <c:v>-36.657563932628634</c:v>
                </c:pt>
                <c:pt idx="135">
                  <c:v>-35.975226648012189</c:v>
                </c:pt>
                <c:pt idx="136">
                  <c:v>-35.292645224540848</c:v>
                </c:pt>
                <c:pt idx="137">
                  <c:v>-34.610469118248901</c:v>
                </c:pt>
                <c:pt idx="138">
                  <c:v>-33.92930370757113</c:v>
                </c:pt>
                <c:pt idx="139">
                  <c:v>-33.255588830052154</c:v>
                </c:pt>
                <c:pt idx="140">
                  <c:v>-32.577927281805543</c:v>
                </c:pt>
                <c:pt idx="141">
                  <c:v>-31.89731150632473</c:v>
                </c:pt>
                <c:pt idx="142">
                  <c:v>-31.225439849155169</c:v>
                </c:pt>
                <c:pt idx="143">
                  <c:v>-30.557023242500502</c:v>
                </c:pt>
                <c:pt idx="144">
                  <c:v>-29.88229806212232</c:v>
                </c:pt>
                <c:pt idx="145">
                  <c:v>-29.212366259246135</c:v>
                </c:pt>
                <c:pt idx="146">
                  <c:v>-28.547534780008327</c:v>
                </c:pt>
                <c:pt idx="147">
                  <c:v>-27.878806910626324</c:v>
                </c:pt>
                <c:pt idx="148">
                  <c:v>-27.216271397210537</c:v>
                </c:pt>
                <c:pt idx="149">
                  <c:v>-26.56014394270688</c:v>
                </c:pt>
                <c:pt idx="150">
                  <c:v>-25.897914895844263</c:v>
                </c:pt>
                <c:pt idx="151">
                  <c:v>-25.243235806537367</c:v>
                </c:pt>
                <c:pt idx="152">
                  <c:v>-24.58827578694298</c:v>
                </c:pt>
                <c:pt idx="153">
                  <c:v>-23.937743472148529</c:v>
                </c:pt>
                <c:pt idx="154">
                  <c:v>-23.28834309611646</c:v>
                </c:pt>
                <c:pt idx="155">
                  <c:v>-22.644460112054546</c:v>
                </c:pt>
                <c:pt idx="156">
                  <c:v>-22.002965078537404</c:v>
                </c:pt>
                <c:pt idx="157">
                  <c:v>-21.364545092670316</c:v>
                </c:pt>
                <c:pt idx="158">
                  <c:v>-20.726562187018917</c:v>
                </c:pt>
                <c:pt idx="159">
                  <c:v>-20.09948612856935</c:v>
                </c:pt>
                <c:pt idx="160">
                  <c:v>-19.467885478067952</c:v>
                </c:pt>
                <c:pt idx="161">
                  <c:v>-18.848094911602676</c:v>
                </c:pt>
                <c:pt idx="162">
                  <c:v>-18.22565170064701</c:v>
                </c:pt>
                <c:pt idx="163">
                  <c:v>-17.613021235392381</c:v>
                </c:pt>
                <c:pt idx="164">
                  <c:v>-17.002319298593953</c:v>
                </c:pt>
                <c:pt idx="165">
                  <c:v>-16.399700088248085</c:v>
                </c:pt>
                <c:pt idx="166">
                  <c:v>-15.798070745887996</c:v>
                </c:pt>
                <c:pt idx="167">
                  <c:v>-15.205814751617931</c:v>
                </c:pt>
                <c:pt idx="168">
                  <c:v>-14.618630333186376</c:v>
                </c:pt>
                <c:pt idx="169">
                  <c:v>-14.039572429754459</c:v>
                </c:pt>
                <c:pt idx="170">
                  <c:v>-13.462745748954202</c:v>
                </c:pt>
                <c:pt idx="171">
                  <c:v>-12.907944846623435</c:v>
                </c:pt>
                <c:pt idx="172">
                  <c:v>-12.342506751980336</c:v>
                </c:pt>
                <c:pt idx="173">
                  <c:v>-11.780697992995925</c:v>
                </c:pt>
                <c:pt idx="174">
                  <c:v>-11.242037767584829</c:v>
                </c:pt>
                <c:pt idx="175">
                  <c:v>-10.708069096679473</c:v>
                </c:pt>
                <c:pt idx="176">
                  <c:v>-10.180045557754456</c:v>
                </c:pt>
                <c:pt idx="177">
                  <c:v>-9.6591591528098864</c:v>
                </c:pt>
                <c:pt idx="178">
                  <c:v>-9.1617167648655968</c:v>
                </c:pt>
                <c:pt idx="179">
                  <c:v>-8.6576962944203135</c:v>
                </c:pt>
                <c:pt idx="180">
                  <c:v>-8.1777692061157481</c:v>
                </c:pt>
                <c:pt idx="181">
                  <c:v>-7.6946319137552148</c:v>
                </c:pt>
                <c:pt idx="182">
                  <c:v>-7.2360028454677732</c:v>
                </c:pt>
                <c:pt idx="183">
                  <c:v>-6.7889278879984811</c:v>
                </c:pt>
                <c:pt idx="184">
                  <c:v>-6.3430148799020447</c:v>
                </c:pt>
                <c:pt idx="185">
                  <c:v>-5.9217636200349375</c:v>
                </c:pt>
                <c:pt idx="186">
                  <c:v>-5.5040862995647348</c:v>
                </c:pt>
                <c:pt idx="187">
                  <c:v>-5.1015123676359515</c:v>
                </c:pt>
                <c:pt idx="188">
                  <c:v>-4.7230847257789339</c:v>
                </c:pt>
                <c:pt idx="189">
                  <c:v>-4.3510198920384262</c:v>
                </c:pt>
                <c:pt idx="190">
                  <c:v>-3.9947447465640038</c:v>
                </c:pt>
                <c:pt idx="191">
                  <c:v>-3.647149458194717</c:v>
                </c:pt>
                <c:pt idx="192">
                  <c:v>-3.3229556725938632</c:v>
                </c:pt>
                <c:pt idx="193">
                  <c:v>-3.0081785279122184</c:v>
                </c:pt>
                <c:pt idx="194">
                  <c:v>-2.7096776054450245</c:v>
                </c:pt>
                <c:pt idx="195">
                  <c:v>-2.4217639254617382</c:v>
                </c:pt>
                <c:pt idx="196">
                  <c:v>-2.1501394609206277</c:v>
                </c:pt>
                <c:pt idx="197">
                  <c:v>-1.8897045793958953</c:v>
                </c:pt>
                <c:pt idx="198">
                  <c:v>-1.6493189748539545</c:v>
                </c:pt>
                <c:pt idx="199">
                  <c:v>-1.415698581194651</c:v>
                </c:pt>
                <c:pt idx="200">
                  <c:v>-1.1971603059992186</c:v>
                </c:pt>
                <c:pt idx="201">
                  <c:v>-0.98964599123429631</c:v>
                </c:pt>
                <c:pt idx="202">
                  <c:v>-0.79615577484989641</c:v>
                </c:pt>
                <c:pt idx="203">
                  <c:v>-0.61310163938766582</c:v>
                </c:pt>
                <c:pt idx="204">
                  <c:v>-0.4403483613395518</c:v>
                </c:pt>
                <c:pt idx="205">
                  <c:v>-0.27767960230326016</c:v>
                </c:pt>
                <c:pt idx="206">
                  <c:v>-0.12689885808144563</c:v>
                </c:pt>
                <c:pt idx="207">
                  <c:v>1.6689223489355864E-2</c:v>
                </c:pt>
                <c:pt idx="208">
                  <c:v>0.14944102462450926</c:v>
                </c:pt>
                <c:pt idx="209">
                  <c:v>0.27539129935573881</c:v>
                </c:pt>
                <c:pt idx="210">
                  <c:v>0.39162442442864864</c:v>
                </c:pt>
                <c:pt idx="211">
                  <c:v>0.50027785833432437</c:v>
                </c:pt>
                <c:pt idx="212">
                  <c:v>0.60295515536045552</c:v>
                </c:pt>
                <c:pt idx="213">
                  <c:v>0.69865627920417106</c:v>
                </c:pt>
                <c:pt idx="214">
                  <c:v>0.78880273209457563</c:v>
                </c:pt>
                <c:pt idx="215">
                  <c:v>0.87264886042460676</c:v>
                </c:pt>
                <c:pt idx="216">
                  <c:v>0.94980764413356011</c:v>
                </c:pt>
                <c:pt idx="217">
                  <c:v>1.0231418640191632</c:v>
                </c:pt>
                <c:pt idx="218">
                  <c:v>1.0912640640827886</c:v>
                </c:pt>
                <c:pt idx="219">
                  <c:v>1.1551758769646454</c:v>
                </c:pt>
                <c:pt idx="220">
                  <c:v>1.2145121792462661</c:v>
                </c:pt>
                <c:pt idx="221">
                  <c:v>1.2701355756355635</c:v>
                </c:pt>
                <c:pt idx="222">
                  <c:v>1.3227007641826547</c:v>
                </c:pt>
                <c:pt idx="223">
                  <c:v>1.3714288729705626</c:v>
                </c:pt>
                <c:pt idx="224">
                  <c:v>1.4170192407546256</c:v>
                </c:pt>
                <c:pt idx="225">
                  <c:v>1.4596575085843861</c:v>
                </c:pt>
                <c:pt idx="226">
                  <c:v>1.4995240426492709</c:v>
                </c:pt>
                <c:pt idx="227">
                  <c:v>1.5370843513368255</c:v>
                </c:pt>
                <c:pt idx="228">
                  <c:v>1.5721622807811131</c:v>
                </c:pt>
                <c:pt idx="229">
                  <c:v>1.6049237790900674</c:v>
                </c:pt>
                <c:pt idx="230">
                  <c:v>1.6357471497082101</c:v>
                </c:pt>
                <c:pt idx="231">
                  <c:v>1.6647225024717229</c:v>
                </c:pt>
                <c:pt idx="232">
                  <c:v>1.6917569869207973</c:v>
                </c:pt>
                <c:pt idx="233">
                  <c:v>1.7171588149726338</c:v>
                </c:pt>
                <c:pt idx="234">
                  <c:v>1.7410144865203336</c:v>
                </c:pt>
                <c:pt idx="235">
                  <c:v>1.7634091663665814</c:v>
                </c:pt>
                <c:pt idx="236">
                  <c:v>1.7844259726455431</c:v>
                </c:pt>
                <c:pt idx="237">
                  <c:v>1.804263286773911</c:v>
                </c:pt>
                <c:pt idx="238">
                  <c:v>1.8228608355308531</c:v>
                </c:pt>
                <c:pt idx="239">
                  <c:v>1.8403942952150503</c:v>
                </c:pt>
                <c:pt idx="240">
                  <c:v>1.8568216262787982</c:v>
                </c:pt>
                <c:pt idx="241">
                  <c:v>1.8722972508063125</c:v>
                </c:pt>
                <c:pt idx="242">
                  <c:v>1.8868680101406927</c:v>
                </c:pt>
                <c:pt idx="243">
                  <c:v>1.9005804055311131</c:v>
                </c:pt>
                <c:pt idx="244">
                  <c:v>1.913416498937401</c:v>
                </c:pt>
                <c:pt idx="245">
                  <c:v>1.9256119283082498</c:v>
                </c:pt>
                <c:pt idx="246">
                  <c:v>1.9370189495743035</c:v>
                </c:pt>
                <c:pt idx="247">
                  <c:v>1.9478412173912405</c:v>
                </c:pt>
                <c:pt idx="248">
                  <c:v>1.9580043760638013</c:v>
                </c:pt>
                <c:pt idx="249">
                  <c:v>1.967590185013868</c:v>
                </c:pt>
                <c:pt idx="250">
                  <c:v>1.9766268300618268</c:v>
                </c:pt>
                <c:pt idx="251">
                  <c:v>1.9851770511256124</c:v>
                </c:pt>
                <c:pt idx="252">
                  <c:v>1.9932276477016171</c:v>
                </c:pt>
                <c:pt idx="253">
                  <c:v>2.0008059962094569</c:v>
                </c:pt>
                <c:pt idx="254">
                  <c:v>2.0079655765560958</c:v>
                </c:pt>
                <c:pt idx="255">
                  <c:v>2.0147252933744602</c:v>
                </c:pt>
                <c:pt idx="256">
                  <c:v>2.0195593625714707</c:v>
                </c:pt>
              </c:numCache>
            </c:numRef>
          </c:yVal>
        </c:ser>
        <c:axId val="67762048"/>
        <c:axId val="67764224"/>
      </c:scatterChart>
      <c:valAx>
        <c:axId val="67762048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2318626310951635"/>
              <c:y val="0.8522110530919037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67764224"/>
        <c:crossesAt val="-30"/>
        <c:crossBetween val="midCat"/>
      </c:valAx>
      <c:valAx>
        <c:axId val="67764224"/>
        <c:scaling>
          <c:orientation val="minMax"/>
          <c:max val="6"/>
          <c:min val="-3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[dB]</a:t>
                </a:r>
              </a:p>
            </c:rich>
          </c:tx>
          <c:layout>
            <c:manualLayout>
              <c:xMode val="edge"/>
              <c:yMode val="edge"/>
              <c:x val="0"/>
              <c:y val="4.3229428250921853E-2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67762048"/>
        <c:crosses val="autoZero"/>
        <c:crossBetween val="midCat"/>
        <c:majorUnit val="3"/>
      </c:valAx>
    </c:plotArea>
    <c:legend>
      <c:legendPos val="b"/>
      <c:layout>
        <c:manualLayout>
          <c:xMode val="edge"/>
          <c:yMode val="edge"/>
          <c:x val="0.15864000128818254"/>
          <c:y val="0.92304864190826719"/>
          <c:w val="0.67658502809848686"/>
          <c:h val="7.6951358091732786E-2"/>
        </c:manualLayout>
      </c:layout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>
        <c:manualLayout>
          <c:layoutTarget val="inner"/>
          <c:xMode val="edge"/>
          <c:yMode val="edge"/>
          <c:x val="0.14006990332238728"/>
          <c:y val="4.3411625037253432E-2"/>
          <c:w val="0.7932467900971838"/>
          <c:h val="0.78792921480876166"/>
        </c:manualLayout>
      </c:layout>
      <c:scatterChart>
        <c:scatterStyle val="lineMarker"/>
        <c:ser>
          <c:idx val="0"/>
          <c:order val="0"/>
          <c:tx>
            <c:strRef>
              <c:f>W200S_B80_G20SC!$AI$28</c:f>
              <c:strCache>
                <c:ptCount val="1"/>
                <c:pt idx="0">
                  <c:v>Tiefton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W200S_B80_G20SC!$AI$30:$AI$286</c:f>
              <c:numCache>
                <c:formatCode>0.0</c:formatCode>
                <c:ptCount val="257"/>
                <c:pt idx="0">
                  <c:v>-12.685814530101538</c:v>
                </c:pt>
                <c:pt idx="1">
                  <c:v>-13.003671767751513</c:v>
                </c:pt>
                <c:pt idx="2">
                  <c:v>-13.385169492929492</c:v>
                </c:pt>
                <c:pt idx="3">
                  <c:v>-13.703143218297981</c:v>
                </c:pt>
                <c:pt idx="4">
                  <c:v>-14.084784238420099</c:v>
                </c:pt>
                <c:pt idx="5">
                  <c:v>-14.530134747942952</c:v>
                </c:pt>
                <c:pt idx="6">
                  <c:v>-14.911954105208167</c:v>
                </c:pt>
                <c:pt idx="7">
                  <c:v>-15.293859029919304</c:v>
                </c:pt>
                <c:pt idx="8">
                  <c:v>-15.73952564852388</c:v>
                </c:pt>
                <c:pt idx="9">
                  <c:v>-16.185314740825078</c:v>
                </c:pt>
                <c:pt idx="10">
                  <c:v>-16.631229512593961</c:v>
                </c:pt>
                <c:pt idx="11">
                  <c:v>-17.077273148596646</c:v>
                </c:pt>
                <c:pt idx="12">
                  <c:v>-17.52344881201401</c:v>
                </c:pt>
                <c:pt idx="13">
                  <c:v>-18.033529550394434</c:v>
                </c:pt>
                <c:pt idx="14">
                  <c:v>-18.543791486720892</c:v>
                </c:pt>
                <c:pt idx="15">
                  <c:v>-19.054239233240338</c:v>
                </c:pt>
                <c:pt idx="16">
                  <c:v>-19.564877361130954</c:v>
                </c:pt>
                <c:pt idx="17">
                  <c:v>-20.075710399369825</c:v>
                </c:pt>
                <c:pt idx="18">
                  <c:v>-20.650636129593693</c:v>
                </c:pt>
                <c:pt idx="19">
                  <c:v>-21.225820538533952</c:v>
                </c:pt>
                <c:pt idx="20">
                  <c:v>-21.801269872334984</c:v>
                </c:pt>
                <c:pt idx="21">
                  <c:v>-22.376990301836258</c:v>
                </c:pt>
                <c:pt idx="22">
                  <c:v>-23.017005028411432</c:v>
                </c:pt>
                <c:pt idx="23">
                  <c:v>-23.657370205555878</c:v>
                </c:pt>
                <c:pt idx="24">
                  <c:v>-24.298093952432623</c:v>
                </c:pt>
                <c:pt idx="25">
                  <c:v>-25.003313755729806</c:v>
                </c:pt>
                <c:pt idx="26">
                  <c:v>-25.644816353819152</c:v>
                </c:pt>
                <c:pt idx="27">
                  <c:v>-26.35091176685242</c:v>
                </c:pt>
                <c:pt idx="28">
                  <c:v>-27.121737913493519</c:v>
                </c:pt>
                <c:pt idx="29">
                  <c:v>-27.828834381430909</c:v>
                </c:pt>
                <c:pt idx="30">
                  <c:v>-28.600775811247871</c:v>
                </c:pt>
                <c:pt idx="31">
                  <c:v>-29.437722947811011</c:v>
                </c:pt>
                <c:pt idx="32">
                  <c:v>-30.210927399037217</c:v>
                </c:pt>
                <c:pt idx="33">
                  <c:v>-31.049270302149068</c:v>
                </c:pt>
                <c:pt idx="34">
                  <c:v>-31.952936663987543</c:v>
                </c:pt>
                <c:pt idx="35">
                  <c:v>-32.792845893022104</c:v>
                </c:pt>
                <c:pt idx="36">
                  <c:v>-33.698230314590262</c:v>
                </c:pt>
                <c:pt idx="37">
                  <c:v>-34.669300094374762</c:v>
                </c:pt>
                <c:pt idx="38">
                  <c:v>-35.641438082156071</c:v>
                </c:pt>
                <c:pt idx="39">
                  <c:v>-36.614661930798349</c:v>
                </c:pt>
                <c:pt idx="40">
                  <c:v>-37.653983014431248</c:v>
                </c:pt>
                <c:pt idx="41">
                  <c:v>-38.694577555294018</c:v>
                </c:pt>
                <c:pt idx="42">
                  <c:v>-39.736463254348138</c:v>
                </c:pt>
                <c:pt idx="43">
                  <c:v>-40.844899805938013</c:v>
                </c:pt>
                <c:pt idx="44">
                  <c:v>-42.020167222155067</c:v>
                </c:pt>
                <c:pt idx="45">
                  <c:v>-43.197128567903036</c:v>
                </c:pt>
                <c:pt idx="46">
                  <c:v>-44.375800591313833</c:v>
                </c:pt>
                <c:pt idx="47">
                  <c:v>-45.621826117464792</c:v>
                </c:pt>
                <c:pt idx="48">
                  <c:v>-46.935523683388567</c:v>
                </c:pt>
                <c:pt idx="49">
                  <c:v>-48.25137899471386</c:v>
                </c:pt>
                <c:pt idx="50">
                  <c:v>-49.569400809778074</c:v>
                </c:pt>
                <c:pt idx="51">
                  <c:v>-51.021732748290248</c:v>
                </c:pt>
                <c:pt idx="52">
                  <c:v>-52.410501188234491</c:v>
                </c:pt>
                <c:pt idx="53">
                  <c:v>-53.934275436068731</c:v>
                </c:pt>
                <c:pt idx="54">
                  <c:v>-55.46090392050499</c:v>
                </c:pt>
                <c:pt idx="55">
                  <c:v>-56.99036645675281</c:v>
                </c:pt>
                <c:pt idx="56">
                  <c:v>-58.589318857753</c:v>
                </c:pt>
                <c:pt idx="57">
                  <c:v>-60.258099905837554</c:v>
                </c:pt>
                <c:pt idx="58">
                  <c:v>-61.997042303680217</c:v>
                </c:pt>
                <c:pt idx="59">
                  <c:v>-63.739386829210559</c:v>
                </c:pt>
                <c:pt idx="60">
                  <c:v>-65.552250472820248</c:v>
                </c:pt>
                <c:pt idx="61">
                  <c:v>-67.368573487054192</c:v>
                </c:pt>
                <c:pt idx="62">
                  <c:v>-69.323144637298697</c:v>
                </c:pt>
                <c:pt idx="63">
                  <c:v>-71.281378393442026</c:v>
                </c:pt>
                <c:pt idx="64">
                  <c:v>-73.310779443274498</c:v>
                </c:pt>
                <c:pt idx="65">
                  <c:v>-75.41146255540167</c:v>
                </c:pt>
                <c:pt idx="66">
                  <c:v>-77.583477253064046</c:v>
                </c:pt>
                <c:pt idx="67">
                  <c:v>-79.758768826374279</c:v>
                </c:pt>
                <c:pt idx="68">
                  <c:v>-82.073182366164701</c:v>
                </c:pt>
                <c:pt idx="69">
                  <c:v>-84.390379018531178</c:v>
                </c:pt>
                <c:pt idx="70">
                  <c:v>-86.778085067304858</c:v>
                </c:pt>
                <c:pt idx="71">
                  <c:v>-89.30416643211862</c:v>
                </c:pt>
                <c:pt idx="72">
                  <c:v>-91.831493721697768</c:v>
                </c:pt>
                <c:pt idx="73">
                  <c:v>-94.427587955439265</c:v>
                </c:pt>
                <c:pt idx="74">
                  <c:v>-97.159838750086948</c:v>
                </c:pt>
                <c:pt idx="75">
                  <c:v>-99.890517880994153</c:v>
                </c:pt>
                <c:pt idx="76">
                  <c:v>-102.68664230365637</c:v>
                </c:pt>
                <c:pt idx="77">
                  <c:v>-105.61472570187618</c:v>
                </c:pt>
                <c:pt idx="78">
                  <c:v>-108.60466623510403</c:v>
                </c:pt>
                <c:pt idx="79">
                  <c:v>-111.65434478445734</c:v>
                </c:pt>
                <c:pt idx="80">
                  <c:v>-114.76137753872392</c:v>
                </c:pt>
                <c:pt idx="81">
                  <c:v>-117.99022541009707</c:v>
                </c:pt>
                <c:pt idx="82">
                  <c:v>-121.27014074097788</c:v>
                </c:pt>
                <c:pt idx="83">
                  <c:v>-124.59776263012088</c:v>
                </c:pt>
                <c:pt idx="84">
                  <c:v>-127.96945619013964</c:v>
                </c:pt>
                <c:pt idx="85">
                  <c:v>-131.44666357308782</c:v>
                </c:pt>
                <c:pt idx="86">
                  <c:v>-134.95871367775624</c:v>
                </c:pt>
                <c:pt idx="87">
                  <c:v>-138.56511848857883</c:v>
                </c:pt>
                <c:pt idx="88">
                  <c:v>-142.25890897730014</c:v>
                </c:pt>
                <c:pt idx="89">
                  <c:v>-145.90755081219851</c:v>
                </c:pt>
                <c:pt idx="90">
                  <c:v>-149.63149189860059</c:v>
                </c:pt>
                <c:pt idx="91">
                  <c:v>-153.42259084940565</c:v>
                </c:pt>
                <c:pt idx="92">
                  <c:v>-157.27226446688371</c:v>
                </c:pt>
                <c:pt idx="93">
                  <c:v>-161.17155683749024</c:v>
                </c:pt>
                <c:pt idx="94">
                  <c:v>-165.11121968255387</c:v>
                </c:pt>
                <c:pt idx="95">
                  <c:v>-169.08180201027682</c:v>
                </c:pt>
                <c:pt idx="96">
                  <c:v>-173.07374665626219</c:v>
                </c:pt>
                <c:pt idx="97">
                  <c:v>-176.97061445103651</c:v>
                </c:pt>
                <c:pt idx="98">
                  <c:v>179.02047225166723</c:v>
                </c:pt>
                <c:pt idx="99">
                  <c:v>175.11959973846362</c:v>
                </c:pt>
                <c:pt idx="100">
                  <c:v>171.1303792892445</c:v>
                </c:pt>
                <c:pt idx="101">
                  <c:v>167.16555556371657</c:v>
                </c:pt>
                <c:pt idx="102">
                  <c:v>163.23329948396</c:v>
                </c:pt>
                <c:pt idx="103">
                  <c:v>159.34125605900311</c:v>
                </c:pt>
                <c:pt idx="104">
                  <c:v>155.49648904381021</c:v>
                </c:pt>
                <c:pt idx="105">
                  <c:v>151.70543889174843</c:v>
                </c:pt>
                <c:pt idx="106">
                  <c:v>147.89435701460934</c:v>
                </c:pt>
                <c:pt idx="107">
                  <c:v>144.15413403266973</c:v>
                </c:pt>
                <c:pt idx="108">
                  <c:v>140.41586126321067</c:v>
                </c:pt>
                <c:pt idx="109">
                  <c:v>136.832642016698</c:v>
                </c:pt>
                <c:pt idx="110">
                  <c:v>133.26391910637585</c:v>
                </c:pt>
                <c:pt idx="111">
                  <c:v>129.7849676865051</c:v>
                </c:pt>
                <c:pt idx="112">
                  <c:v>126.33591170114892</c:v>
                </c:pt>
                <c:pt idx="113">
                  <c:v>122.98445944407331</c:v>
                </c:pt>
                <c:pt idx="114">
                  <c:v>119.61923015794511</c:v>
                </c:pt>
                <c:pt idx="115">
                  <c:v>116.4147179665338</c:v>
                </c:pt>
                <c:pt idx="116">
                  <c:v>113.26082815426335</c:v>
                </c:pt>
                <c:pt idx="117">
                  <c:v>110.16336608205253</c:v>
                </c:pt>
                <c:pt idx="118">
                  <c:v>107.17279028701944</c:v>
                </c:pt>
                <c:pt idx="119">
                  <c:v>104.19979219624958</c:v>
                </c:pt>
                <c:pt idx="120">
                  <c:v>101.33662071081119</c:v>
                </c:pt>
                <c:pt idx="121">
                  <c:v>98.54058140178995</c:v>
                </c:pt>
                <c:pt idx="122">
                  <c:v>95.813847285873578</c:v>
                </c:pt>
                <c:pt idx="123">
                  <c:v>93.157984581796541</c:v>
                </c:pt>
                <c:pt idx="124">
                  <c:v>90.574012745631876</c:v>
                </c:pt>
                <c:pt idx="125">
                  <c:v>88.093807437576629</c:v>
                </c:pt>
                <c:pt idx="126">
                  <c:v>85.65311610541022</c:v>
                </c:pt>
                <c:pt idx="127">
                  <c:v>83.256674469233076</c:v>
                </c:pt>
                <c:pt idx="128">
                  <c:v>80.934995465377085</c:v>
                </c:pt>
                <c:pt idx="129">
                  <c:v>78.6869645621789</c:v>
                </c:pt>
                <c:pt idx="130">
                  <c:v>76.511250130479254</c:v>
                </c:pt>
                <c:pt idx="131">
                  <c:v>74.406344171789669</c:v>
                </c:pt>
                <c:pt idx="132">
                  <c:v>72.328033162436213</c:v>
                </c:pt>
                <c:pt idx="133">
                  <c:v>70.321713557278201</c:v>
                </c:pt>
                <c:pt idx="134">
                  <c:v>68.385145934510376</c:v>
                </c:pt>
                <c:pt idx="135">
                  <c:v>66.498068200340299</c:v>
                </c:pt>
                <c:pt idx="136">
                  <c:v>64.661120184109564</c:v>
                </c:pt>
                <c:pt idx="137">
                  <c:v>62.874622403596106</c:v>
                </c:pt>
                <c:pt idx="138">
                  <c:v>61.138616261976495</c:v>
                </c:pt>
                <c:pt idx="139">
                  <c:v>59.467283115351165</c:v>
                </c:pt>
                <c:pt idx="140">
                  <c:v>57.830668556002138</c:v>
                </c:pt>
                <c:pt idx="141">
                  <c:v>56.230537441211709</c:v>
                </c:pt>
                <c:pt idx="142">
                  <c:v>54.692572082827496</c:v>
                </c:pt>
                <c:pt idx="143">
                  <c:v>53.202318857429077</c:v>
                </c:pt>
                <c:pt idx="144">
                  <c:v>51.737062504745268</c:v>
                </c:pt>
                <c:pt idx="145">
                  <c:v>50.31987575911063</c:v>
                </c:pt>
                <c:pt idx="146">
                  <c:v>48.949453855309741</c:v>
                </c:pt>
                <c:pt idx="147">
                  <c:v>47.606054644016353</c:v>
                </c:pt>
                <c:pt idx="148">
                  <c:v>46.308706853666763</c:v>
                </c:pt>
                <c:pt idx="149">
                  <c:v>45.055868857649386</c:v>
                </c:pt>
                <c:pt idx="150">
                  <c:v>43.82263966208177</c:v>
                </c:pt>
                <c:pt idx="151">
                  <c:v>42.633385781768368</c:v>
                </c:pt>
                <c:pt idx="152">
                  <c:v>41.472457666767127</c:v>
                </c:pt>
                <c:pt idx="153">
                  <c:v>40.347035626487866</c:v>
                </c:pt>
                <c:pt idx="154">
                  <c:v>39.25019770869585</c:v>
                </c:pt>
                <c:pt idx="155">
                  <c:v>38.18811050359966</c:v>
                </c:pt>
                <c:pt idx="156">
                  <c:v>37.154339459007019</c:v>
                </c:pt>
                <c:pt idx="157">
                  <c:v>36.148901277028415</c:v>
                </c:pt>
                <c:pt idx="158">
                  <c:v>35.166686137774491</c:v>
                </c:pt>
                <c:pt idx="159">
                  <c:v>34.22248824511928</c:v>
                </c:pt>
                <c:pt idx="160">
                  <c:v>33.292030811142808</c:v>
                </c:pt>
                <c:pt idx="161">
                  <c:v>32.398336936096371</c:v>
                </c:pt>
                <c:pt idx="162">
                  <c:v>31.519445369515438</c:v>
                </c:pt>
                <c:pt idx="163">
                  <c:v>30.671982372760056</c:v>
                </c:pt>
                <c:pt idx="164">
                  <c:v>29.843894859504474</c:v>
                </c:pt>
                <c:pt idx="165">
                  <c:v>29.042493788415641</c:v>
                </c:pt>
                <c:pt idx="166">
                  <c:v>28.257372145444947</c:v>
                </c:pt>
                <c:pt idx="167">
                  <c:v>27.498479363716001</c:v>
                </c:pt>
                <c:pt idx="168">
                  <c:v>26.75919526607845</c:v>
                </c:pt>
                <c:pt idx="169">
                  <c:v>26.042337570688574</c:v>
                </c:pt>
                <c:pt idx="170">
                  <c:v>25.339689515235477</c:v>
                </c:pt>
                <c:pt idx="171">
                  <c:v>24.674085093716656</c:v>
                </c:pt>
                <c:pt idx="172">
                  <c:v>24.005434776495463</c:v>
                </c:pt>
                <c:pt idx="173">
                  <c:v>23.350179513777903</c:v>
                </c:pt>
                <c:pt idx="174">
                  <c:v>22.729847945398092</c:v>
                </c:pt>
                <c:pt idx="175">
                  <c:v>22.121977291867267</c:v>
                </c:pt>
                <c:pt idx="176">
                  <c:v>21.527171737007961</c:v>
                </c:pt>
                <c:pt idx="177">
                  <c:v>20.945906775883373</c:v>
                </c:pt>
                <c:pt idx="178">
                  <c:v>20.395281590034642</c:v>
                </c:pt>
                <c:pt idx="179">
                  <c:v>19.841172929882077</c:v>
                </c:pt>
                <c:pt idx="180">
                  <c:v>19.316442063364207</c:v>
                </c:pt>
                <c:pt idx="181">
                  <c:v>18.790335011860293</c:v>
                </c:pt>
                <c:pt idx="182">
                  <c:v>18.292183220134291</c:v>
                </c:pt>
                <c:pt idx="183">
                  <c:v>17.807039613007419</c:v>
                </c:pt>
                <c:pt idx="184">
                  <c:v>17.32282248055958</c:v>
                </c:pt>
                <c:pt idx="185">
                  <c:v>16.864287463797154</c:v>
                </c:pt>
                <c:pt idx="186">
                  <c:v>16.407745921383309</c:v>
                </c:pt>
                <c:pt idx="187">
                  <c:v>15.96504761083628</c:v>
                </c:pt>
                <c:pt idx="188">
                  <c:v>15.545645958700447</c:v>
                </c:pt>
                <c:pt idx="189">
                  <c:v>15.129307319812824</c:v>
                </c:pt>
                <c:pt idx="190">
                  <c:v>14.725988863406201</c:v>
                </c:pt>
                <c:pt idx="191">
                  <c:v>14.327110624906481</c:v>
                </c:pt>
                <c:pt idx="192">
                  <c:v>13.949297260318417</c:v>
                </c:pt>
                <c:pt idx="193">
                  <c:v>13.576079659300035</c:v>
                </c:pt>
                <c:pt idx="194">
                  <c:v>13.215307406194938</c:v>
                </c:pt>
                <c:pt idx="195">
                  <c:v>12.859918579381656</c:v>
                </c:pt>
                <c:pt idx="196">
                  <c:v>12.51685932947737</c:v>
                </c:pt>
                <c:pt idx="197">
                  <c:v>12.179703680703142</c:v>
                </c:pt>
                <c:pt idx="198">
                  <c:v>11.860251148821249</c:v>
                </c:pt>
                <c:pt idx="199">
                  <c:v>11.54105406682919</c:v>
                </c:pt>
                <c:pt idx="200">
                  <c:v>11.233526123325873</c:v>
                </c:pt>
                <c:pt idx="201">
                  <c:v>10.932356453011721</c:v>
                </c:pt>
                <c:pt idx="202">
                  <c:v>10.642370533503367</c:v>
                </c:pt>
                <c:pt idx="203">
                  <c:v>10.35874769397094</c:v>
                </c:pt>
                <c:pt idx="204">
                  <c:v>10.081681766545671</c:v>
                </c:pt>
                <c:pt idx="205">
                  <c:v>9.8113156637796237</c:v>
                </c:pt>
                <c:pt idx="206">
                  <c:v>9.5514122078882338</c:v>
                </c:pt>
                <c:pt idx="207">
                  <c:v>9.2945027192649832</c:v>
                </c:pt>
                <c:pt idx="208">
                  <c:v>9.0477676684268999</c:v>
                </c:pt>
                <c:pt idx="209">
                  <c:v>8.8044438986236173</c:v>
                </c:pt>
                <c:pt idx="210">
                  <c:v>8.5709178091743752</c:v>
                </c:pt>
                <c:pt idx="211">
                  <c:v>8.3438656158984941</c:v>
                </c:pt>
                <c:pt idx="212">
                  <c:v>8.1205797348386568</c:v>
                </c:pt>
                <c:pt idx="213">
                  <c:v>7.9039135207963227</c:v>
                </c:pt>
                <c:pt idx="214">
                  <c:v>7.6913747185125771</c:v>
                </c:pt>
                <c:pt idx="215">
                  <c:v>7.4854652904914474</c:v>
                </c:pt>
                <c:pt idx="216">
                  <c:v>7.2881621520301678</c:v>
                </c:pt>
                <c:pt idx="217">
                  <c:v>7.0929008948966157</c:v>
                </c:pt>
                <c:pt idx="218">
                  <c:v>6.9039998966080702</c:v>
                </c:pt>
                <c:pt idx="219">
                  <c:v>6.7194554973689264</c:v>
                </c:pt>
                <c:pt idx="220">
                  <c:v>6.5410826376863156</c:v>
                </c:pt>
                <c:pt idx="221">
                  <c:v>6.3670470867870108</c:v>
                </c:pt>
                <c:pt idx="222">
                  <c:v>6.1958588844771612</c:v>
                </c:pt>
                <c:pt idx="223">
                  <c:v>6.0307131864680628</c:v>
                </c:pt>
                <c:pt idx="224">
                  <c:v>5.8699883545205012</c:v>
                </c:pt>
                <c:pt idx="225">
                  <c:v>5.7136722534680757</c:v>
                </c:pt>
                <c:pt idx="226">
                  <c:v>5.5617362618502284</c:v>
                </c:pt>
                <c:pt idx="227">
                  <c:v>5.4129600831557241</c:v>
                </c:pt>
                <c:pt idx="228">
                  <c:v>5.2685896848586822</c:v>
                </c:pt>
                <c:pt idx="229">
                  <c:v>5.1285495113413617</c:v>
                </c:pt>
                <c:pt idx="230">
                  <c:v>4.9917548146261197</c:v>
                </c:pt>
                <c:pt idx="231">
                  <c:v>4.8582731568583313</c:v>
                </c:pt>
                <c:pt idx="232">
                  <c:v>4.7290483737475597</c:v>
                </c:pt>
                <c:pt idx="233">
                  <c:v>4.6031133713607915</c:v>
                </c:pt>
                <c:pt idx="234">
                  <c:v>4.4804842809694492</c:v>
                </c:pt>
                <c:pt idx="235">
                  <c:v>4.3611616833853759</c:v>
                </c:pt>
                <c:pt idx="236">
                  <c:v>4.2451325680731316</c:v>
                </c:pt>
                <c:pt idx="237">
                  <c:v>4.1316862180044041</c:v>
                </c:pt>
                <c:pt idx="238">
                  <c:v>4.021545575133473</c:v>
                </c:pt>
                <c:pt idx="239">
                  <c:v>3.9140455552410458</c:v>
                </c:pt>
                <c:pt idx="240">
                  <c:v>3.8098097985156301</c:v>
                </c:pt>
                <c:pt idx="241">
                  <c:v>3.7082182453102632</c:v>
                </c:pt>
                <c:pt idx="242">
                  <c:v>3.6092859264139179</c:v>
                </c:pt>
                <c:pt idx="243">
                  <c:v>3.5130150745811761</c:v>
                </c:pt>
                <c:pt idx="244">
                  <c:v>3.4198664992037493</c:v>
                </c:pt>
                <c:pt idx="245">
                  <c:v>3.3284121994241218</c:v>
                </c:pt>
                <c:pt idx="246">
                  <c:v>3.2400344365918272</c:v>
                </c:pt>
                <c:pt idx="247">
                  <c:v>3.1534300846659562</c:v>
                </c:pt>
                <c:pt idx="248">
                  <c:v>3.0694417085225609</c:v>
                </c:pt>
                <c:pt idx="249">
                  <c:v>2.9876584073527965</c:v>
                </c:pt>
                <c:pt idx="250">
                  <c:v>2.9080805709143647</c:v>
                </c:pt>
                <c:pt idx="251">
                  <c:v>2.8303776692648057</c:v>
                </c:pt>
                <c:pt idx="252">
                  <c:v>2.7548888250322534</c:v>
                </c:pt>
                <c:pt idx="253">
                  <c:v>2.6815879548479415</c:v>
                </c:pt>
                <c:pt idx="254">
                  <c:v>2.6101696716007154</c:v>
                </c:pt>
                <c:pt idx="255">
                  <c:v>2.5406406210433943</c:v>
                </c:pt>
                <c:pt idx="256">
                  <c:v>2.4895693771396736</c:v>
                </c:pt>
              </c:numCache>
            </c:numRef>
          </c:yVal>
        </c:ser>
        <c:ser>
          <c:idx val="1"/>
          <c:order val="1"/>
          <c:tx>
            <c:strRef>
              <c:f>W200S_B80_G20SC!$AJ$28</c:f>
              <c:strCache>
                <c:ptCount val="1"/>
                <c:pt idx="0">
                  <c:v>Mittelton</c:v>
                </c:pt>
              </c:strCache>
            </c:strRef>
          </c:tx>
          <c:spPr>
            <a:ln w="1270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W200S_B80_G20SC!$AJ$30:$AJ$286</c:f>
              <c:numCache>
                <c:formatCode>0.0</c:formatCode>
                <c:ptCount val="257"/>
                <c:pt idx="0">
                  <c:v>-101.09685723552502</c:v>
                </c:pt>
                <c:pt idx="1">
                  <c:v>-101.36905035728785</c:v>
                </c:pt>
                <c:pt idx="2">
                  <c:v>-101.70244117601044</c:v>
                </c:pt>
                <c:pt idx="3">
                  <c:v>-101.98029588129634</c:v>
                </c:pt>
                <c:pt idx="4">
                  <c:v>-102.31375739012742</c:v>
                </c:pt>
                <c:pt idx="5">
                  <c:v>-102.70284678648284</c:v>
                </c:pt>
                <c:pt idx="6">
                  <c:v>-103.03639705997824</c:v>
                </c:pt>
                <c:pt idx="7">
                  <c:v>-103.36999023521628</c:v>
                </c:pt>
                <c:pt idx="8">
                  <c:v>-103.75923814421321</c:v>
                </c:pt>
                <c:pt idx="9">
                  <c:v>-104.14644786864221</c:v>
                </c:pt>
                <c:pt idx="10">
                  <c:v>-104.53372164572204</c:v>
                </c:pt>
                <c:pt idx="11">
                  <c:v>-104.9210614938282</c:v>
                </c:pt>
                <c:pt idx="12">
                  <c:v>-105.30846945180062</c:v>
                </c:pt>
                <c:pt idx="13">
                  <c:v>-105.75130744684233</c:v>
                </c:pt>
                <c:pt idx="14">
                  <c:v>-106.19424020159101</c:v>
                </c:pt>
                <c:pt idx="15">
                  <c:v>-106.63727086224151</c:v>
                </c:pt>
                <c:pt idx="16">
                  <c:v>-107.08314145705481</c:v>
                </c:pt>
                <c:pt idx="17">
                  <c:v>-107.52911636552264</c:v>
                </c:pt>
                <c:pt idx="18">
                  <c:v>-108.03096688961077</c:v>
                </c:pt>
                <c:pt idx="19">
                  <c:v>-108.5329582745658</c:v>
                </c:pt>
                <c:pt idx="20">
                  <c:v>-109.03509529461985</c:v>
                </c:pt>
                <c:pt idx="21">
                  <c:v>-109.53738279183452</c:v>
                </c:pt>
                <c:pt idx="22">
                  <c:v>-110.09299290543746</c:v>
                </c:pt>
                <c:pt idx="23">
                  <c:v>-110.64880169724847</c:v>
                </c:pt>
                <c:pt idx="24">
                  <c:v>-111.20481611573121</c:v>
                </c:pt>
                <c:pt idx="25">
                  <c:v>-111.81667790428028</c:v>
                </c:pt>
                <c:pt idx="26">
                  <c:v>-112.37314725429539</c:v>
                </c:pt>
                <c:pt idx="27">
                  <c:v>-112.98552702972381</c:v>
                </c:pt>
                <c:pt idx="28">
                  <c:v>-113.65469896367642</c:v>
                </c:pt>
                <c:pt idx="29">
                  <c:v>-114.26841633149544</c:v>
                </c:pt>
                <c:pt idx="30">
                  <c:v>-114.93827650516741</c:v>
                </c:pt>
                <c:pt idx="31">
                  <c:v>-115.66438617264791</c:v>
                </c:pt>
                <c:pt idx="32">
                  <c:v>-116.33505094607861</c:v>
                </c:pt>
                <c:pt idx="33">
                  <c:v>-117.06206506855276</c:v>
                </c:pt>
                <c:pt idx="34">
                  <c:v>-117.84555952528609</c:v>
                </c:pt>
                <c:pt idx="35">
                  <c:v>-118.57015040749732</c:v>
                </c:pt>
                <c:pt idx="36">
                  <c:v>-119.3510789690574</c:v>
                </c:pt>
                <c:pt idx="37">
                  <c:v>-120.18850544821603</c:v>
                </c:pt>
                <c:pt idx="38">
                  <c:v>-121.02670376155336</c:v>
                </c:pt>
                <c:pt idx="39">
                  <c:v>-121.86570503396831</c:v>
                </c:pt>
                <c:pt idx="40">
                  <c:v>-122.76156059631069</c:v>
                </c:pt>
                <c:pt idx="41">
                  <c:v>-123.65840534636683</c:v>
                </c:pt>
                <c:pt idx="42">
                  <c:v>-124.55627956238777</c:v>
                </c:pt>
                <c:pt idx="43">
                  <c:v>-125.50994381028491</c:v>
                </c:pt>
                <c:pt idx="44">
                  <c:v>-126.52107931864438</c:v>
                </c:pt>
                <c:pt idx="45">
                  <c:v>-127.53368743067469</c:v>
                </c:pt>
                <c:pt idx="46">
                  <c:v>-128.54783058009431</c:v>
                </c:pt>
                <c:pt idx="47">
                  <c:v>-129.62005077518958</c:v>
                </c:pt>
                <c:pt idx="48">
                  <c:v>-130.75071214358269</c:v>
                </c:pt>
                <c:pt idx="49">
                  <c:v>-131.88352304417828</c:v>
                </c:pt>
                <c:pt idx="50">
                  <c:v>-133.01857624925003</c:v>
                </c:pt>
                <c:pt idx="51">
                  <c:v>-134.26519665076682</c:v>
                </c:pt>
                <c:pt idx="52">
                  <c:v>-135.45790766819934</c:v>
                </c:pt>
                <c:pt idx="53">
                  <c:v>-136.76743394527881</c:v>
                </c:pt>
                <c:pt idx="54">
                  <c:v>-138.08047698408899</c:v>
                </c:pt>
                <c:pt idx="55">
                  <c:v>-139.39718964940718</c:v>
                </c:pt>
                <c:pt idx="56">
                  <c:v>-140.77523034013672</c:v>
                </c:pt>
                <c:pt idx="57">
                  <c:v>-142.21530837013964</c:v>
                </c:pt>
                <c:pt idx="58">
                  <c:v>-143.71820327780628</c:v>
                </c:pt>
                <c:pt idx="59">
                  <c:v>-145.22663892611914</c:v>
                </c:pt>
                <c:pt idx="60">
                  <c:v>-146.79033331891193</c:v>
                </c:pt>
                <c:pt idx="61">
                  <c:v>-148.3605022273205</c:v>
                </c:pt>
                <c:pt idx="62">
                  <c:v>-150.05447864314038</c:v>
                </c:pt>
                <c:pt idx="63">
                  <c:v>-151.7565213524679</c:v>
                </c:pt>
                <c:pt idx="64">
                  <c:v>-153.526062751474</c:v>
                </c:pt>
                <c:pt idx="65">
                  <c:v>-155.36433635834641</c:v>
                </c:pt>
                <c:pt idx="66">
                  <c:v>-157.27265733026979</c:v>
                </c:pt>
                <c:pt idx="67">
                  <c:v>-159.19224625936732</c:v>
                </c:pt>
                <c:pt idx="68">
                  <c:v>-161.23224643420383</c:v>
                </c:pt>
                <c:pt idx="69">
                  <c:v>-163.28569056458352</c:v>
                </c:pt>
                <c:pt idx="70">
                  <c:v>-165.41389828705852</c:v>
                </c:pt>
                <c:pt idx="71">
                  <c:v>-167.67987140014725</c:v>
                </c:pt>
                <c:pt idx="72">
                  <c:v>-169.9626871323695</c:v>
                </c:pt>
                <c:pt idx="73">
                  <c:v>-172.32488865333994</c:v>
                </c:pt>
                <c:pt idx="74">
                  <c:v>-174.83082497718789</c:v>
                </c:pt>
                <c:pt idx="75">
                  <c:v>-177.35655777222291</c:v>
                </c:pt>
                <c:pt idx="76">
                  <c:v>-179.96131255636632</c:v>
                </c:pt>
                <c:pt idx="77">
                  <c:v>177.28543169296063</c:v>
                </c:pt>
                <c:pt idx="78">
                  <c:v>174.44633618270757</c:v>
                </c:pt>
                <c:pt idx="79">
                  <c:v>171.52121336259043</c:v>
                </c:pt>
                <c:pt idx="80">
                  <c:v>168.51040387386294</c:v>
                </c:pt>
                <c:pt idx="81">
                  <c:v>165.3642573321444</c:v>
                </c:pt>
                <c:pt idx="82">
                  <c:v>162.13478453196268</c:v>
                </c:pt>
                <c:pt idx="83">
                  <c:v>158.82478411599095</c:v>
                </c:pt>
                <c:pt idx="84">
                  <c:v>155.43806384952629</c:v>
                </c:pt>
                <c:pt idx="85">
                  <c:v>151.9129963279799</c:v>
                </c:pt>
                <c:pt idx="86">
                  <c:v>148.32823776189645</c:v>
                </c:pt>
                <c:pt idx="87">
                  <c:v>144.61947908606808</c:v>
                </c:pt>
                <c:pt idx="88">
                  <c:v>140.79668916924942</c:v>
                </c:pt>
                <c:pt idx="89">
                  <c:v>137.00219538412267</c:v>
                </c:pt>
                <c:pt idx="90">
                  <c:v>133.1168339922009</c:v>
                </c:pt>
                <c:pt idx="91">
                  <c:v>129.1554337508648</c:v>
                </c:pt>
                <c:pt idx="92">
                  <c:v>125.13437004738303</c:v>
                </c:pt>
                <c:pt idx="93">
                  <c:v>121.07119200331869</c:v>
                </c:pt>
                <c:pt idx="94">
                  <c:v>116.99571464446993</c:v>
                </c:pt>
                <c:pt idx="95">
                  <c:v>112.915154656906</c:v>
                </c:pt>
                <c:pt idx="96">
                  <c:v>108.84757761523851</c:v>
                </c:pt>
                <c:pt idx="97">
                  <c:v>104.91732666691472</c:v>
                </c:pt>
                <c:pt idx="98">
                  <c:v>100.9217024767018</c:v>
                </c:pt>
                <c:pt idx="99">
                  <c:v>97.084839848621868</c:v>
                </c:pt>
                <c:pt idx="100">
                  <c:v>93.21690879035711</c:v>
                </c:pt>
                <c:pt idx="101">
                  <c:v>89.431149001084719</c:v>
                </c:pt>
                <c:pt idx="102">
                  <c:v>85.740987354448691</c:v>
                </c:pt>
                <c:pt idx="103">
                  <c:v>82.147034435046493</c:v>
                </c:pt>
                <c:pt idx="104">
                  <c:v>78.653295159098803</c:v>
                </c:pt>
                <c:pt idx="105">
                  <c:v>75.262055831134916</c:v>
                </c:pt>
                <c:pt idx="106">
                  <c:v>71.904551461689906</c:v>
                </c:pt>
                <c:pt idx="107">
                  <c:v>68.657183177696723</c:v>
                </c:pt>
                <c:pt idx="108">
                  <c:v>65.455431073123137</c:v>
                </c:pt>
                <c:pt idx="109">
                  <c:v>62.42444614706185</c:v>
                </c:pt>
                <c:pt idx="110">
                  <c:v>59.439034664389531</c:v>
                </c:pt>
                <c:pt idx="111">
                  <c:v>56.556982169227126</c:v>
                </c:pt>
                <c:pt idx="112">
                  <c:v>53.723337636672468</c:v>
                </c:pt>
                <c:pt idx="113">
                  <c:v>50.988517902938398</c:v>
                </c:pt>
                <c:pt idx="114">
                  <c:v>48.253879578415123</c:v>
                </c:pt>
                <c:pt idx="115">
                  <c:v>45.659127844896098</c:v>
                </c:pt>
                <c:pt idx="116">
                  <c:v>43.110258513505663</c:v>
                </c:pt>
                <c:pt idx="117">
                  <c:v>40.607768516265381</c:v>
                </c:pt>
                <c:pt idx="118">
                  <c:v>38.188500653227734</c:v>
                </c:pt>
                <c:pt idx="119">
                  <c:v>35.776465009685161</c:v>
                </c:pt>
                <c:pt idx="120">
                  <c:v>33.439396843829478</c:v>
                </c:pt>
                <c:pt idx="121">
                  <c:v>31.143185373836577</c:v>
                </c:pt>
                <c:pt idx="122">
                  <c:v>28.886774767383294</c:v>
                </c:pt>
                <c:pt idx="123">
                  <c:v>26.668911788573634</c:v>
                </c:pt>
                <c:pt idx="124">
                  <c:v>24.48819052005129</c:v>
                </c:pt>
                <c:pt idx="125">
                  <c:v>22.370031597623658</c:v>
                </c:pt>
                <c:pt idx="126">
                  <c:v>20.252004163137261</c:v>
                </c:pt>
                <c:pt idx="127">
                  <c:v>18.1413216304808</c:v>
                </c:pt>
                <c:pt idx="128">
                  <c:v>16.063100940253811</c:v>
                </c:pt>
                <c:pt idx="129">
                  <c:v>14.015431235738639</c:v>
                </c:pt>
                <c:pt idx="130">
                  <c:v>11.996415446421821</c:v>
                </c:pt>
                <c:pt idx="131">
                  <c:v>10.004180084900121</c:v>
                </c:pt>
                <c:pt idx="132">
                  <c:v>7.9864585975311657</c:v>
                </c:pt>
                <c:pt idx="133">
                  <c:v>5.9943675583839306</c:v>
                </c:pt>
                <c:pt idx="134">
                  <c:v>4.0258650906647597</c:v>
                </c:pt>
                <c:pt idx="135">
                  <c:v>2.0599940034252184</c:v>
                </c:pt>
                <c:pt idx="136">
                  <c:v>0.10412748074816947</c:v>
                </c:pt>
                <c:pt idx="137">
                  <c:v>-1.8601744669480094</c:v>
                </c:pt>
                <c:pt idx="138">
                  <c:v>-3.8297170197319526</c:v>
                </c:pt>
                <c:pt idx="139">
                  <c:v>-5.7816685504464225</c:v>
                </c:pt>
                <c:pt idx="140">
                  <c:v>-7.7512966301949513</c:v>
                </c:pt>
                <c:pt idx="141">
                  <c:v>-9.7381464977302841</c:v>
                </c:pt>
                <c:pt idx="142">
                  <c:v>-11.710295661074698</c:v>
                </c:pt>
                <c:pt idx="143">
                  <c:v>-13.685322698376066</c:v>
                </c:pt>
                <c:pt idx="144">
                  <c:v>-15.69459262270477</c:v>
                </c:pt>
                <c:pt idx="145">
                  <c:v>-17.707587292365844</c:v>
                </c:pt>
                <c:pt idx="146">
                  <c:v>-19.73750397552314</c:v>
                </c:pt>
                <c:pt idx="147">
                  <c:v>-21.802683642998467</c:v>
                </c:pt>
                <c:pt idx="148">
                  <c:v>-23.874568598566704</c:v>
                </c:pt>
                <c:pt idx="149">
                  <c:v>-25.95452489634404</c:v>
                </c:pt>
                <c:pt idx="150">
                  <c:v>-28.085112285144099</c:v>
                </c:pt>
                <c:pt idx="151">
                  <c:v>-30.225327742518278</c:v>
                </c:pt>
                <c:pt idx="152">
                  <c:v>-32.403370103543665</c:v>
                </c:pt>
                <c:pt idx="153">
                  <c:v>-34.606516767311788</c:v>
                </c:pt>
                <c:pt idx="154">
                  <c:v>-36.86364372055106</c:v>
                </c:pt>
                <c:pt idx="155">
                  <c:v>-39.148093447541676</c:v>
                </c:pt>
                <c:pt idx="156">
                  <c:v>-41.473876637509889</c:v>
                </c:pt>
                <c:pt idx="157">
                  <c:v>-43.841802600358363</c:v>
                </c:pt>
                <c:pt idx="158">
                  <c:v>-46.265369920697147</c:v>
                </c:pt>
                <c:pt idx="159">
                  <c:v>-48.707554552661577</c:v>
                </c:pt>
                <c:pt idx="160">
                  <c:v>-51.232065238804523</c:v>
                </c:pt>
                <c:pt idx="161">
                  <c:v>-53.777141092640989</c:v>
                </c:pt>
                <c:pt idx="162">
                  <c:v>-56.421267952183058</c:v>
                </c:pt>
                <c:pt idx="163">
                  <c:v>-59.100174611887098</c:v>
                </c:pt>
                <c:pt idx="164">
                  <c:v>-61.851381930637594</c:v>
                </c:pt>
                <c:pt idx="165">
                  <c:v>-64.650523676643175</c:v>
                </c:pt>
                <c:pt idx="166">
                  <c:v>-67.53415234985664</c:v>
                </c:pt>
                <c:pt idx="167">
                  <c:v>-70.465343421801535</c:v>
                </c:pt>
                <c:pt idx="168">
                  <c:v>-73.467604987540739</c:v>
                </c:pt>
                <c:pt idx="169">
                  <c:v>-76.527625516474131</c:v>
                </c:pt>
                <c:pt idx="170">
                  <c:v>-79.698561295417917</c:v>
                </c:pt>
                <c:pt idx="171">
                  <c:v>-82.851826288591226</c:v>
                </c:pt>
                <c:pt idx="172">
                  <c:v>-86.175082769345238</c:v>
                </c:pt>
                <c:pt idx="173">
                  <c:v>-89.591600076718407</c:v>
                </c:pt>
                <c:pt idx="174">
                  <c:v>-92.979171013958691</c:v>
                </c:pt>
                <c:pt idx="175">
                  <c:v>-96.449403554341472</c:v>
                </c:pt>
                <c:pt idx="176">
                  <c:v>-99.99449093141591</c:v>
                </c:pt>
                <c:pt idx="177">
                  <c:v>-103.60545000479294</c:v>
                </c:pt>
                <c:pt idx="178">
                  <c:v>-107.17749921479448</c:v>
                </c:pt>
                <c:pt idx="179">
                  <c:v>-110.90736029751054</c:v>
                </c:pt>
                <c:pt idx="180">
                  <c:v>-114.56403558367124</c:v>
                </c:pt>
                <c:pt idx="181">
                  <c:v>-118.35004129014811</c:v>
                </c:pt>
                <c:pt idx="182">
                  <c:v>-122.04227373747736</c:v>
                </c:pt>
                <c:pt idx="183">
                  <c:v>-125.73433002447831</c:v>
                </c:pt>
                <c:pt idx="184">
                  <c:v>-129.50872907366508</c:v>
                </c:pt>
                <c:pt idx="185">
                  <c:v>-133.15938648412481</c:v>
                </c:pt>
                <c:pt idx="186">
                  <c:v>-136.8763078953244</c:v>
                </c:pt>
                <c:pt idx="187">
                  <c:v>-140.53855751144937</c:v>
                </c:pt>
                <c:pt idx="188">
                  <c:v>-144.05414864061555</c:v>
                </c:pt>
                <c:pt idx="189">
                  <c:v>-147.58176050705208</c:v>
                </c:pt>
                <c:pt idx="190">
                  <c:v>-151.02848758004785</c:v>
                </c:pt>
                <c:pt idx="191">
                  <c:v>-154.45955192020574</c:v>
                </c:pt>
                <c:pt idx="192">
                  <c:v>-157.72433120815953</c:v>
                </c:pt>
                <c:pt idx="193">
                  <c:v>-160.9585784035622</c:v>
                </c:pt>
                <c:pt idx="194">
                  <c:v>-164.10248207662391</c:v>
                </c:pt>
                <c:pt idx="195">
                  <c:v>-167.20022471106498</c:v>
                </c:pt>
                <c:pt idx="196">
                  <c:v>-170.18781426206243</c:v>
                </c:pt>
                <c:pt idx="197">
                  <c:v>-173.1184997441928</c:v>
                </c:pt>
                <c:pt idx="198">
                  <c:v>-175.88793664836791</c:v>
                </c:pt>
                <c:pt idx="199">
                  <c:v>-178.64601281692666</c:v>
                </c:pt>
                <c:pt idx="200">
                  <c:v>178.7069883748288</c:v>
                </c:pt>
                <c:pt idx="201">
                  <c:v>176.12575351371112</c:v>
                </c:pt>
                <c:pt idx="202">
                  <c:v>173.64903774602502</c:v>
                </c:pt>
                <c:pt idx="203">
                  <c:v>171.23800086128441</c:v>
                </c:pt>
                <c:pt idx="204">
                  <c:v>168.89406371125736</c:v>
                </c:pt>
                <c:pt idx="205">
                  <c:v>166.61800324771161</c:v>
                </c:pt>
                <c:pt idx="206">
                  <c:v>164.44067751299502</c:v>
                </c:pt>
                <c:pt idx="207">
                  <c:v>162.29881857386277</c:v>
                </c:pt>
                <c:pt idx="208">
                  <c:v>160.25153119429899</c:v>
                </c:pt>
                <c:pt idx="209">
                  <c:v>158.24185700137298</c:v>
                </c:pt>
                <c:pt idx="210">
                  <c:v>156.32397089008501</c:v>
                </c:pt>
                <c:pt idx="211">
                  <c:v>154.46730166685327</c:v>
                </c:pt>
                <c:pt idx="212">
                  <c:v>152.64900213494872</c:v>
                </c:pt>
                <c:pt idx="213">
                  <c:v>150.8915941182984</c:v>
                </c:pt>
                <c:pt idx="214">
                  <c:v>149.17413525761145</c:v>
                </c:pt>
                <c:pt idx="215">
                  <c:v>147.51613296817979</c:v>
                </c:pt>
                <c:pt idx="216">
                  <c:v>145.93263765301961</c:v>
                </c:pt>
                <c:pt idx="217">
                  <c:v>144.37031271190145</c:v>
                </c:pt>
                <c:pt idx="218">
                  <c:v>142.86805730045131</c:v>
                </c:pt>
                <c:pt idx="219">
                  <c:v>141.40454898581231</c:v>
                </c:pt>
                <c:pt idx="220">
                  <c:v>139.99362011694402</c:v>
                </c:pt>
                <c:pt idx="221">
                  <c:v>138.6202319802442</c:v>
                </c:pt>
                <c:pt idx="222">
                  <c:v>137.27221414643114</c:v>
                </c:pt>
                <c:pt idx="223">
                  <c:v>135.97429432367721</c:v>
                </c:pt>
                <c:pt idx="224">
                  <c:v>134.71328627563017</c:v>
                </c:pt>
                <c:pt idx="225">
                  <c:v>133.48871693710075</c:v>
                </c:pt>
                <c:pt idx="226">
                  <c:v>132.30646303284419</c:v>
                </c:pt>
                <c:pt idx="227">
                  <c:v>131.15043035560521</c:v>
                </c:pt>
                <c:pt idx="228">
                  <c:v>130.03001110090747</c:v>
                </c:pt>
                <c:pt idx="229">
                  <c:v>128.94433327698303</c:v>
                </c:pt>
                <c:pt idx="230">
                  <c:v>127.88473614330914</c:v>
                </c:pt>
                <c:pt idx="231">
                  <c:v>126.85151878794332</c:v>
                </c:pt>
                <c:pt idx="232">
                  <c:v>125.85177088646134</c:v>
                </c:pt>
                <c:pt idx="233">
                  <c:v>124.87781143657793</c:v>
                </c:pt>
                <c:pt idx="234">
                  <c:v>123.93734132518287</c:v>
                </c:pt>
                <c:pt idx="235">
                  <c:v>123.02265371322252</c:v>
                </c:pt>
                <c:pt idx="236">
                  <c:v>122.13349599940244</c:v>
                </c:pt>
                <c:pt idx="237">
                  <c:v>121.26428257225666</c:v>
                </c:pt>
                <c:pt idx="238">
                  <c:v>120.42042376185174</c:v>
                </c:pt>
                <c:pt idx="239">
                  <c:v>119.59670462027637</c:v>
                </c:pt>
                <c:pt idx="240">
                  <c:v>118.79779487723732</c:v>
                </c:pt>
                <c:pt idx="241">
                  <c:v>118.01884265176074</c:v>
                </c:pt>
                <c:pt idx="242">
                  <c:v>117.26648241101674</c:v>
                </c:pt>
                <c:pt idx="243">
                  <c:v>116.53421374733236</c:v>
                </c:pt>
                <c:pt idx="244">
                  <c:v>115.82546610086263</c:v>
                </c:pt>
                <c:pt idx="245">
                  <c:v>115.12930160355543</c:v>
                </c:pt>
                <c:pt idx="246">
                  <c:v>114.45617629783223</c:v>
                </c:pt>
                <c:pt idx="247">
                  <c:v>113.79610470175177</c:v>
                </c:pt>
                <c:pt idx="248">
                  <c:v>113.15545094752198</c:v>
                </c:pt>
                <c:pt idx="249">
                  <c:v>112.5310323244303</c:v>
                </c:pt>
                <c:pt idx="250">
                  <c:v>111.92943521252059</c:v>
                </c:pt>
                <c:pt idx="251">
                  <c:v>111.34166043908522</c:v>
                </c:pt>
                <c:pt idx="252">
                  <c:v>110.77023275308997</c:v>
                </c:pt>
                <c:pt idx="253">
                  <c:v>110.21492094038086</c:v>
                </c:pt>
                <c:pt idx="254">
                  <c:v>109.67337900390106</c:v>
                </c:pt>
                <c:pt idx="255">
                  <c:v>109.14562568733595</c:v>
                </c:pt>
                <c:pt idx="256">
                  <c:v>108.75722599151385</c:v>
                </c:pt>
              </c:numCache>
            </c:numRef>
          </c:yVal>
        </c:ser>
        <c:ser>
          <c:idx val="2"/>
          <c:order val="2"/>
          <c:tx>
            <c:strRef>
              <c:f>W200S_B80_G20SC!$AK$28</c:f>
              <c:strCache>
                <c:ptCount val="1"/>
                <c:pt idx="0">
                  <c:v>Hochton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W200S_B80_G20SC!$C$30:$C$286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W200S_B80_G20SC!$AK$30:$AK$286</c:f>
              <c:numCache>
                <c:formatCode>0.0</c:formatCode>
                <c:ptCount val="257"/>
                <c:pt idx="0">
                  <c:v>-90.902875870615787</c:v>
                </c:pt>
                <c:pt idx="1">
                  <c:v>-90.925447553113486</c:v>
                </c:pt>
                <c:pt idx="2">
                  <c:v>-90.95253355112726</c:v>
                </c:pt>
                <c:pt idx="3">
                  <c:v>-90.975105198198435</c:v>
                </c:pt>
                <c:pt idx="4">
                  <c:v>-91.002191152576529</c:v>
                </c:pt>
                <c:pt idx="5">
                  <c:v>-91.033791401357917</c:v>
                </c:pt>
                <c:pt idx="6">
                  <c:v>-91.060877301268988</c:v>
                </c:pt>
                <c:pt idx="7">
                  <c:v>-91.087963174982747</c:v>
                </c:pt>
                <c:pt idx="8">
                  <c:v>-91.11956332697963</c:v>
                </c:pt>
                <c:pt idx="9">
                  <c:v>-91.151163441347308</c:v>
                </c:pt>
                <c:pt idx="10">
                  <c:v>-91.182763517024</c:v>
                </c:pt>
                <c:pt idx="11">
                  <c:v>-91.214363552948214</c:v>
                </c:pt>
                <c:pt idx="12">
                  <c:v>-91.245963548058171</c:v>
                </c:pt>
                <c:pt idx="13">
                  <c:v>-91.282077776845597</c:v>
                </c:pt>
                <c:pt idx="14">
                  <c:v>-91.318191949353604</c:v>
                </c:pt>
                <c:pt idx="15">
                  <c:v>-91.354306063997797</c:v>
                </c:pt>
                <c:pt idx="16">
                  <c:v>-91.390420119193664</c:v>
                </c:pt>
                <c:pt idx="17">
                  <c:v>-91.426534113356979</c:v>
                </c:pt>
                <c:pt idx="18">
                  <c:v>-91.467162281865058</c:v>
                </c:pt>
                <c:pt idx="19">
                  <c:v>-91.507790368868029</c:v>
                </c:pt>
                <c:pt idx="20">
                  <c:v>-91.548418372110461</c:v>
                </c:pt>
                <c:pt idx="21">
                  <c:v>-91.589046289336977</c:v>
                </c:pt>
                <c:pt idx="22">
                  <c:v>-91.634188315962888</c:v>
                </c:pt>
                <c:pt idx="23">
                  <c:v>-91.679330230518815</c:v>
                </c:pt>
                <c:pt idx="24">
                  <c:v>-91.724472029911453</c:v>
                </c:pt>
                <c:pt idx="25">
                  <c:v>-91.7741278725386</c:v>
                </c:pt>
                <c:pt idx="26">
                  <c:v>-91.819269420021385</c:v>
                </c:pt>
                <c:pt idx="27">
                  <c:v>-91.86892497804655</c:v>
                </c:pt>
                <c:pt idx="28">
                  <c:v>-91.923094500718491</c:v>
                </c:pt>
                <c:pt idx="29">
                  <c:v>-91.97274972982575</c:v>
                </c:pt>
                <c:pt idx="30">
                  <c:v>-92.02691888386488</c:v>
                </c:pt>
                <c:pt idx="31">
                  <c:v>-92.085601908076057</c:v>
                </c:pt>
                <c:pt idx="32">
                  <c:v>-92.13977063916991</c:v>
                </c:pt>
                <c:pt idx="33">
                  <c:v>-92.19845319263402</c:v>
                </c:pt>
                <c:pt idx="34">
                  <c:v>-92.261649503622436</c:v>
                </c:pt>
                <c:pt idx="35">
                  <c:v>-92.320331520477851</c:v>
                </c:pt>
                <c:pt idx="36">
                  <c:v>-92.383527237813212</c:v>
                </c:pt>
                <c:pt idx="37">
                  <c:v>-92.451236579374154</c:v>
                </c:pt>
                <c:pt idx="38">
                  <c:v>-92.518945542897143</c:v>
                </c:pt>
                <c:pt idx="39">
                  <c:v>-92.586654117959483</c:v>
                </c:pt>
                <c:pt idx="40">
                  <c:v>-92.658876158114822</c:v>
                </c:pt>
                <c:pt idx="41">
                  <c:v>-92.731097731786917</c:v>
                </c:pt>
                <c:pt idx="42">
                  <c:v>-92.803318826333054</c:v>
                </c:pt>
                <c:pt idx="43">
                  <c:v>-92.880053200170266</c:v>
                </c:pt>
                <c:pt idx="44">
                  <c:v>-92.961300738754744</c:v>
                </c:pt>
                <c:pt idx="45">
                  <c:v>-93.042547619963273</c:v>
                </c:pt>
                <c:pt idx="46">
                  <c:v>-93.123793825809912</c:v>
                </c:pt>
                <c:pt idx="47">
                  <c:v>-93.209552957205517</c:v>
                </c:pt>
                <c:pt idx="48">
                  <c:v>-93.299824869272697</c:v>
                </c:pt>
                <c:pt idx="49">
                  <c:v>-93.390095877278668</c:v>
                </c:pt>
                <c:pt idx="50">
                  <c:v>-93.48036595657652</c:v>
                </c:pt>
                <c:pt idx="51">
                  <c:v>-93.579661941738777</c:v>
                </c:pt>
                <c:pt idx="52">
                  <c:v>-93.674443366817854</c:v>
                </c:pt>
                <c:pt idx="53">
                  <c:v>-93.778250320279653</c:v>
                </c:pt>
                <c:pt idx="54">
                  <c:v>-93.88205590547409</c:v>
                </c:pt>
                <c:pt idx="55">
                  <c:v>-93.985860084977844</c:v>
                </c:pt>
                <c:pt idx="56">
                  <c:v>-94.094175950520196</c:v>
                </c:pt>
                <c:pt idx="57">
                  <c:v>-94.207003260433908</c:v>
                </c:pt>
                <c:pt idx="58">
                  <c:v>-94.324341753591796</c:v>
                </c:pt>
                <c:pt idx="59">
                  <c:v>-94.441678246883839</c:v>
                </c:pt>
                <c:pt idx="60">
                  <c:v>-94.56352550767474</c:v>
                </c:pt>
                <c:pt idx="61">
                  <c:v>-94.685370493249138</c:v>
                </c:pt>
                <c:pt idx="62">
                  <c:v>-94.816238430169506</c:v>
                </c:pt>
                <c:pt idx="63">
                  <c:v>-94.947103597960222</c:v>
                </c:pt>
                <c:pt idx="64">
                  <c:v>-95.082478364232315</c:v>
                </c:pt>
                <c:pt idx="65">
                  <c:v>-95.222362337745096</c:v>
                </c:pt>
                <c:pt idx="66">
                  <c:v>-95.366755099810007</c:v>
                </c:pt>
                <c:pt idx="67">
                  <c:v>-95.511144107965038</c:v>
                </c:pt>
                <c:pt idx="68">
                  <c:v>-95.664553204012918</c:v>
                </c:pt>
                <c:pt idx="69">
                  <c:v>-95.817957829308625</c:v>
                </c:pt>
                <c:pt idx="70">
                  <c:v>-95.975869558999989</c:v>
                </c:pt>
                <c:pt idx="71">
                  <c:v>-96.142799381827103</c:v>
                </c:pt>
                <c:pt idx="72">
                  <c:v>-96.309723468013431</c:v>
                </c:pt>
                <c:pt idx="73">
                  <c:v>-96.481152882895572</c:v>
                </c:pt>
                <c:pt idx="74">
                  <c:v>-96.66159800276057</c:v>
                </c:pt>
                <c:pt idx="75">
                  <c:v>-96.842035859015937</c:v>
                </c:pt>
                <c:pt idx="76">
                  <c:v>-97.026976920385209</c:v>
                </c:pt>
                <c:pt idx="77">
                  <c:v>-97.220930851302057</c:v>
                </c:pt>
                <c:pt idx="78">
                  <c:v>-97.41938592913607</c:v>
                </c:pt>
                <c:pt idx="79">
                  <c:v>-97.622341238847241</c:v>
                </c:pt>
                <c:pt idx="80">
                  <c:v>-97.829795814756324</c:v>
                </c:pt>
                <c:pt idx="81">
                  <c:v>-98.046258143135219</c:v>
                </c:pt>
                <c:pt idx="82">
                  <c:v>-98.267217109464582</c:v>
                </c:pt>
                <c:pt idx="83">
                  <c:v>-98.492671545947474</c:v>
                </c:pt>
                <c:pt idx="84">
                  <c:v>-98.722620224472109</c:v>
                </c:pt>
                <c:pt idx="85">
                  <c:v>-98.961570187849929</c:v>
                </c:pt>
                <c:pt idx="86">
                  <c:v>-99.205011089343884</c:v>
                </c:pt>
                <c:pt idx="87">
                  <c:v>-99.457449109750996</c:v>
                </c:pt>
                <c:pt idx="88">
                  <c:v>-99.718881602908482</c:v>
                </c:pt>
                <c:pt idx="89">
                  <c:v>-99.980291981663072</c:v>
                </c:pt>
                <c:pt idx="90">
                  <c:v>-100.25069262537954</c:v>
                </c:pt>
                <c:pt idx="91">
                  <c:v>-100.53008043506821</c:v>
                </c:pt>
                <c:pt idx="92">
                  <c:v>-100.81845209871994</c:v>
                </c:pt>
                <c:pt idx="93">
                  <c:v>-101.11580408100804</c:v>
                </c:pt>
                <c:pt idx="94">
                  <c:v>-101.42213261275185</c:v>
                </c:pt>
                <c:pt idx="95">
                  <c:v>-101.73743368015437</c:v>
                </c:pt>
                <c:pt idx="96">
                  <c:v>-102.06170301382514</c:v>
                </c:pt>
                <c:pt idx="97">
                  <c:v>-102.38593037170909</c:v>
                </c:pt>
                <c:pt idx="98">
                  <c:v>-102.72812363075911</c:v>
                </c:pt>
                <c:pt idx="99">
                  <c:v>-103.07026765602166</c:v>
                </c:pt>
                <c:pt idx="100">
                  <c:v>-103.43036468969478</c:v>
                </c:pt>
                <c:pt idx="101">
                  <c:v>-103.79940455787437</c:v>
                </c:pt>
                <c:pt idx="102">
                  <c:v>-104.17738122210238</c:v>
                </c:pt>
                <c:pt idx="103">
                  <c:v>-104.56428830677322</c:v>
                </c:pt>
                <c:pt idx="104">
                  <c:v>-104.96011908697648</c:v>
                </c:pt>
                <c:pt idx="105">
                  <c:v>-105.36486647627089</c:v>
                </c:pt>
                <c:pt idx="106">
                  <c:v>-105.78751457482451</c:v>
                </c:pt>
                <c:pt idx="107">
                  <c:v>-106.21905996008465</c:v>
                </c:pt>
                <c:pt idx="108">
                  <c:v>-106.66848147073094</c:v>
                </c:pt>
                <c:pt idx="109">
                  <c:v>-107.11779321061312</c:v>
                </c:pt>
                <c:pt idx="110">
                  <c:v>-107.58495805675665</c:v>
                </c:pt>
                <c:pt idx="111">
                  <c:v>-108.0609785047231</c:v>
                </c:pt>
                <c:pt idx="112">
                  <c:v>-108.55482161186785</c:v>
                </c:pt>
                <c:pt idx="113">
                  <c:v>-109.05749317647178</c:v>
                </c:pt>
                <c:pt idx="114">
                  <c:v>-109.58692523961537</c:v>
                </c:pt>
                <c:pt idx="115">
                  <c:v>-110.11618035940074</c:v>
                </c:pt>
                <c:pt idx="116">
                  <c:v>-110.66318576881685</c:v>
                </c:pt>
                <c:pt idx="117">
                  <c:v>-111.22791752722011</c:v>
                </c:pt>
                <c:pt idx="118">
                  <c:v>-111.80139143398321</c:v>
                </c:pt>
                <c:pt idx="119">
                  <c:v>-112.40150166834991</c:v>
                </c:pt>
                <c:pt idx="120">
                  <c:v>-113.01030620028007</c:v>
                </c:pt>
                <c:pt idx="121">
                  <c:v>-113.63673396530803</c:v>
                </c:pt>
                <c:pt idx="122">
                  <c:v>-114.28075343046029</c:v>
                </c:pt>
                <c:pt idx="123">
                  <c:v>-114.9423312643587</c:v>
                </c:pt>
                <c:pt idx="124">
                  <c:v>-115.62143228041123</c:v>
                </c:pt>
                <c:pt idx="125">
                  <c:v>-116.30909128127828</c:v>
                </c:pt>
                <c:pt idx="126">
                  <c:v>-117.02313070238088</c:v>
                </c:pt>
                <c:pt idx="127">
                  <c:v>-117.76349356271197</c:v>
                </c:pt>
                <c:pt idx="128">
                  <c:v>-118.5212077758693</c:v>
                </c:pt>
                <c:pt idx="129">
                  <c:v>-119.29622727084023</c:v>
                </c:pt>
                <c:pt idx="130">
                  <c:v>-120.08850377768528</c:v>
                </c:pt>
                <c:pt idx="131">
                  <c:v>-120.89798677984706</c:v>
                </c:pt>
                <c:pt idx="132">
                  <c:v>-121.7423934295478</c:v>
                </c:pt>
                <c:pt idx="133">
                  <c:v>-122.60386913698966</c:v>
                </c:pt>
                <c:pt idx="134">
                  <c:v>-123.4823545433544</c:v>
                </c:pt>
                <c:pt idx="135">
                  <c:v>-124.38664940004389</c:v>
                </c:pt>
                <c:pt idx="136">
                  <c:v>-125.31666392787395</c:v>
                </c:pt>
                <c:pt idx="137">
                  <c:v>-126.27230355565172</c:v>
                </c:pt>
                <c:pt idx="138">
                  <c:v>-127.25346879208684</c:v>
                </c:pt>
                <c:pt idx="139">
                  <c:v>-128.25123028534063</c:v>
                </c:pt>
                <c:pt idx="140">
                  <c:v>-129.28313822930721</c:v>
                </c:pt>
                <c:pt idx="141">
                  <c:v>-130.34904671632628</c:v>
                </c:pt>
                <c:pt idx="142">
                  <c:v>-131.43121650654672</c:v>
                </c:pt>
                <c:pt idx="143">
                  <c:v>-132.53833602793591</c:v>
                </c:pt>
                <c:pt idx="144">
                  <c:v>-133.68781041376673</c:v>
                </c:pt>
                <c:pt idx="145">
                  <c:v>-134.86191365724954</c:v>
                </c:pt>
                <c:pt idx="146">
                  <c:v>-136.06049871214827</c:v>
                </c:pt>
                <c:pt idx="147">
                  <c:v>-137.30086807214036</c:v>
                </c:pt>
                <c:pt idx="148">
                  <c:v>-138.56534708453222</c:v>
                </c:pt>
                <c:pt idx="149">
                  <c:v>-139.85376520116205</c:v>
                </c:pt>
                <c:pt idx="150">
                  <c:v>-141.19198987143977</c:v>
                </c:pt>
                <c:pt idx="151">
                  <c:v>-142.55368998273684</c:v>
                </c:pt>
                <c:pt idx="152">
                  <c:v>-143.95596039836158</c:v>
                </c:pt>
                <c:pt idx="153">
                  <c:v>-145.3898538818566</c:v>
                </c:pt>
                <c:pt idx="154">
                  <c:v>-146.86370012420539</c:v>
                </c:pt>
                <c:pt idx="155">
                  <c:v>-148.36855478841088</c:v>
                </c:pt>
                <c:pt idx="156">
                  <c:v>-149.91267226521492</c:v>
                </c:pt>
                <c:pt idx="157">
                  <c:v>-151.49565506046673</c:v>
                </c:pt>
                <c:pt idx="158">
                  <c:v>-153.12560250743763</c:v>
                </c:pt>
                <c:pt idx="159">
                  <c:v>-154.77649856821921</c:v>
                </c:pt>
                <c:pt idx="160">
                  <c:v>-156.49037267277333</c:v>
                </c:pt>
                <c:pt idx="161">
                  <c:v>-158.22425010720161</c:v>
                </c:pt>
                <c:pt idx="162">
                  <c:v>-160.01982463839084</c:v>
                </c:pt>
                <c:pt idx="163">
                  <c:v>-161.84269654012712</c:v>
                </c:pt>
                <c:pt idx="164">
                  <c:v>-163.71737756498334</c:v>
                </c:pt>
                <c:pt idx="165">
                  <c:v>-165.62634058646478</c:v>
                </c:pt>
                <c:pt idx="166">
                  <c:v>-167.59368618679662</c:v>
                </c:pt>
                <c:pt idx="167">
                  <c:v>-169.59353143841957</c:v>
                </c:pt>
                <c:pt idx="168">
                  <c:v>-171.64139716272405</c:v>
                </c:pt>
                <c:pt idx="169">
                  <c:v>-173.72790820135236</c:v>
                </c:pt>
                <c:pt idx="170">
                  <c:v>-175.8762252476433</c:v>
                </c:pt>
                <c:pt idx="171">
                  <c:v>-178.012038136331</c:v>
                </c:pt>
                <c:pt idx="172">
                  <c:v>179.73691416476936</c:v>
                </c:pt>
                <c:pt idx="173">
                  <c:v>177.42152439250663</c:v>
                </c:pt>
                <c:pt idx="174">
                  <c:v>175.12315548615899</c:v>
                </c:pt>
                <c:pt idx="175">
                  <c:v>172.76420422419821</c:v>
                </c:pt>
                <c:pt idx="176">
                  <c:v>170.34741860931427</c:v>
                </c:pt>
                <c:pt idx="177">
                  <c:v>167.87579407965455</c:v>
                </c:pt>
                <c:pt idx="178">
                  <c:v>165.42865179546163</c:v>
                </c:pt>
                <c:pt idx="179">
                  <c:v>162.85651061275206</c:v>
                </c:pt>
                <c:pt idx="180">
                  <c:v>160.31433229190563</c:v>
                </c:pt>
                <c:pt idx="181">
                  <c:v>157.65657080104569</c:v>
                </c:pt>
                <c:pt idx="182">
                  <c:v>155.03505475266468</c:v>
                </c:pt>
                <c:pt idx="183">
                  <c:v>152.37983958093449</c:v>
                </c:pt>
                <c:pt idx="184">
                  <c:v>149.62546374293245</c:v>
                </c:pt>
                <c:pt idx="185">
                  <c:v>146.91801898126337</c:v>
                </c:pt>
                <c:pt idx="186">
                  <c:v>144.12374791670248</c:v>
                </c:pt>
                <c:pt idx="187">
                  <c:v>141.31796724112138</c:v>
                </c:pt>
                <c:pt idx="188">
                  <c:v>138.57071700589859</c:v>
                </c:pt>
                <c:pt idx="189">
                  <c:v>135.75650377603299</c:v>
                </c:pt>
                <c:pt idx="190">
                  <c:v>132.94681580702166</c:v>
                </c:pt>
                <c:pt idx="191">
                  <c:v>130.08688117079578</c:v>
                </c:pt>
                <c:pt idx="192">
                  <c:v>127.30358423097607</c:v>
                </c:pt>
                <c:pt idx="193">
                  <c:v>124.48351303374139</c:v>
                </c:pt>
                <c:pt idx="194">
                  <c:v>121.69152195242975</c:v>
                </c:pt>
                <c:pt idx="195">
                  <c:v>118.87888434041133</c:v>
                </c:pt>
                <c:pt idx="196">
                  <c:v>116.10650307550583</c:v>
                </c:pt>
                <c:pt idx="197">
                  <c:v>113.32853487707678</c:v>
                </c:pt>
                <c:pt idx="198">
                  <c:v>110.64934721952628</c:v>
                </c:pt>
                <c:pt idx="199">
                  <c:v>107.92837217148995</c:v>
                </c:pt>
                <c:pt idx="200">
                  <c:v>105.26723054083244</c:v>
                </c:pt>
                <c:pt idx="201">
                  <c:v>102.62535966154067</c:v>
                </c:pt>
                <c:pt idx="202">
                  <c:v>100.05008527814414</c:v>
                </c:pt>
                <c:pt idx="203">
                  <c:v>97.503316570883612</c:v>
                </c:pt>
                <c:pt idx="204">
                  <c:v>94.990545860400985</c:v>
                </c:pt>
                <c:pt idx="205">
                  <c:v>92.516637956038238</c:v>
                </c:pt>
                <c:pt idx="206">
                  <c:v>90.119756174889361</c:v>
                </c:pt>
                <c:pt idx="207">
                  <c:v>87.734074209112123</c:v>
                </c:pt>
                <c:pt idx="208">
                  <c:v>85.428994906754113</c:v>
                </c:pt>
                <c:pt idx="209">
                  <c:v>83.143863435091916</c:v>
                </c:pt>
                <c:pt idx="210">
                  <c:v>80.940869034780178</c:v>
                </c:pt>
                <c:pt idx="211">
                  <c:v>78.790807678337288</c:v>
                </c:pt>
                <c:pt idx="212">
                  <c:v>76.669627108525404</c:v>
                </c:pt>
                <c:pt idx="213">
                  <c:v>74.605842016320935</c:v>
                </c:pt>
                <c:pt idx="214">
                  <c:v>72.576972363520625</c:v>
                </c:pt>
                <c:pt idx="215">
                  <c:v>70.607990369493251</c:v>
                </c:pt>
                <c:pt idx="216">
                  <c:v>68.718822979620683</c:v>
                </c:pt>
                <c:pt idx="217">
                  <c:v>66.847400213481023</c:v>
                </c:pt>
                <c:pt idx="218">
                  <c:v>65.035737810121674</c:v>
                </c:pt>
                <c:pt idx="219">
                  <c:v>63.265171398867409</c:v>
                </c:pt>
                <c:pt idx="220">
                  <c:v>61.553559997150813</c:v>
                </c:pt>
                <c:pt idx="221">
                  <c:v>59.883661621661751</c:v>
                </c:pt>
                <c:pt idx="222">
                  <c:v>58.241469962917158</c:v>
                </c:pt>
                <c:pt idx="223">
                  <c:v>56.657858797991153</c:v>
                </c:pt>
                <c:pt idx="224">
                  <c:v>55.117435585625245</c:v>
                </c:pt>
                <c:pt idx="225">
                  <c:v>53.620201867553916</c:v>
                </c:pt>
                <c:pt idx="226">
                  <c:v>52.165959984967579</c:v>
                </c:pt>
                <c:pt idx="227">
                  <c:v>50.743084985234717</c:v>
                </c:pt>
                <c:pt idx="228">
                  <c:v>49.363518734390205</c:v>
                </c:pt>
                <c:pt idx="229">
                  <c:v>48.026525628257573</c:v>
                </c:pt>
                <c:pt idx="230">
                  <c:v>46.721729384998198</c:v>
                </c:pt>
                <c:pt idx="231">
                  <c:v>45.449750974120185</c:v>
                </c:pt>
                <c:pt idx="232">
                  <c:v>44.21953309155478</c:v>
                </c:pt>
                <c:pt idx="233">
                  <c:v>43.021806448370327</c:v>
                </c:pt>
                <c:pt idx="234">
                  <c:v>41.856665890656174</c:v>
                </c:pt>
                <c:pt idx="235">
                  <c:v>40.724050852173903</c:v>
                </c:pt>
                <c:pt idx="236">
                  <c:v>39.623766290233277</c:v>
                </c:pt>
                <c:pt idx="237">
                  <c:v>38.549006720275308</c:v>
                </c:pt>
                <c:pt idx="238">
                  <c:v>37.506551835959101</c:v>
                </c:pt>
                <c:pt idx="239">
                  <c:v>36.490034465393578</c:v>
                </c:pt>
                <c:pt idx="240">
                  <c:v>35.505278694518957</c:v>
                </c:pt>
                <c:pt idx="241">
                  <c:v>34.546352860233597</c:v>
                </c:pt>
                <c:pt idx="242">
                  <c:v>33.613332628742562</c:v>
                </c:pt>
                <c:pt idx="243">
                  <c:v>32.706172862669256</c:v>
                </c:pt>
                <c:pt idx="244">
                  <c:v>31.829144986192929</c:v>
                </c:pt>
                <c:pt idx="245">
                  <c:v>30.968745084616351</c:v>
                </c:pt>
                <c:pt idx="246">
                  <c:v>30.137920362465923</c:v>
                </c:pt>
                <c:pt idx="247">
                  <c:v>29.324363505422163</c:v>
                </c:pt>
                <c:pt idx="248">
                  <c:v>28.535938922895635</c:v>
                </c:pt>
                <c:pt idx="249">
                  <c:v>27.768735875774567</c:v>
                </c:pt>
                <c:pt idx="250">
                  <c:v>27.02271014148771</c:v>
                </c:pt>
                <c:pt idx="251">
                  <c:v>26.294719692658987</c:v>
                </c:pt>
                <c:pt idx="252">
                  <c:v>25.587899782845373</c:v>
                </c:pt>
                <c:pt idx="253">
                  <c:v>24.901963197530392</c:v>
                </c:pt>
                <c:pt idx="254">
                  <c:v>24.23401354923956</c:v>
                </c:pt>
                <c:pt idx="255">
                  <c:v>23.58407820969185</c:v>
                </c:pt>
                <c:pt idx="256">
                  <c:v>23.106893923359227</c:v>
                </c:pt>
              </c:numCache>
            </c:numRef>
          </c:yVal>
        </c:ser>
        <c:axId val="67782144"/>
        <c:axId val="67784064"/>
      </c:scatterChart>
      <c:valAx>
        <c:axId val="67782144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de-DE" sz="1000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87413131098170471"/>
              <c:y val="0.85423919049592489"/>
            </c:manualLayout>
          </c:layout>
        </c:title>
        <c:numFmt formatCode="#,##0" sourceLinked="0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67784064"/>
        <c:crossesAt val="-180"/>
        <c:crossBetween val="midCat"/>
      </c:valAx>
      <c:valAx>
        <c:axId val="67784064"/>
        <c:scaling>
          <c:orientation val="minMax"/>
          <c:max val="180"/>
          <c:min val="-18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de-DE" b="0">
                    <a:latin typeface="Arial" pitchFamily="34" charset="0"/>
                    <a:cs typeface="Arial" pitchFamily="34" charset="0"/>
                  </a:rPr>
                  <a:t>[grd]</a:t>
                </a:r>
              </a:p>
            </c:rich>
          </c:tx>
          <c:layout>
            <c:manualLayout>
              <c:xMode val="edge"/>
              <c:yMode val="edge"/>
              <c:x val="0"/>
              <c:y val="0.40120793442412783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67782144"/>
        <c:crosses val="autoZero"/>
        <c:crossBetween val="midCat"/>
        <c:majorUnit val="30"/>
      </c:valAx>
    </c:plotArea>
    <c:legend>
      <c:legendPos val="b"/>
      <c:layout>
        <c:manualLayout>
          <c:xMode val="edge"/>
          <c:yMode val="edge"/>
          <c:x val="0.21278386684076633"/>
          <c:y val="0.91794008507557601"/>
          <c:w val="0.69818181818181979"/>
          <c:h val="7.4838720817792734E-2"/>
        </c:manualLayout>
      </c:layout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de-DE" sz="1200">
                <a:latin typeface="Arial" pitchFamily="34" charset="0"/>
                <a:cs typeface="Arial" pitchFamily="34" charset="0"/>
              </a:rPr>
              <a:t>Frequenzgang</a:t>
            </a:r>
          </a:p>
        </c:rich>
      </c:tx>
      <c:layout>
        <c:manualLayout>
          <c:xMode val="edge"/>
          <c:yMode val="edge"/>
          <c:x val="7.1473514674302102E-2"/>
          <c:y val="4.3572984749455347E-2"/>
        </c:manualLayout>
      </c:layout>
      <c:overlay val="1"/>
    </c:title>
    <c:plotArea>
      <c:layout>
        <c:manualLayout>
          <c:layoutTarget val="inner"/>
          <c:xMode val="edge"/>
          <c:yMode val="edge"/>
          <c:x val="6.4058828089526801E-2"/>
          <c:y val="3.8194434001959203E-2"/>
          <c:w val="0.90794544669259569"/>
          <c:h val="0.80000032808390009"/>
        </c:manualLayout>
      </c:layout>
      <c:scatterChart>
        <c:scatterStyle val="lineMarker"/>
        <c:ser>
          <c:idx val="1"/>
          <c:order val="0"/>
          <c:tx>
            <c:strRef>
              <c:f>WS20E_FRS8_DT94!$U$28</c:f>
              <c:strCache>
                <c:ptCount val="1"/>
                <c:pt idx="0">
                  <c:v>WS20E-4 (2)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WS20E_FRS8_DT94!$U$30:$U$286</c:f>
              <c:numCache>
                <c:formatCode>0.0</c:formatCode>
                <c:ptCount val="257"/>
                <c:pt idx="0">
                  <c:v>59.605049986414663</c:v>
                </c:pt>
                <c:pt idx="1">
                  <c:v>60.355420390668272</c:v>
                </c:pt>
                <c:pt idx="2">
                  <c:v>61.108876424473593</c:v>
                </c:pt>
                <c:pt idx="3">
                  <c:v>61.86526604244898</c:v>
                </c:pt>
                <c:pt idx="4">
                  <c:v>62.625745047118087</c:v>
                </c:pt>
                <c:pt idx="5">
                  <c:v>63.389319624002106</c:v>
                </c:pt>
                <c:pt idx="6">
                  <c:v>64.155825545892895</c:v>
                </c:pt>
                <c:pt idx="7">
                  <c:v>64.927343803106822</c:v>
                </c:pt>
                <c:pt idx="8">
                  <c:v>65.702963950007828</c:v>
                </c:pt>
                <c:pt idx="9">
                  <c:v>66.483600714018351</c:v>
                </c:pt>
                <c:pt idx="10">
                  <c:v>67.268253998265394</c:v>
                </c:pt>
                <c:pt idx="11">
                  <c:v>68.058923703105165</c:v>
                </c:pt>
                <c:pt idx="12">
                  <c:v>68.85460972611682</c:v>
                </c:pt>
                <c:pt idx="13">
                  <c:v>69.655413598767666</c:v>
                </c:pt>
                <c:pt idx="14">
                  <c:v>70.46323848594615</c:v>
                </c:pt>
                <c:pt idx="15">
                  <c:v>71.27808422138034</c:v>
                </c:pt>
                <c:pt idx="16">
                  <c:v>72.099950634014718</c:v>
                </c:pt>
                <c:pt idx="17">
                  <c:v>72.928837547996707</c:v>
                </c:pt>
                <c:pt idx="18">
                  <c:v>73.764859606609846</c:v>
                </c:pt>
                <c:pt idx="19">
                  <c:v>74.609907118923388</c:v>
                </c:pt>
                <c:pt idx="20">
                  <c:v>75.462979812654041</c:v>
                </c:pt>
                <c:pt idx="21">
                  <c:v>76.325077407741091</c:v>
                </c:pt>
                <c:pt idx="22">
                  <c:v>77.196325812744732</c:v>
                </c:pt>
                <c:pt idx="23">
                  <c:v>78.075604198370812</c:v>
                </c:pt>
                <c:pt idx="24">
                  <c:v>78.963912146423013</c:v>
                </c:pt>
                <c:pt idx="25">
                  <c:v>79.860384520050616</c:v>
                </c:pt>
                <c:pt idx="26">
                  <c:v>80.763753134406443</c:v>
                </c:pt>
                <c:pt idx="27">
                  <c:v>81.67229115101533</c:v>
                </c:pt>
                <c:pt idx="28">
                  <c:v>82.583007155255018</c:v>
                </c:pt>
                <c:pt idx="29">
                  <c:v>83.493614454678976</c:v>
                </c:pt>
                <c:pt idx="30">
                  <c:v>84.397404485964913</c:v>
                </c:pt>
                <c:pt idx="31">
                  <c:v>85.289385803175819</c:v>
                </c:pt>
                <c:pt idx="32">
                  <c:v>86.158252614513898</c:v>
                </c:pt>
                <c:pt idx="33">
                  <c:v>86.994314939664193</c:v>
                </c:pt>
                <c:pt idx="34">
                  <c:v>87.78458099402809</c:v>
                </c:pt>
                <c:pt idx="35">
                  <c:v>88.512725710793362</c:v>
                </c:pt>
                <c:pt idx="36">
                  <c:v>89.16507751771735</c:v>
                </c:pt>
                <c:pt idx="37">
                  <c:v>89.728643916490569</c:v>
                </c:pt>
                <c:pt idx="38">
                  <c:v>90.194256455591926</c:v>
                </c:pt>
                <c:pt idx="39">
                  <c:v>90.55791295116947</c:v>
                </c:pt>
                <c:pt idx="40">
                  <c:v>90.823792460234628</c:v>
                </c:pt>
                <c:pt idx="41">
                  <c:v>90.998716608032282</c:v>
                </c:pt>
                <c:pt idx="42">
                  <c:v>91.097682494755517</c:v>
                </c:pt>
                <c:pt idx="43">
                  <c:v>91.133876140576675</c:v>
                </c:pt>
                <c:pt idx="44">
                  <c:v>91.121301226605596</c:v>
                </c:pt>
                <c:pt idx="45">
                  <c:v>91.040766699838954</c:v>
                </c:pt>
                <c:pt idx="46">
                  <c:v>90.939267899855167</c:v>
                </c:pt>
                <c:pt idx="47">
                  <c:v>90.824997060264252</c:v>
                </c:pt>
                <c:pt idx="48">
                  <c:v>90.705953309000932</c:v>
                </c:pt>
                <c:pt idx="49">
                  <c:v>90.582934271282809</c:v>
                </c:pt>
                <c:pt idx="50">
                  <c:v>90.460932717456771</c:v>
                </c:pt>
                <c:pt idx="51">
                  <c:v>90.342342300060722</c:v>
                </c:pt>
                <c:pt idx="52">
                  <c:v>90.228553365773692</c:v>
                </c:pt>
                <c:pt idx="53">
                  <c:v>90.122156594226041</c:v>
                </c:pt>
                <c:pt idx="54">
                  <c:v>90.022738436355297</c:v>
                </c:pt>
                <c:pt idx="55">
                  <c:v>89.932286050465208</c:v>
                </c:pt>
                <c:pt idx="56">
                  <c:v>89.854980567725008</c:v>
                </c:pt>
                <c:pt idx="57">
                  <c:v>89.789798998193007</c:v>
                </c:pt>
                <c:pt idx="58">
                  <c:v>89.73471337495981</c:v>
                </c:pt>
                <c:pt idx="59">
                  <c:v>89.691508350399474</c:v>
                </c:pt>
                <c:pt idx="60">
                  <c:v>89.658338179238825</c:v>
                </c:pt>
                <c:pt idx="61">
                  <c:v>89.635990959319017</c:v>
                </c:pt>
                <c:pt idx="62">
                  <c:v>89.623761825852228</c:v>
                </c:pt>
                <c:pt idx="63">
                  <c:v>89.618265968585249</c:v>
                </c:pt>
                <c:pt idx="64">
                  <c:v>89.616608785218546</c:v>
                </c:pt>
                <c:pt idx="65">
                  <c:v>89.615717641241531</c:v>
                </c:pt>
                <c:pt idx="66">
                  <c:v>89.61250948516772</c:v>
                </c:pt>
                <c:pt idx="67">
                  <c:v>89.59879581174917</c:v>
                </c:pt>
                <c:pt idx="68">
                  <c:v>89.564676989653947</c:v>
                </c:pt>
                <c:pt idx="69">
                  <c:v>89.497868067886998</c:v>
                </c:pt>
                <c:pt idx="70">
                  <c:v>89.392335500256848</c:v>
                </c:pt>
                <c:pt idx="71">
                  <c:v>89.256939393566569</c:v>
                </c:pt>
                <c:pt idx="72">
                  <c:v>89.101485411268982</c:v>
                </c:pt>
                <c:pt idx="73">
                  <c:v>88.943826343689764</c:v>
                </c:pt>
                <c:pt idx="74">
                  <c:v>88.797669459925601</c:v>
                </c:pt>
                <c:pt idx="75">
                  <c:v>88.678954326665263</c:v>
                </c:pt>
                <c:pt idx="76">
                  <c:v>88.60338425304117</c:v>
                </c:pt>
                <c:pt idx="77">
                  <c:v>88.592470010487006</c:v>
                </c:pt>
                <c:pt idx="78">
                  <c:v>88.647056526167688</c:v>
                </c:pt>
                <c:pt idx="79">
                  <c:v>88.731827476730373</c:v>
                </c:pt>
                <c:pt idx="80">
                  <c:v>88.818443023503676</c:v>
                </c:pt>
                <c:pt idx="81">
                  <c:v>88.872059632729261</c:v>
                </c:pt>
                <c:pt idx="82">
                  <c:v>88.875621332832438</c:v>
                </c:pt>
                <c:pt idx="83">
                  <c:v>88.828705322075592</c:v>
                </c:pt>
                <c:pt idx="84">
                  <c:v>88.736869621463441</c:v>
                </c:pt>
                <c:pt idx="85">
                  <c:v>88.618834939549686</c:v>
                </c:pt>
                <c:pt idx="86">
                  <c:v>88.681752767093784</c:v>
                </c:pt>
                <c:pt idx="87">
                  <c:v>88.627099458133031</c:v>
                </c:pt>
                <c:pt idx="88">
                  <c:v>88.56404065799002</c:v>
                </c:pt>
                <c:pt idx="89">
                  <c:v>88.494241717602463</c:v>
                </c:pt>
                <c:pt idx="90">
                  <c:v>88.028693509728569</c:v>
                </c:pt>
                <c:pt idx="91">
                  <c:v>87.938753599105837</c:v>
                </c:pt>
                <c:pt idx="92">
                  <c:v>87.637794774455614</c:v>
                </c:pt>
                <c:pt idx="93">
                  <c:v>87.524372892745362</c:v>
                </c:pt>
                <c:pt idx="94">
                  <c:v>87.398036655990282</c:v>
                </c:pt>
                <c:pt idx="95">
                  <c:v>87.258085600206314</c:v>
                </c:pt>
                <c:pt idx="96">
                  <c:v>86.899522720968278</c:v>
                </c:pt>
                <c:pt idx="97">
                  <c:v>86.735307930591574</c:v>
                </c:pt>
                <c:pt idx="98">
                  <c:v>86.551546431593493</c:v>
                </c:pt>
                <c:pt idx="99">
                  <c:v>86.357642268827988</c:v>
                </c:pt>
                <c:pt idx="100">
                  <c:v>86.347661347632425</c:v>
                </c:pt>
                <c:pt idx="101">
                  <c:v>86.177852902590203</c:v>
                </c:pt>
                <c:pt idx="102">
                  <c:v>86.172485213581581</c:v>
                </c:pt>
                <c:pt idx="103">
                  <c:v>85.912538134615403</c:v>
                </c:pt>
                <c:pt idx="104">
                  <c:v>85.638183021711967</c:v>
                </c:pt>
                <c:pt idx="105">
                  <c:v>85.350030984776538</c:v>
                </c:pt>
                <c:pt idx="106">
                  <c:v>85.042185568575462</c:v>
                </c:pt>
                <c:pt idx="107">
                  <c:v>84.721844476222813</c:v>
                </c:pt>
                <c:pt idx="108">
                  <c:v>84.383134444582225</c:v>
                </c:pt>
                <c:pt idx="109">
                  <c:v>84.04060853614142</c:v>
                </c:pt>
                <c:pt idx="110">
                  <c:v>83.681621771332445</c:v>
                </c:pt>
                <c:pt idx="111">
                  <c:v>83.314062609284704</c:v>
                </c:pt>
                <c:pt idx="112">
                  <c:v>83.127234292688968</c:v>
                </c:pt>
                <c:pt idx="113">
                  <c:v>82.753737975528054</c:v>
                </c:pt>
                <c:pt idx="114">
                  <c:v>82.405002750618877</c:v>
                </c:pt>
                <c:pt idx="115">
                  <c:v>82.216714160179279</c:v>
                </c:pt>
                <c:pt idx="116">
                  <c:v>81.988077015858821</c:v>
                </c:pt>
                <c:pt idx="117">
                  <c:v>81.746334195382587</c:v>
                </c:pt>
                <c:pt idx="118">
                  <c:v>81.320217712126407</c:v>
                </c:pt>
                <c:pt idx="119">
                  <c:v>81.059390272576579</c:v>
                </c:pt>
                <c:pt idx="120">
                  <c:v>80.795233030143677</c:v>
                </c:pt>
                <c:pt idx="121">
                  <c:v>80.522187760738476</c:v>
                </c:pt>
                <c:pt idx="122">
                  <c:v>80.072588068450472</c:v>
                </c:pt>
                <c:pt idx="123">
                  <c:v>79.953359214198883</c:v>
                </c:pt>
                <c:pt idx="124">
                  <c:v>79.659382937364512</c:v>
                </c:pt>
                <c:pt idx="125">
                  <c:v>79.522455530562453</c:v>
                </c:pt>
                <c:pt idx="126">
                  <c:v>79.213275824767749</c:v>
                </c:pt>
                <c:pt idx="127">
                  <c:v>78.85578239105547</c:v>
                </c:pt>
                <c:pt idx="128">
                  <c:v>78.494417266225099</c:v>
                </c:pt>
                <c:pt idx="129">
                  <c:v>78.159745423516171</c:v>
                </c:pt>
                <c:pt idx="130">
                  <c:v>77.83677812640596</c:v>
                </c:pt>
                <c:pt idx="131">
                  <c:v>77.492476756192517</c:v>
                </c:pt>
                <c:pt idx="132">
                  <c:v>76.970921978659334</c:v>
                </c:pt>
                <c:pt idx="133">
                  <c:v>76.453700053866243</c:v>
                </c:pt>
                <c:pt idx="134">
                  <c:v>75.944562402730895</c:v>
                </c:pt>
                <c:pt idx="135">
                  <c:v>75.291026066047067</c:v>
                </c:pt>
                <c:pt idx="136">
                  <c:v>74.811302652244649</c:v>
                </c:pt>
                <c:pt idx="137">
                  <c:v>74.193878802440679</c:v>
                </c:pt>
                <c:pt idx="138">
                  <c:v>73.596368307714627</c:v>
                </c:pt>
                <c:pt idx="139">
                  <c:v>73.171292728835681</c:v>
                </c:pt>
                <c:pt idx="140">
                  <c:v>72.580645812667512</c:v>
                </c:pt>
                <c:pt idx="141">
                  <c:v>71.798460302218217</c:v>
                </c:pt>
                <c:pt idx="142">
                  <c:v>71.326058246293982</c:v>
                </c:pt>
                <c:pt idx="143">
                  <c:v>70.854926842455868</c:v>
                </c:pt>
                <c:pt idx="144">
                  <c:v>70.378141000604529</c:v>
                </c:pt>
                <c:pt idx="145">
                  <c:v>70.057233291146815</c:v>
                </c:pt>
                <c:pt idx="146">
                  <c:v>69.735984868120312</c:v>
                </c:pt>
                <c:pt idx="147">
                  <c:v>69.554021194359393</c:v>
                </c:pt>
                <c:pt idx="148">
                  <c:v>69.365407101907195</c:v>
                </c:pt>
                <c:pt idx="149">
                  <c:v>69.008940059937217</c:v>
                </c:pt>
                <c:pt idx="150">
                  <c:v>68.581494495158324</c:v>
                </c:pt>
                <c:pt idx="151">
                  <c:v>68.289475512154851</c:v>
                </c:pt>
                <c:pt idx="152">
                  <c:v>67.815097061272922</c:v>
                </c:pt>
                <c:pt idx="153">
                  <c:v>67.601392014468701</c:v>
                </c:pt>
                <c:pt idx="154">
                  <c:v>67.153262332312096</c:v>
                </c:pt>
                <c:pt idx="155">
                  <c:v>66.724853437901913</c:v>
                </c:pt>
                <c:pt idx="156">
                  <c:v>66.153829243401958</c:v>
                </c:pt>
                <c:pt idx="157">
                  <c:v>65.681179392669605</c:v>
                </c:pt>
                <c:pt idx="158">
                  <c:v>65.075747325615026</c:v>
                </c:pt>
                <c:pt idx="159">
                  <c:v>64.606441866204293</c:v>
                </c:pt>
                <c:pt idx="160">
                  <c:v>64.130934563621423</c:v>
                </c:pt>
                <c:pt idx="161">
                  <c:v>63.624156705913521</c:v>
                </c:pt>
                <c:pt idx="162">
                  <c:v>63.366080066050984</c:v>
                </c:pt>
                <c:pt idx="163">
                  <c:v>63.12699859385858</c:v>
                </c:pt>
                <c:pt idx="164">
                  <c:v>62.89890066177027</c:v>
                </c:pt>
                <c:pt idx="165">
                  <c:v>62.428548082275988</c:v>
                </c:pt>
                <c:pt idx="166">
                  <c:v>61.329702869407832</c:v>
                </c:pt>
                <c:pt idx="167">
                  <c:v>60.461134374586727</c:v>
                </c:pt>
                <c:pt idx="168">
                  <c:v>59.384360431744504</c:v>
                </c:pt>
                <c:pt idx="169">
                  <c:v>58.269023617930614</c:v>
                </c:pt>
                <c:pt idx="170">
                  <c:v>57.107377531345087</c:v>
                </c:pt>
                <c:pt idx="171">
                  <c:v>56.434077192276945</c:v>
                </c:pt>
                <c:pt idx="172">
                  <c:v>55.791162946293952</c:v>
                </c:pt>
                <c:pt idx="173">
                  <c:v>55.181178150414091</c:v>
                </c:pt>
                <c:pt idx="174">
                  <c:v>54.745722060670111</c:v>
                </c:pt>
                <c:pt idx="175">
                  <c:v>54.451749291430147</c:v>
                </c:pt>
                <c:pt idx="176">
                  <c:v>54.648128894824652</c:v>
                </c:pt>
                <c:pt idx="177">
                  <c:v>54.837283321210379</c:v>
                </c:pt>
                <c:pt idx="178">
                  <c:v>54.712849792772218</c:v>
                </c:pt>
                <c:pt idx="179">
                  <c:v>54.22146023622858</c:v>
                </c:pt>
                <c:pt idx="180">
                  <c:v>53.1151828162401</c:v>
                </c:pt>
                <c:pt idx="181">
                  <c:v>51.688436724996905</c:v>
                </c:pt>
                <c:pt idx="182">
                  <c:v>50.678419068458922</c:v>
                </c:pt>
                <c:pt idx="183">
                  <c:v>50.554200863755739</c:v>
                </c:pt>
                <c:pt idx="184">
                  <c:v>50.438149807812934</c:v>
                </c:pt>
                <c:pt idx="185">
                  <c:v>49.793862853866415</c:v>
                </c:pt>
                <c:pt idx="186">
                  <c:v>48.911400089077759</c:v>
                </c:pt>
                <c:pt idx="187">
                  <c:v>47.807018582987482</c:v>
                </c:pt>
                <c:pt idx="188">
                  <c:v>46.864626689462803</c:v>
                </c:pt>
                <c:pt idx="189">
                  <c:v>45.871334203362792</c:v>
                </c:pt>
                <c:pt idx="190">
                  <c:v>44.856574300514204</c:v>
                </c:pt>
                <c:pt idx="191">
                  <c:v>43.807961415920467</c:v>
                </c:pt>
                <c:pt idx="192">
                  <c:v>43.001566174407273</c:v>
                </c:pt>
                <c:pt idx="193">
                  <c:v>42.403170560206092</c:v>
                </c:pt>
                <c:pt idx="194">
                  <c:v>41.805367627687161</c:v>
                </c:pt>
                <c:pt idx="195">
                  <c:v>41.036479221349936</c:v>
                </c:pt>
                <c:pt idx="196">
                  <c:v>40.299951081781821</c:v>
                </c:pt>
                <c:pt idx="197">
                  <c:v>39.244675431687646</c:v>
                </c:pt>
                <c:pt idx="198">
                  <c:v>38.739372212382669</c:v>
                </c:pt>
                <c:pt idx="199">
                  <c:v>39.048488586050013</c:v>
                </c:pt>
                <c:pt idx="200">
                  <c:v>39.76293803838314</c:v>
                </c:pt>
                <c:pt idx="201">
                  <c:v>39.247630678872554</c:v>
                </c:pt>
                <c:pt idx="202">
                  <c:v>39.106328799483506</c:v>
                </c:pt>
                <c:pt idx="203">
                  <c:v>40.443188769325985</c:v>
                </c:pt>
                <c:pt idx="204">
                  <c:v>41.449754741592095</c:v>
                </c:pt>
                <c:pt idx="205">
                  <c:v>41.447720578639107</c:v>
                </c:pt>
                <c:pt idx="206">
                  <c:v>40.054927180881293</c:v>
                </c:pt>
                <c:pt idx="207">
                  <c:v>38.248732669636453</c:v>
                </c:pt>
                <c:pt idx="208">
                  <c:v>36.622702501128273</c:v>
                </c:pt>
                <c:pt idx="209">
                  <c:v>34.789115603159097</c:v>
                </c:pt>
                <c:pt idx="210">
                  <c:v>33.268254942759008</c:v>
                </c:pt>
                <c:pt idx="211">
                  <c:v>30.420812579565613</c:v>
                </c:pt>
                <c:pt idx="212">
                  <c:v>27.626607139295771</c:v>
                </c:pt>
                <c:pt idx="213">
                  <c:v>26.244308230399689</c:v>
                </c:pt>
                <c:pt idx="214">
                  <c:v>-53.074991866173633</c:v>
                </c:pt>
                <c:pt idx="215">
                  <c:v>-53.546231533624152</c:v>
                </c:pt>
                <c:pt idx="216">
                  <c:v>-54.010106629103817</c:v>
                </c:pt>
                <c:pt idx="217">
                  <c:v>-54.48172184986128</c:v>
                </c:pt>
                <c:pt idx="218">
                  <c:v>-54.950505067149976</c:v>
                </c:pt>
                <c:pt idx="219">
                  <c:v>-55.421038374888816</c:v>
                </c:pt>
                <c:pt idx="220">
                  <c:v>-55.888289711780246</c:v>
                </c:pt>
                <c:pt idx="221">
                  <c:v>-56.356632527593725</c:v>
                </c:pt>
                <c:pt idx="222">
                  <c:v>-56.829979251483174</c:v>
                </c:pt>
                <c:pt idx="223">
                  <c:v>-57.299184984569955</c:v>
                </c:pt>
                <c:pt idx="224">
                  <c:v>-57.768340064293717</c:v>
                </c:pt>
                <c:pt idx="225">
                  <c:v>-58.237119799872204</c:v>
                </c:pt>
                <c:pt idx="226">
                  <c:v>-58.705225525442884</c:v>
                </c:pt>
                <c:pt idx="227">
                  <c:v>-59.176160832948526</c:v>
                </c:pt>
                <c:pt idx="228">
                  <c:v>-59.645696228664647</c:v>
                </c:pt>
                <c:pt idx="229">
                  <c:v>-60.113611325565557</c:v>
                </c:pt>
                <c:pt idx="230">
                  <c:v>-60.583189548722132</c:v>
                </c:pt>
                <c:pt idx="231">
                  <c:v>-61.053971854282878</c:v>
                </c:pt>
                <c:pt idx="232">
                  <c:v>-61.522232492074799</c:v>
                </c:pt>
                <c:pt idx="233">
                  <c:v>-61.991053020980054</c:v>
                </c:pt>
                <c:pt idx="234">
                  <c:v>-62.460061961948171</c:v>
                </c:pt>
                <c:pt idx="235">
                  <c:v>-62.928916328180208</c:v>
                </c:pt>
                <c:pt idx="236">
                  <c:v>-63.397300132034857</c:v>
                </c:pt>
                <c:pt idx="237">
                  <c:v>-63.867806310625632</c:v>
                </c:pt>
                <c:pt idx="238">
                  <c:v>-64.337131732511509</c:v>
                </c:pt>
                <c:pt idx="239">
                  <c:v>-64.80777084022472</c:v>
                </c:pt>
                <c:pt idx="240">
                  <c:v>-65.276631029629584</c:v>
                </c:pt>
                <c:pt idx="241">
                  <c:v>-65.746110486146719</c:v>
                </c:pt>
                <c:pt idx="242">
                  <c:v>-66.215831685041934</c:v>
                </c:pt>
                <c:pt idx="243">
                  <c:v>-66.685445986304984</c:v>
                </c:pt>
                <c:pt idx="244">
                  <c:v>-67.152245852331077</c:v>
                </c:pt>
                <c:pt idx="245">
                  <c:v>-67.623094741320472</c:v>
                </c:pt>
                <c:pt idx="246">
                  <c:v>-68.090562841372673</c:v>
                </c:pt>
                <c:pt idx="247">
                  <c:v>-68.561189994934153</c:v>
                </c:pt>
                <c:pt idx="248">
                  <c:v>-69.030114687735036</c:v>
                </c:pt>
                <c:pt idx="249">
                  <c:v>-69.499226143394566</c:v>
                </c:pt>
                <c:pt idx="250">
                  <c:v>-69.968181288944777</c:v>
                </c:pt>
                <c:pt idx="251">
                  <c:v>-70.438639258783496</c:v>
                </c:pt>
                <c:pt idx="252">
                  <c:v>-70.908229169394431</c:v>
                </c:pt>
                <c:pt idx="253">
                  <c:v>-71.376689093077289</c:v>
                </c:pt>
                <c:pt idx="254">
                  <c:v>-71.845601151913471</c:v>
                </c:pt>
                <c:pt idx="255">
                  <c:v>-72.314602053740884</c:v>
                </c:pt>
                <c:pt idx="256">
                  <c:v>-72.66734847555847</c:v>
                </c:pt>
              </c:numCache>
            </c:numRef>
          </c:yVal>
        </c:ser>
        <c:ser>
          <c:idx val="0"/>
          <c:order val="1"/>
          <c:tx>
            <c:strRef>
              <c:f>WS20E_FRS8_DT94!$V$28</c:f>
              <c:strCache>
                <c:ptCount val="1"/>
                <c:pt idx="0">
                  <c:v>FRS8-4 (2)</c:v>
                </c:pt>
              </c:strCache>
            </c:strRef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WS20E_FRS8_DT94!$V$30:$V$286</c:f>
              <c:numCache>
                <c:formatCode>0.0</c:formatCode>
                <c:ptCount val="257"/>
                <c:pt idx="0">
                  <c:v>-3.1462359540819307</c:v>
                </c:pt>
                <c:pt idx="1">
                  <c:v>-2.243125171198507</c:v>
                </c:pt>
                <c:pt idx="2">
                  <c:v>-1.2670215554629252</c:v>
                </c:pt>
                <c:pt idx="3">
                  <c:v>-0.38605948174475202</c:v>
                </c:pt>
                <c:pt idx="4">
                  <c:v>0.5648141748973714</c:v>
                </c:pt>
                <c:pt idx="5">
                  <c:v>1.5787986594681414</c:v>
                </c:pt>
                <c:pt idx="6">
                  <c:v>2.503933415841928</c:v>
                </c:pt>
                <c:pt idx="7">
                  <c:v>3.4177101022696235</c:v>
                </c:pt>
                <c:pt idx="8">
                  <c:v>4.3916686545389396</c:v>
                </c:pt>
                <c:pt idx="9">
                  <c:v>5.3517406959902658</c:v>
                </c:pt>
                <c:pt idx="10">
                  <c:v>6.2996762143951699</c:v>
                </c:pt>
                <c:pt idx="11">
                  <c:v>7.2351658611992775</c:v>
                </c:pt>
                <c:pt idx="12">
                  <c:v>8.1588470502176378</c:v>
                </c:pt>
                <c:pt idx="13">
                  <c:v>9.1343489975172147</c:v>
                </c:pt>
                <c:pt idx="14">
                  <c:v>10.095007512194279</c:v>
                </c:pt>
                <c:pt idx="15">
                  <c:v>11.044568117089241</c:v>
                </c:pt>
                <c:pt idx="16">
                  <c:v>11.981717462286767</c:v>
                </c:pt>
                <c:pt idx="17">
                  <c:v>12.90808936506717</c:v>
                </c:pt>
                <c:pt idx="18">
                  <c:v>13.876533306935571</c:v>
                </c:pt>
                <c:pt idx="19">
                  <c:v>14.833582446179328</c:v>
                </c:pt>
                <c:pt idx="20">
                  <c:v>15.777945555923665</c:v>
                </c:pt>
                <c:pt idx="21">
                  <c:v>16.71127632400286</c:v>
                </c:pt>
                <c:pt idx="22">
                  <c:v>17.681931804689867</c:v>
                </c:pt>
                <c:pt idx="23">
                  <c:v>18.639241823061646</c:v>
                </c:pt>
                <c:pt idx="24">
                  <c:v>19.58590999927344</c:v>
                </c:pt>
                <c:pt idx="25">
                  <c:v>20.565516827659827</c:v>
                </c:pt>
                <c:pt idx="26">
                  <c:v>21.488691417851584</c:v>
                </c:pt>
                <c:pt idx="27">
                  <c:v>22.444748312493495</c:v>
                </c:pt>
                <c:pt idx="28">
                  <c:v>23.429906251552886</c:v>
                </c:pt>
                <c:pt idx="29">
                  <c:v>24.362811918920187</c:v>
                </c:pt>
                <c:pt idx="30">
                  <c:v>25.324963276561462</c:v>
                </c:pt>
                <c:pt idx="31">
                  <c:v>26.311836497843736</c:v>
                </c:pt>
                <c:pt idx="32">
                  <c:v>27.250593421981307</c:v>
                </c:pt>
                <c:pt idx="33">
                  <c:v>28.214391887194999</c:v>
                </c:pt>
                <c:pt idx="34">
                  <c:v>29.201954552867413</c:v>
                </c:pt>
                <c:pt idx="35">
                  <c:v>30.143447503664738</c:v>
                </c:pt>
                <c:pt idx="36">
                  <c:v>31.108172253089961</c:v>
                </c:pt>
                <c:pt idx="37">
                  <c:v>32.09308089069328</c:v>
                </c:pt>
                <c:pt idx="38">
                  <c:v>33.065537527568516</c:v>
                </c:pt>
                <c:pt idx="39">
                  <c:v>34.027245678679407</c:v>
                </c:pt>
                <c:pt idx="40">
                  <c:v>35.007879625065023</c:v>
                </c:pt>
                <c:pt idx="41">
                  <c:v>35.976472625060516</c:v>
                </c:pt>
                <c:pt idx="42">
                  <c:v>36.934694053617037</c:v>
                </c:pt>
                <c:pt idx="43">
                  <c:v>37.908876986626154</c:v>
                </c:pt>
                <c:pt idx="44">
                  <c:v>38.898427025587182</c:v>
                </c:pt>
                <c:pt idx="45">
                  <c:v>39.876617108557795</c:v>
                </c:pt>
                <c:pt idx="46">
                  <c:v>40.843136775139158</c:v>
                </c:pt>
                <c:pt idx="47">
                  <c:v>41.82247525767589</c:v>
                </c:pt>
                <c:pt idx="48">
                  <c:v>42.814262136154113</c:v>
                </c:pt>
                <c:pt idx="49">
                  <c:v>43.792698709537525</c:v>
                </c:pt>
                <c:pt idx="50">
                  <c:v>44.760468582864142</c:v>
                </c:pt>
                <c:pt idx="51">
                  <c:v>45.75973714538577</c:v>
                </c:pt>
                <c:pt idx="52">
                  <c:v>46.724573812495237</c:v>
                </c:pt>
                <c:pt idx="53">
                  <c:v>47.718616793937045</c:v>
                </c:pt>
                <c:pt idx="54">
                  <c:v>48.699083766613029</c:v>
                </c:pt>
                <c:pt idx="55">
                  <c:v>49.665667182360835</c:v>
                </c:pt>
                <c:pt idx="56">
                  <c:v>50.638404525051826</c:v>
                </c:pt>
                <c:pt idx="57">
                  <c:v>51.614342121083823</c:v>
                </c:pt>
                <c:pt idx="58">
                  <c:v>52.59257246670586</c:v>
                </c:pt>
                <c:pt idx="59">
                  <c:v>53.555421328704753</c:v>
                </c:pt>
                <c:pt idx="60">
                  <c:v>54.517893045651363</c:v>
                </c:pt>
                <c:pt idx="61">
                  <c:v>55.464343434519492</c:v>
                </c:pt>
                <c:pt idx="62">
                  <c:v>56.423197098245154</c:v>
                </c:pt>
                <c:pt idx="63">
                  <c:v>57.363490459987311</c:v>
                </c:pt>
                <c:pt idx="64">
                  <c:v>58.297375765622483</c:v>
                </c:pt>
                <c:pt idx="65">
                  <c:v>59.224193454091498</c:v>
                </c:pt>
                <c:pt idx="66">
                  <c:v>60.141320305569529</c:v>
                </c:pt>
                <c:pt idx="67">
                  <c:v>61.034982292877885</c:v>
                </c:pt>
                <c:pt idx="68">
                  <c:v>61.928411402394907</c:v>
                </c:pt>
                <c:pt idx="69">
                  <c:v>62.79509874200199</c:v>
                </c:pt>
                <c:pt idx="70">
                  <c:v>63.646713856093726</c:v>
                </c:pt>
                <c:pt idx="71">
                  <c:v>64.492384229408074</c:v>
                </c:pt>
                <c:pt idx="72">
                  <c:v>65.307052198834356</c:v>
                </c:pt>
                <c:pt idx="73">
                  <c:v>66.102277739233244</c:v>
                </c:pt>
                <c:pt idx="74">
                  <c:v>66.886176909722337</c:v>
                </c:pt>
                <c:pt idx="75">
                  <c:v>67.629977852703718</c:v>
                </c:pt>
                <c:pt idx="76">
                  <c:v>68.318196391623204</c:v>
                </c:pt>
                <c:pt idx="77">
                  <c:v>68.99600292415515</c:v>
                </c:pt>
                <c:pt idx="78">
                  <c:v>69.654927894577426</c:v>
                </c:pt>
                <c:pt idx="79">
                  <c:v>70.292699992749419</c:v>
                </c:pt>
                <c:pt idx="80">
                  <c:v>70.908066503958054</c:v>
                </c:pt>
                <c:pt idx="81">
                  <c:v>71.507038420230316</c:v>
                </c:pt>
                <c:pt idx="82">
                  <c:v>72.080560111341242</c:v>
                </c:pt>
                <c:pt idx="83">
                  <c:v>72.628454503149172</c:v>
                </c:pt>
                <c:pt idx="84">
                  <c:v>73.1505595057383</c:v>
                </c:pt>
                <c:pt idx="85">
                  <c:v>73.652823132483874</c:v>
                </c:pt>
                <c:pt idx="86">
                  <c:v>74.131479653960795</c:v>
                </c:pt>
                <c:pt idx="87">
                  <c:v>74.561848644145158</c:v>
                </c:pt>
                <c:pt idx="88">
                  <c:v>75.045003921860442</c:v>
                </c:pt>
                <c:pt idx="89">
                  <c:v>75.511876013330081</c:v>
                </c:pt>
                <c:pt idx="90">
                  <c:v>75.866913346617594</c:v>
                </c:pt>
                <c:pt idx="91">
                  <c:v>76.485913654914668</c:v>
                </c:pt>
                <c:pt idx="92">
                  <c:v>76.833627106472278</c:v>
                </c:pt>
                <c:pt idx="93">
                  <c:v>77.435989765647292</c:v>
                </c:pt>
                <c:pt idx="94">
                  <c:v>77.875399449331809</c:v>
                </c:pt>
                <c:pt idx="95">
                  <c:v>78.307846477300558</c:v>
                </c:pt>
                <c:pt idx="96">
                  <c:v>78.782074916699116</c:v>
                </c:pt>
                <c:pt idx="97">
                  <c:v>79.238660116896909</c:v>
                </c:pt>
                <c:pt idx="98">
                  <c:v>79.646941723787023</c:v>
                </c:pt>
                <c:pt idx="99">
                  <c:v>80.086143445882968</c:v>
                </c:pt>
                <c:pt idx="100">
                  <c:v>80.383562487547465</c:v>
                </c:pt>
                <c:pt idx="101">
                  <c:v>80.73293155452474</c:v>
                </c:pt>
                <c:pt idx="102">
                  <c:v>81.285681251101821</c:v>
                </c:pt>
                <c:pt idx="103">
                  <c:v>81.558374483259854</c:v>
                </c:pt>
                <c:pt idx="104">
                  <c:v>81.822529551714538</c:v>
                </c:pt>
                <c:pt idx="105">
                  <c:v>82.303688715644952</c:v>
                </c:pt>
                <c:pt idx="106">
                  <c:v>82.688397320381398</c:v>
                </c:pt>
                <c:pt idx="107">
                  <c:v>83.018544373277422</c:v>
                </c:pt>
                <c:pt idx="108">
                  <c:v>83.34327552332168</c:v>
                </c:pt>
                <c:pt idx="109">
                  <c:v>83.73793114510012</c:v>
                </c:pt>
                <c:pt idx="110">
                  <c:v>83.999503198664044</c:v>
                </c:pt>
                <c:pt idx="111">
                  <c:v>84.209755239326412</c:v>
                </c:pt>
                <c:pt idx="112">
                  <c:v>84.4980953647202</c:v>
                </c:pt>
                <c:pt idx="113">
                  <c:v>84.750127520391388</c:v>
                </c:pt>
                <c:pt idx="114">
                  <c:v>85.002070592855688</c:v>
                </c:pt>
                <c:pt idx="115">
                  <c:v>85.208583904784703</c:v>
                </c:pt>
                <c:pt idx="116">
                  <c:v>85.383157206403752</c:v>
                </c:pt>
                <c:pt idx="117">
                  <c:v>85.75597570465689</c:v>
                </c:pt>
                <c:pt idx="118">
                  <c:v>86.115410951461115</c:v>
                </c:pt>
                <c:pt idx="119">
                  <c:v>86.27138348818707</c:v>
                </c:pt>
                <c:pt idx="120">
                  <c:v>86.339549356731709</c:v>
                </c:pt>
                <c:pt idx="121">
                  <c:v>86.560280724716449</c:v>
                </c:pt>
                <c:pt idx="122">
                  <c:v>86.69563777944029</c:v>
                </c:pt>
                <c:pt idx="123">
                  <c:v>86.745687365841974</c:v>
                </c:pt>
                <c:pt idx="124">
                  <c:v>86.948497804580498</c:v>
                </c:pt>
                <c:pt idx="125">
                  <c:v>87.064765295362719</c:v>
                </c:pt>
                <c:pt idx="126">
                  <c:v>87.095147133535548</c:v>
                </c:pt>
                <c:pt idx="127">
                  <c:v>87.121701651461478</c:v>
                </c:pt>
                <c:pt idx="128">
                  <c:v>87.101286358541429</c:v>
                </c:pt>
                <c:pt idx="129">
                  <c:v>87.144523073872506</c:v>
                </c:pt>
                <c:pt idx="130">
                  <c:v>87.155119220579195</c:v>
                </c:pt>
                <c:pt idx="131">
                  <c:v>87.140070985640492</c:v>
                </c:pt>
                <c:pt idx="132">
                  <c:v>87.176894241732626</c:v>
                </c:pt>
                <c:pt idx="133">
                  <c:v>87.211193744331311</c:v>
                </c:pt>
                <c:pt idx="134">
                  <c:v>87.246691852911368</c:v>
                </c:pt>
                <c:pt idx="135">
                  <c:v>87.277374777395849</c:v>
                </c:pt>
                <c:pt idx="136">
                  <c:v>87.338489002545217</c:v>
                </c:pt>
                <c:pt idx="137">
                  <c:v>87.402890609842885</c:v>
                </c:pt>
                <c:pt idx="138">
                  <c:v>87.568973204179287</c:v>
                </c:pt>
                <c:pt idx="139">
                  <c:v>87.793307380025269</c:v>
                </c:pt>
                <c:pt idx="140">
                  <c:v>87.999955133007035</c:v>
                </c:pt>
                <c:pt idx="141">
                  <c:v>88.209320200838391</c:v>
                </c:pt>
                <c:pt idx="142">
                  <c:v>88.373705724218638</c:v>
                </c:pt>
                <c:pt idx="143">
                  <c:v>88.533402895841121</c:v>
                </c:pt>
                <c:pt idx="144">
                  <c:v>88.651426388244445</c:v>
                </c:pt>
                <c:pt idx="145">
                  <c:v>88.765608254795254</c:v>
                </c:pt>
                <c:pt idx="146">
                  <c:v>88.949914874350242</c:v>
                </c:pt>
                <c:pt idx="147">
                  <c:v>89.129031074939235</c:v>
                </c:pt>
                <c:pt idx="148">
                  <c:v>89.158925604667729</c:v>
                </c:pt>
                <c:pt idx="149">
                  <c:v>89.160433382117432</c:v>
                </c:pt>
                <c:pt idx="150">
                  <c:v>88.913374296854485</c:v>
                </c:pt>
                <c:pt idx="151">
                  <c:v>88.846866202443834</c:v>
                </c:pt>
                <c:pt idx="152">
                  <c:v>88.863883125761149</c:v>
                </c:pt>
                <c:pt idx="153">
                  <c:v>89.060141898227556</c:v>
                </c:pt>
                <c:pt idx="154">
                  <c:v>89.095778495822259</c:v>
                </c:pt>
                <c:pt idx="155">
                  <c:v>89.324218015814552</c:v>
                </c:pt>
                <c:pt idx="156">
                  <c:v>89.355790336760336</c:v>
                </c:pt>
                <c:pt idx="157">
                  <c:v>89.173422410121063</c:v>
                </c:pt>
                <c:pt idx="158">
                  <c:v>88.795480245035805</c:v>
                </c:pt>
                <c:pt idx="159">
                  <c:v>88.395883465485284</c:v>
                </c:pt>
                <c:pt idx="160">
                  <c:v>87.76298524666035</c:v>
                </c:pt>
                <c:pt idx="161">
                  <c:v>87.485745433735502</c:v>
                </c:pt>
                <c:pt idx="162">
                  <c:v>86.964853948490997</c:v>
                </c:pt>
                <c:pt idx="163">
                  <c:v>86.904686150132378</c:v>
                </c:pt>
                <c:pt idx="164">
                  <c:v>86.856345918493147</c:v>
                </c:pt>
                <c:pt idx="165">
                  <c:v>86.799364170492154</c:v>
                </c:pt>
                <c:pt idx="166">
                  <c:v>86.957820550808634</c:v>
                </c:pt>
                <c:pt idx="167">
                  <c:v>87.100399943150904</c:v>
                </c:pt>
                <c:pt idx="168">
                  <c:v>86.966543902877987</c:v>
                </c:pt>
                <c:pt idx="169">
                  <c:v>86.373544842084328</c:v>
                </c:pt>
                <c:pt idx="170">
                  <c:v>85.981674797601855</c:v>
                </c:pt>
                <c:pt idx="171">
                  <c:v>85.573039267359903</c:v>
                </c:pt>
                <c:pt idx="172">
                  <c:v>84.934567854064412</c:v>
                </c:pt>
                <c:pt idx="173">
                  <c:v>84.813921753882823</c:v>
                </c:pt>
                <c:pt idx="174">
                  <c:v>85.162232311966207</c:v>
                </c:pt>
                <c:pt idx="175">
                  <c:v>85.200771542386363</c:v>
                </c:pt>
                <c:pt idx="176">
                  <c:v>84.979469746564845</c:v>
                </c:pt>
                <c:pt idx="177">
                  <c:v>84.777695717987243</c:v>
                </c:pt>
                <c:pt idx="178">
                  <c:v>84.559977583353415</c:v>
                </c:pt>
                <c:pt idx="179">
                  <c:v>84.929380057321907</c:v>
                </c:pt>
                <c:pt idx="180">
                  <c:v>85.000021936879207</c:v>
                </c:pt>
                <c:pt idx="181">
                  <c:v>85.093685362947127</c:v>
                </c:pt>
                <c:pt idx="182">
                  <c:v>84.709992922789368</c:v>
                </c:pt>
                <c:pt idx="183">
                  <c:v>84.269452253677585</c:v>
                </c:pt>
                <c:pt idx="184">
                  <c:v>83.415931914606929</c:v>
                </c:pt>
                <c:pt idx="185">
                  <c:v>82.524175423743131</c:v>
                </c:pt>
                <c:pt idx="186">
                  <c:v>81.287732569731304</c:v>
                </c:pt>
                <c:pt idx="187">
                  <c:v>79.676848322257044</c:v>
                </c:pt>
                <c:pt idx="188">
                  <c:v>79.083578308017479</c:v>
                </c:pt>
                <c:pt idx="189">
                  <c:v>78.707153116979924</c:v>
                </c:pt>
                <c:pt idx="190">
                  <c:v>79.290919653262705</c:v>
                </c:pt>
                <c:pt idx="191">
                  <c:v>79.033778517885096</c:v>
                </c:pt>
                <c:pt idx="192">
                  <c:v>78.309686489148334</c:v>
                </c:pt>
                <c:pt idx="193">
                  <c:v>77.949495949869174</c:v>
                </c:pt>
                <c:pt idx="194">
                  <c:v>77.94241421830499</c:v>
                </c:pt>
                <c:pt idx="195">
                  <c:v>77.750748729974575</c:v>
                </c:pt>
                <c:pt idx="196">
                  <c:v>77.020050673892143</c:v>
                </c:pt>
                <c:pt idx="197">
                  <c:v>75.485859256302362</c:v>
                </c:pt>
                <c:pt idx="198">
                  <c:v>74.282576970497644</c:v>
                </c:pt>
                <c:pt idx="199">
                  <c:v>74.044489565857376</c:v>
                </c:pt>
                <c:pt idx="200">
                  <c:v>73.580211965361869</c:v>
                </c:pt>
                <c:pt idx="201">
                  <c:v>72.144446925162896</c:v>
                </c:pt>
                <c:pt idx="202">
                  <c:v>70.79663842344273</c:v>
                </c:pt>
                <c:pt idx="203">
                  <c:v>70.029072282125043</c:v>
                </c:pt>
                <c:pt idx="204">
                  <c:v>68.220944564362767</c:v>
                </c:pt>
                <c:pt idx="205">
                  <c:v>66.806996186302172</c:v>
                </c:pt>
                <c:pt idx="206">
                  <c:v>65.871075591030376</c:v>
                </c:pt>
                <c:pt idx="207">
                  <c:v>65.618602018210638</c:v>
                </c:pt>
                <c:pt idx="208">
                  <c:v>65.516303876386075</c:v>
                </c:pt>
                <c:pt idx="209">
                  <c:v>64.52947423982404</c:v>
                </c:pt>
                <c:pt idx="210">
                  <c:v>63.144067289724518</c:v>
                </c:pt>
                <c:pt idx="211">
                  <c:v>62.195473991249521</c:v>
                </c:pt>
                <c:pt idx="212">
                  <c:v>61.444077127414573</c:v>
                </c:pt>
                <c:pt idx="213">
                  <c:v>60.733276623509454</c:v>
                </c:pt>
                <c:pt idx="214">
                  <c:v>60.238882533705294</c:v>
                </c:pt>
                <c:pt idx="215">
                  <c:v>58.994493852889441</c:v>
                </c:pt>
                <c:pt idx="216">
                  <c:v>58.967171321122692</c:v>
                </c:pt>
                <c:pt idx="217">
                  <c:v>57.989126015573632</c:v>
                </c:pt>
                <c:pt idx="218">
                  <c:v>57.167911189040716</c:v>
                </c:pt>
                <c:pt idx="219">
                  <c:v>55.776617286050381</c:v>
                </c:pt>
                <c:pt idx="220">
                  <c:v>56.441983420568995</c:v>
                </c:pt>
                <c:pt idx="221">
                  <c:v>56.808533833844614</c:v>
                </c:pt>
                <c:pt idx="222">
                  <c:v>56.560037965656477</c:v>
                </c:pt>
                <c:pt idx="223">
                  <c:v>56.138861400281854</c:v>
                </c:pt>
                <c:pt idx="224">
                  <c:v>55.216367784179873</c:v>
                </c:pt>
                <c:pt idx="225">
                  <c:v>52.34024532075864</c:v>
                </c:pt>
                <c:pt idx="226">
                  <c:v>48.249932134951635</c:v>
                </c:pt>
                <c:pt idx="227">
                  <c:v>44.709268747635249</c:v>
                </c:pt>
                <c:pt idx="228">
                  <c:v>42.25443897161577</c:v>
                </c:pt>
                <c:pt idx="229">
                  <c:v>42.164103866528293</c:v>
                </c:pt>
                <c:pt idx="230">
                  <c:v>40.939060429775445</c:v>
                </c:pt>
                <c:pt idx="231">
                  <c:v>38.412460604969951</c:v>
                </c:pt>
                <c:pt idx="232">
                  <c:v>39.342700076942663</c:v>
                </c:pt>
                <c:pt idx="233">
                  <c:v>39.456114366617626</c:v>
                </c:pt>
                <c:pt idx="234">
                  <c:v>39.846810326875158</c:v>
                </c:pt>
                <c:pt idx="235">
                  <c:v>39.861663812317268</c:v>
                </c:pt>
                <c:pt idx="236">
                  <c:v>40.925396063243753</c:v>
                </c:pt>
                <c:pt idx="237">
                  <c:v>41.363598550501067</c:v>
                </c:pt>
                <c:pt idx="238">
                  <c:v>42.358441826356525</c:v>
                </c:pt>
                <c:pt idx="239">
                  <c:v>41.19672583281141</c:v>
                </c:pt>
                <c:pt idx="240">
                  <c:v>40.261124334481003</c:v>
                </c:pt>
                <c:pt idx="241">
                  <c:v>39.806310068100196</c:v>
                </c:pt>
                <c:pt idx="242">
                  <c:v>38.77571332144538</c:v>
                </c:pt>
                <c:pt idx="243">
                  <c:v>34.132035840719496</c:v>
                </c:pt>
                <c:pt idx="244">
                  <c:v>31.579531603779415</c:v>
                </c:pt>
                <c:pt idx="245">
                  <c:v>31.49644477807378</c:v>
                </c:pt>
                <c:pt idx="246">
                  <c:v>31.327427562756988</c:v>
                </c:pt>
                <c:pt idx="247">
                  <c:v>30.326028404690646</c:v>
                </c:pt>
                <c:pt idx="248">
                  <c:v>28.530934256140085</c:v>
                </c:pt>
                <c:pt idx="249">
                  <c:v>27.593963696324934</c:v>
                </c:pt>
                <c:pt idx="250">
                  <c:v>26.39219420632611</c:v>
                </c:pt>
                <c:pt idx="251">
                  <c:v>25.798398146971394</c:v>
                </c:pt>
                <c:pt idx="252">
                  <c:v>25.160980639695936</c:v>
                </c:pt>
                <c:pt idx="253">
                  <c:v>24.39084814105707</c:v>
                </c:pt>
                <c:pt idx="254">
                  <c:v>23.885290856132983</c:v>
                </c:pt>
                <c:pt idx="255">
                  <c:v>22.676231591777011</c:v>
                </c:pt>
                <c:pt idx="256">
                  <c:v>23.688108241506953</c:v>
                </c:pt>
              </c:numCache>
            </c:numRef>
          </c:yVal>
        </c:ser>
        <c:ser>
          <c:idx val="3"/>
          <c:order val="2"/>
          <c:tx>
            <c:strRef>
              <c:f>WS20E_FRS8_DT94!$W$28</c:f>
              <c:strCache>
                <c:ptCount val="1"/>
                <c:pt idx="0">
                  <c:v>DT94-8 (3)</c:v>
                </c:pt>
              </c:strCache>
            </c:strRef>
          </c:tx>
          <c:spPr>
            <a:ln w="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WS20E_FRS8_DT94!$W$30:$W$286</c:f>
              <c:numCache>
                <c:formatCode>0.0</c:formatCode>
                <c:ptCount val="257"/>
                <c:pt idx="0">
                  <c:v>-128.33650284120134</c:v>
                </c:pt>
                <c:pt idx="1">
                  <c:v>-127.69308874071665</c:v>
                </c:pt>
                <c:pt idx="2">
                  <c:v>-126.9413950546127</c:v>
                </c:pt>
                <c:pt idx="3">
                  <c:v>-126.33113609441007</c:v>
                </c:pt>
                <c:pt idx="4">
                  <c:v>-125.61720582638573</c:v>
                </c:pt>
                <c:pt idx="5">
                  <c:v>-124.80828313872365</c:v>
                </c:pt>
                <c:pt idx="6">
                  <c:v>-124.13436484545774</c:v>
                </c:pt>
                <c:pt idx="7">
                  <c:v>-123.47743916344383</c:v>
                </c:pt>
                <c:pt idx="8">
                  <c:v>-122.73139099459333</c:v>
                </c:pt>
                <c:pt idx="9">
                  <c:v>-122.00611200662615</c:v>
                </c:pt>
                <c:pt idx="10">
                  <c:v>-121.30047720422208</c:v>
                </c:pt>
                <c:pt idx="11">
                  <c:v>-120.61345059623075</c:v>
                </c:pt>
                <c:pt idx="12">
                  <c:v>-119.94407604763397</c:v>
                </c:pt>
                <c:pt idx="13">
                  <c:v>-119.19955999608035</c:v>
                </c:pt>
                <c:pt idx="14">
                  <c:v>-118.47572986543297</c:v>
                </c:pt>
                <c:pt idx="15">
                  <c:v>-117.77146734863858</c:v>
                </c:pt>
                <c:pt idx="16">
                  <c:v>-117.08574244728061</c:v>
                </c:pt>
                <c:pt idx="17">
                  <c:v>-116.41760441166356</c:v>
                </c:pt>
                <c:pt idx="18">
                  <c:v>-115.68587847876894</c:v>
                </c:pt>
                <c:pt idx="19">
                  <c:v>-114.97414432249509</c:v>
                </c:pt>
                <c:pt idx="20">
                  <c:v>-114.28133874720706</c:v>
                </c:pt>
                <c:pt idx="21">
                  <c:v>-113.60648118450773</c:v>
                </c:pt>
                <c:pt idx="22">
                  <c:v>-112.87658959159661</c:v>
                </c:pt>
                <c:pt idx="23">
                  <c:v>-112.16659201996339</c:v>
                </c:pt>
                <c:pt idx="24">
                  <c:v>-111.47543298627777</c:v>
                </c:pt>
                <c:pt idx="25">
                  <c:v>-110.73575675268911</c:v>
                </c:pt>
                <c:pt idx="26">
                  <c:v>-110.08107704806217</c:v>
                </c:pt>
                <c:pt idx="27">
                  <c:v>-109.37943842581453</c:v>
                </c:pt>
                <c:pt idx="28">
                  <c:v>-108.63497163883567</c:v>
                </c:pt>
                <c:pt idx="29">
                  <c:v>-107.97074489196281</c:v>
                </c:pt>
                <c:pt idx="30">
                  <c:v>-107.26494419466978</c:v>
                </c:pt>
                <c:pt idx="31">
                  <c:v>-106.52131031841463</c:v>
                </c:pt>
                <c:pt idx="32">
                  <c:v>-105.85322716998733</c:v>
                </c:pt>
                <c:pt idx="33">
                  <c:v>-105.14829990748787</c:v>
                </c:pt>
                <c:pt idx="34">
                  <c:v>-104.40989571480192</c:v>
                </c:pt>
                <c:pt idx="35">
                  <c:v>-103.7424882060718</c:v>
                </c:pt>
                <c:pt idx="36">
                  <c:v>-103.04236832318097</c:v>
                </c:pt>
                <c:pt idx="37">
                  <c:v>-102.31255521746365</c:v>
                </c:pt>
                <c:pt idx="38">
                  <c:v>-101.60263832726611</c:v>
                </c:pt>
                <c:pt idx="39">
                  <c:v>-100.91156216890413</c:v>
                </c:pt>
                <c:pt idx="40">
                  <c:v>-100.19408532761997</c:v>
                </c:pt>
                <c:pt idx="41">
                  <c:v>-99.495848559810483</c:v>
                </c:pt>
                <c:pt idx="42">
                  <c:v>-98.815847548110114</c:v>
                </c:pt>
                <c:pt idx="43">
                  <c:v>-98.112291062879095</c:v>
                </c:pt>
                <c:pt idx="44">
                  <c:v>-97.387506253444016</c:v>
                </c:pt>
                <c:pt idx="45">
                  <c:v>-96.682353341014547</c:v>
                </c:pt>
                <c:pt idx="46">
                  <c:v>-95.995797669274609</c:v>
                </c:pt>
                <c:pt idx="47">
                  <c:v>-95.290221675743368</c:v>
                </c:pt>
                <c:pt idx="48">
                  <c:v>-94.567608663193383</c:v>
                </c:pt>
                <c:pt idx="49">
                  <c:v>-93.864515637999219</c:v>
                </c:pt>
                <c:pt idx="50">
                  <c:v>-93.179916767822249</c:v>
                </c:pt>
                <c:pt idx="51">
                  <c:v>-92.447090664375338</c:v>
                </c:pt>
                <c:pt idx="52">
                  <c:v>-91.766314229587451</c:v>
                </c:pt>
                <c:pt idx="53">
                  <c:v>-91.040584780399669</c:v>
                </c:pt>
                <c:pt idx="54">
                  <c:v>-90.334548191297429</c:v>
                </c:pt>
                <c:pt idx="55">
                  <c:v>-89.64716532359752</c:v>
                </c:pt>
                <c:pt idx="56">
                  <c:v>-88.948747779983094</c:v>
                </c:pt>
                <c:pt idx="57">
                  <c:v>-88.240634178450236</c:v>
                </c:pt>
                <c:pt idx="58">
                  <c:v>-87.524090051273049</c:v>
                </c:pt>
                <c:pt idx="59">
                  <c:v>-86.826758193613912</c:v>
                </c:pt>
                <c:pt idx="60">
                  <c:v>-86.12186783936481</c:v>
                </c:pt>
                <c:pt idx="61">
                  <c:v>-85.435581784957591</c:v>
                </c:pt>
                <c:pt idx="62">
                  <c:v>-84.718093829126431</c:v>
                </c:pt>
                <c:pt idx="63">
                  <c:v>-84.019876436807934</c:v>
                </c:pt>
                <c:pt idx="64">
                  <c:v>-83.316791389570113</c:v>
                </c:pt>
                <c:pt idx="65">
                  <c:v>-82.609714426073566</c:v>
                </c:pt>
                <c:pt idx="66">
                  <c:v>-81.899463451591416</c:v>
                </c:pt>
                <c:pt idx="67">
                  <c:v>-81.20811151379003</c:v>
                </c:pt>
                <c:pt idx="68">
                  <c:v>-80.493166266908915</c:v>
                </c:pt>
                <c:pt idx="69">
                  <c:v>-79.797373376438969</c:v>
                </c:pt>
                <c:pt idx="70">
                  <c:v>-79.100071246000965</c:v>
                </c:pt>
                <c:pt idx="71">
                  <c:v>-78.382733773566571</c:v>
                </c:pt>
                <c:pt idx="72">
                  <c:v>-77.684685737077729</c:v>
                </c:pt>
                <c:pt idx="73">
                  <c:v>-76.986793304201399</c:v>
                </c:pt>
                <c:pt idx="74">
                  <c:v>-76.271898678422787</c:v>
                </c:pt>
                <c:pt idx="75">
                  <c:v>-75.576176237186971</c:v>
                </c:pt>
                <c:pt idx="76">
                  <c:v>-74.881914737576992</c:v>
                </c:pt>
                <c:pt idx="77">
                  <c:v>-74.173220803062961</c:v>
                </c:pt>
                <c:pt idx="78">
                  <c:v>-73.467559996631152</c:v>
                </c:pt>
                <c:pt idx="79">
                  <c:v>-72.7652018482204</c:v>
                </c:pt>
                <c:pt idx="80">
                  <c:v>-72.066389413642696</c:v>
                </c:pt>
                <c:pt idx="81">
                  <c:v>-71.356753717018478</c:v>
                </c:pt>
                <c:pt idx="82">
                  <c:v>-70.65185400378256</c:v>
                </c:pt>
                <c:pt idx="83">
                  <c:v>-69.951827067841705</c:v>
                </c:pt>
                <c:pt idx="84">
                  <c:v>-69.256791742602289</c:v>
                </c:pt>
                <c:pt idx="85">
                  <c:v>-68.553761046946249</c:v>
                </c:pt>
                <c:pt idx="86">
                  <c:v>-67.856602104531603</c:v>
                </c:pt>
                <c:pt idx="87">
                  <c:v>-67.152954882783021</c:v>
                </c:pt>
                <c:pt idx="88">
                  <c:v>-66.443837720615662</c:v>
                </c:pt>
                <c:pt idx="89">
                  <c:v>-65.753677800369886</c:v>
                </c:pt>
                <c:pt idx="90">
                  <c:v>-65.058627414457661</c:v>
                </c:pt>
                <c:pt idx="91">
                  <c:v>-64.359560213518066</c:v>
                </c:pt>
                <c:pt idx="92">
                  <c:v>-63.6572934718981</c:v>
                </c:pt>
                <c:pt idx="93">
                  <c:v>-62.952589849928501</c:v>
                </c:pt>
                <c:pt idx="94">
                  <c:v>-62.246159372201788</c:v>
                </c:pt>
                <c:pt idx="95">
                  <c:v>-61.538661566360659</c:v>
                </c:pt>
                <c:pt idx="96">
                  <c:v>-60.830707713915501</c:v>
                </c:pt>
                <c:pt idx="97">
                  <c:v>-60.141739774665993</c:v>
                </c:pt>
                <c:pt idx="98">
                  <c:v>-59.434013033954074</c:v>
                </c:pt>
                <c:pt idx="99">
                  <c:v>-58.745289094156803</c:v>
                </c:pt>
                <c:pt idx="100">
                  <c:v>-58.039770504137238</c:v>
                </c:pt>
                <c:pt idx="101">
                  <c:v>-57.336238520036339</c:v>
                </c:pt>
                <c:pt idx="102">
                  <c:v>-56.635063535115762</c:v>
                </c:pt>
                <c:pt idx="103">
                  <c:v>-55.936583728761136</c:v>
                </c:pt>
                <c:pt idx="104">
                  <c:v>-55.241107171603076</c:v>
                </c:pt>
                <c:pt idx="105">
                  <c:v>-54.548913843730013</c:v>
                </c:pt>
                <c:pt idx="106">
                  <c:v>-53.845491753596782</c:v>
                </c:pt>
                <c:pt idx="107">
                  <c:v>-53.146628877420468</c:v>
                </c:pt>
                <c:pt idx="108">
                  <c:v>-52.438524199528516</c:v>
                </c:pt>
                <c:pt idx="109">
                  <c:v>-51.749642490789405</c:v>
                </c:pt>
                <c:pt idx="110">
                  <c:v>-51.052532126114293</c:v>
                </c:pt>
                <c:pt idx="111">
                  <c:v>-50.361242369471675</c:v>
                </c:pt>
                <c:pt idx="112">
                  <c:v>-49.663319979348827</c:v>
                </c:pt>
                <c:pt idx="113">
                  <c:v>-48.972008644438922</c:v>
                </c:pt>
                <c:pt idx="114">
                  <c:v>-48.263627097995936</c:v>
                </c:pt>
                <c:pt idx="115">
                  <c:v>-47.5746624989917</c:v>
                </c:pt>
                <c:pt idx="116">
                  <c:v>-46.881693025324971</c:v>
                </c:pt>
                <c:pt idx="117">
                  <c:v>-46.185581677858664</c:v>
                </c:pt>
                <c:pt idx="118">
                  <c:v>-45.497734227273945</c:v>
                </c:pt>
                <c:pt idx="119">
                  <c:v>-44.797412985582852</c:v>
                </c:pt>
                <c:pt idx="120">
                  <c:v>-44.106241086977079</c:v>
                </c:pt>
                <c:pt idx="121">
                  <c:v>-43.414292812508108</c:v>
                </c:pt>
                <c:pt idx="122">
                  <c:v>-42.722193978478401</c:v>
                </c:pt>
                <c:pt idx="123">
                  <c:v>-42.03052553518512</c:v>
                </c:pt>
                <c:pt idx="124">
                  <c:v>-41.339825793338598</c:v>
                </c:pt>
                <c:pt idx="125">
                  <c:v>-40.659307424753635</c:v>
                </c:pt>
                <c:pt idx="126">
                  <c:v>-39.971758962099429</c:v>
                </c:pt>
                <c:pt idx="127">
                  <c:v>-39.278329254196464</c:v>
                </c:pt>
                <c:pt idx="128">
                  <c:v>-38.588105508873312</c:v>
                </c:pt>
                <c:pt idx="129">
                  <c:v>-37.901425797080016</c:v>
                </c:pt>
                <c:pt idx="130">
                  <c:v>-37.218599008803508</c:v>
                </c:pt>
                <c:pt idx="131">
                  <c:v>-36.539906856652813</c:v>
                </c:pt>
                <c:pt idx="132">
                  <c:v>38.783537402147303</c:v>
                </c:pt>
                <c:pt idx="133">
                  <c:v>39.799114737756454</c:v>
                </c:pt>
                <c:pt idx="134">
                  <c:v>40.97452951830391</c:v>
                </c:pt>
                <c:pt idx="135">
                  <c:v>42.280579496621179</c:v>
                </c:pt>
                <c:pt idx="136">
                  <c:v>43.572948643093689</c:v>
                </c:pt>
                <c:pt idx="137">
                  <c:v>44.969147096516394</c:v>
                </c:pt>
                <c:pt idx="138">
                  <c:v>46.203440040546482</c:v>
                </c:pt>
                <c:pt idx="139">
                  <c:v>47.543065173644209</c:v>
                </c:pt>
                <c:pt idx="140">
                  <c:v>48.602697183799563</c:v>
                </c:pt>
                <c:pt idx="141">
                  <c:v>49.839124808452702</c:v>
                </c:pt>
                <c:pt idx="142">
                  <c:v>51.032737108445957</c:v>
                </c:pt>
                <c:pt idx="143">
                  <c:v>52.192675633950877</c:v>
                </c:pt>
                <c:pt idx="144">
                  <c:v>53.601935228184601</c:v>
                </c:pt>
                <c:pt idx="145">
                  <c:v>54.865888288244562</c:v>
                </c:pt>
                <c:pt idx="146">
                  <c:v>56.163154399095873</c:v>
                </c:pt>
                <c:pt idx="147">
                  <c:v>57.491978857540715</c:v>
                </c:pt>
                <c:pt idx="148">
                  <c:v>58.700547173399357</c:v>
                </c:pt>
                <c:pt idx="149">
                  <c:v>59.969477492349384</c:v>
                </c:pt>
                <c:pt idx="150">
                  <c:v>60.961511325412502</c:v>
                </c:pt>
                <c:pt idx="151">
                  <c:v>61.983512733312608</c:v>
                </c:pt>
                <c:pt idx="152">
                  <c:v>63.122389386457947</c:v>
                </c:pt>
                <c:pt idx="153">
                  <c:v>64.078497939298259</c:v>
                </c:pt>
                <c:pt idx="154">
                  <c:v>64.899052933137682</c:v>
                </c:pt>
                <c:pt idx="155">
                  <c:v>65.924168118132059</c:v>
                </c:pt>
                <c:pt idx="156">
                  <c:v>66.826513512061581</c:v>
                </c:pt>
                <c:pt idx="157">
                  <c:v>67.688796454677842</c:v>
                </c:pt>
                <c:pt idx="158">
                  <c:v>68.97851194382541</c:v>
                </c:pt>
                <c:pt idx="159">
                  <c:v>69.806181427402123</c:v>
                </c:pt>
                <c:pt idx="160">
                  <c:v>70.83237256073258</c:v>
                </c:pt>
                <c:pt idx="161">
                  <c:v>71.790951012926641</c:v>
                </c:pt>
                <c:pt idx="162">
                  <c:v>72.729331661071299</c:v>
                </c:pt>
                <c:pt idx="163">
                  <c:v>73.488767258446074</c:v>
                </c:pt>
                <c:pt idx="164">
                  <c:v>74.261554817755027</c:v>
                </c:pt>
                <c:pt idx="165">
                  <c:v>75.021401732472683</c:v>
                </c:pt>
                <c:pt idx="166">
                  <c:v>75.606443447052584</c:v>
                </c:pt>
                <c:pt idx="167">
                  <c:v>76.348911966359282</c:v>
                </c:pt>
                <c:pt idx="168">
                  <c:v>77.035892621886575</c:v>
                </c:pt>
                <c:pt idx="169">
                  <c:v>77.545318134338288</c:v>
                </c:pt>
                <c:pt idx="170">
                  <c:v>78.050988647982265</c:v>
                </c:pt>
                <c:pt idx="171">
                  <c:v>78.367354724102171</c:v>
                </c:pt>
                <c:pt idx="172">
                  <c:v>78.563027827761047</c:v>
                </c:pt>
                <c:pt idx="173">
                  <c:v>79.131131949780553</c:v>
                </c:pt>
                <c:pt idx="174">
                  <c:v>79.304050691967433</c:v>
                </c:pt>
                <c:pt idx="175">
                  <c:v>79.607840420493176</c:v>
                </c:pt>
                <c:pt idx="176">
                  <c:v>79.895887701930022</c:v>
                </c:pt>
                <c:pt idx="177">
                  <c:v>80.399938770125161</c:v>
                </c:pt>
                <c:pt idx="178">
                  <c:v>80.875882738670612</c:v>
                </c:pt>
                <c:pt idx="179">
                  <c:v>81.292631646000459</c:v>
                </c:pt>
                <c:pt idx="180">
                  <c:v>81.460976228300055</c:v>
                </c:pt>
                <c:pt idx="181">
                  <c:v>81.892434161814762</c:v>
                </c:pt>
                <c:pt idx="182">
                  <c:v>82.629112350490146</c:v>
                </c:pt>
                <c:pt idx="183">
                  <c:v>83.317889204455781</c:v>
                </c:pt>
                <c:pt idx="184">
                  <c:v>83.653776626255123</c:v>
                </c:pt>
                <c:pt idx="185">
                  <c:v>83.774249021604845</c:v>
                </c:pt>
                <c:pt idx="186">
                  <c:v>83.840887086015769</c:v>
                </c:pt>
                <c:pt idx="187">
                  <c:v>84.070143799351598</c:v>
                </c:pt>
                <c:pt idx="188">
                  <c:v>84.811143234323382</c:v>
                </c:pt>
                <c:pt idx="189">
                  <c:v>85.652004268192286</c:v>
                </c:pt>
                <c:pt idx="190">
                  <c:v>86.105466009731572</c:v>
                </c:pt>
                <c:pt idx="191">
                  <c:v>86.216050449265694</c:v>
                </c:pt>
                <c:pt idx="192">
                  <c:v>86.303409188379035</c:v>
                </c:pt>
                <c:pt idx="193">
                  <c:v>86.810393623768462</c:v>
                </c:pt>
                <c:pt idx="194">
                  <c:v>86.829220758345301</c:v>
                </c:pt>
                <c:pt idx="195">
                  <c:v>86.460089840666029</c:v>
                </c:pt>
                <c:pt idx="196">
                  <c:v>86.255166051866155</c:v>
                </c:pt>
                <c:pt idx="197">
                  <c:v>86.346279483385359</c:v>
                </c:pt>
                <c:pt idx="198">
                  <c:v>86.88755544963648</c:v>
                </c:pt>
                <c:pt idx="199">
                  <c:v>87.089334859810123</c:v>
                </c:pt>
                <c:pt idx="200">
                  <c:v>87.726700410821252</c:v>
                </c:pt>
                <c:pt idx="201">
                  <c:v>88.040159098149147</c:v>
                </c:pt>
                <c:pt idx="202">
                  <c:v>87.699011800339463</c:v>
                </c:pt>
                <c:pt idx="203">
                  <c:v>87.329324002159353</c:v>
                </c:pt>
                <c:pt idx="204">
                  <c:v>86.969236914618648</c:v>
                </c:pt>
                <c:pt idx="205">
                  <c:v>87.228906610663756</c:v>
                </c:pt>
                <c:pt idx="206">
                  <c:v>88.052248669551958</c:v>
                </c:pt>
                <c:pt idx="207">
                  <c:v>88.571162162259483</c:v>
                </c:pt>
                <c:pt idx="208">
                  <c:v>88.294761947399579</c:v>
                </c:pt>
                <c:pt idx="209">
                  <c:v>88.747166301401677</c:v>
                </c:pt>
                <c:pt idx="210">
                  <c:v>88.431939720335848</c:v>
                </c:pt>
                <c:pt idx="211">
                  <c:v>88.65425811916657</c:v>
                </c:pt>
                <c:pt idx="212">
                  <c:v>88.873937688009562</c:v>
                </c:pt>
                <c:pt idx="213">
                  <c:v>89.1313425722647</c:v>
                </c:pt>
                <c:pt idx="214">
                  <c:v>89.86704375735134</c:v>
                </c:pt>
                <c:pt idx="215">
                  <c:v>89.945118260365092</c:v>
                </c:pt>
                <c:pt idx="216">
                  <c:v>90.713224073622968</c:v>
                </c:pt>
                <c:pt idx="217">
                  <c:v>90.443952339406437</c:v>
                </c:pt>
                <c:pt idx="218">
                  <c:v>89.940461767495037</c:v>
                </c:pt>
                <c:pt idx="219">
                  <c:v>89.400938362211988</c:v>
                </c:pt>
                <c:pt idx="220">
                  <c:v>89.748534833305314</c:v>
                </c:pt>
                <c:pt idx="221">
                  <c:v>89.844296297988919</c:v>
                </c:pt>
                <c:pt idx="222">
                  <c:v>89.787036168958849</c:v>
                </c:pt>
                <c:pt idx="223">
                  <c:v>90.04992870848514</c:v>
                </c:pt>
                <c:pt idx="224">
                  <c:v>90.06696185248903</c:v>
                </c:pt>
                <c:pt idx="225">
                  <c:v>90.107709037327126</c:v>
                </c:pt>
                <c:pt idx="226">
                  <c:v>90.818310598695319</c:v>
                </c:pt>
                <c:pt idx="227">
                  <c:v>90.626490069964717</c:v>
                </c:pt>
                <c:pt idx="228">
                  <c:v>89.954348260498037</c:v>
                </c:pt>
                <c:pt idx="229">
                  <c:v>89.504508364090526</c:v>
                </c:pt>
                <c:pt idx="230">
                  <c:v>89.611270919849233</c:v>
                </c:pt>
                <c:pt idx="231">
                  <c:v>89.716533957556365</c:v>
                </c:pt>
                <c:pt idx="232">
                  <c:v>88.616604675098927</c:v>
                </c:pt>
                <c:pt idx="233">
                  <c:v>88.378283425131102</c:v>
                </c:pt>
                <c:pt idx="234">
                  <c:v>89.141325738309462</c:v>
                </c:pt>
                <c:pt idx="235">
                  <c:v>89.206418075433618</c:v>
                </c:pt>
                <c:pt idx="236">
                  <c:v>88.97634122146458</c:v>
                </c:pt>
                <c:pt idx="237">
                  <c:v>88.9766570550171</c:v>
                </c:pt>
                <c:pt idx="238">
                  <c:v>89.092943026343221</c:v>
                </c:pt>
                <c:pt idx="239">
                  <c:v>88.429613328796023</c:v>
                </c:pt>
                <c:pt idx="240">
                  <c:v>88.894625601614266</c:v>
                </c:pt>
                <c:pt idx="241">
                  <c:v>91.03822366308566</c:v>
                </c:pt>
                <c:pt idx="242">
                  <c:v>90.615409580523462</c:v>
                </c:pt>
                <c:pt idx="243">
                  <c:v>91.340427025095948</c:v>
                </c:pt>
                <c:pt idx="244">
                  <c:v>91.405328102182807</c:v>
                </c:pt>
                <c:pt idx="245">
                  <c:v>90.43634331368483</c:v>
                </c:pt>
                <c:pt idx="246">
                  <c:v>90.264642207860774</c:v>
                </c:pt>
                <c:pt idx="247">
                  <c:v>90.20659830940069</c:v>
                </c:pt>
                <c:pt idx="248">
                  <c:v>89.310165359066687</c:v>
                </c:pt>
                <c:pt idx="249">
                  <c:v>86.428485837518679</c:v>
                </c:pt>
                <c:pt idx="250">
                  <c:v>88.142218997797244</c:v>
                </c:pt>
                <c:pt idx="251">
                  <c:v>91.922647282479105</c:v>
                </c:pt>
                <c:pt idx="252">
                  <c:v>92.002006342510199</c:v>
                </c:pt>
                <c:pt idx="253">
                  <c:v>88.787602132426741</c:v>
                </c:pt>
                <c:pt idx="254">
                  <c:v>84.771131051420397</c:v>
                </c:pt>
                <c:pt idx="255">
                  <c:v>84.015960602427242</c:v>
                </c:pt>
                <c:pt idx="256">
                  <c:v>80.640083035391072</c:v>
                </c:pt>
              </c:numCache>
            </c:numRef>
          </c:yVal>
        </c:ser>
        <c:ser>
          <c:idx val="4"/>
          <c:order val="3"/>
          <c:tx>
            <c:strRef>
              <c:f>WS20E_FRS8_DT94!$T$28</c:f>
              <c:strCache>
                <c:ptCount val="1"/>
                <c:pt idx="0">
                  <c:v>Gesamt</c:v>
                </c:pt>
              </c:strCache>
            </c:strRef>
          </c:tx>
          <c:spPr>
            <a:ln w="19050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WS20E_FRS8_DT94!$T$30:$T$286</c:f>
              <c:numCache>
                <c:formatCode>0.00</c:formatCode>
                <c:ptCount val="257"/>
                <c:pt idx="0">
                  <c:v>59.606917278562079</c:v>
                </c:pt>
                <c:pt idx="1">
                  <c:v>60.357376692804927</c:v>
                </c:pt>
                <c:pt idx="2">
                  <c:v>61.110938542038021</c:v>
                </c:pt>
                <c:pt idx="3">
                  <c:v>61.867425743878997</c:v>
                </c:pt>
                <c:pt idx="4">
                  <c:v>62.628020576883202</c:v>
                </c:pt>
                <c:pt idx="5">
                  <c:v>63.391740700615912</c:v>
                </c:pt>
                <c:pt idx="6">
                  <c:v>64.15836075062775</c:v>
                </c:pt>
                <c:pt idx="7">
                  <c:v>64.930013788302517</c:v>
                </c:pt>
                <c:pt idx="8">
                  <c:v>65.705775735075434</c:v>
                </c:pt>
                <c:pt idx="9">
                  <c:v>66.486564873638656</c:v>
                </c:pt>
                <c:pt idx="10">
                  <c:v>67.271369339869523</c:v>
                </c:pt>
                <c:pt idx="11">
                  <c:v>68.062198686231824</c:v>
                </c:pt>
                <c:pt idx="12">
                  <c:v>68.858052823371892</c:v>
                </c:pt>
                <c:pt idx="13">
                  <c:v>69.659046411559544</c:v>
                </c:pt>
                <c:pt idx="14">
                  <c:v>70.467055414284829</c:v>
                </c:pt>
                <c:pt idx="15">
                  <c:v>71.282105981104507</c:v>
                </c:pt>
                <c:pt idx="16">
                  <c:v>72.104170409655353</c:v>
                </c:pt>
                <c:pt idx="17">
                  <c:v>72.933249289617862</c:v>
                </c:pt>
                <c:pt idx="18">
                  <c:v>73.769507573360173</c:v>
                </c:pt>
                <c:pt idx="19">
                  <c:v>74.614795396204443</c:v>
                </c:pt>
                <c:pt idx="20">
                  <c:v>75.468110425181393</c:v>
                </c:pt>
                <c:pt idx="21">
                  <c:v>76.330450659457142</c:v>
                </c:pt>
                <c:pt idx="22">
                  <c:v>77.201971080871573</c:v>
                </c:pt>
                <c:pt idx="23">
                  <c:v>78.081530191986076</c:v>
                </c:pt>
                <c:pt idx="24">
                  <c:v>78.970126475143459</c:v>
                </c:pt>
                <c:pt idx="25">
                  <c:v>79.866923034496239</c:v>
                </c:pt>
                <c:pt idx="26">
                  <c:v>80.770584679882489</c:v>
                </c:pt>
                <c:pt idx="27">
                  <c:v>81.679446410231819</c:v>
                </c:pt>
                <c:pt idx="28">
                  <c:v>82.590528360203592</c:v>
                </c:pt>
                <c:pt idx="29">
                  <c:v>83.501477955882336</c:v>
                </c:pt>
                <c:pt idx="30">
                  <c:v>84.405637757584358</c:v>
                </c:pt>
                <c:pt idx="31">
                  <c:v>85.298037467709804</c:v>
                </c:pt>
                <c:pt idx="32">
                  <c:v>86.16729111322222</c:v>
                </c:pt>
                <c:pt idx="33">
                  <c:v>87.003772916166483</c:v>
                </c:pt>
                <c:pt idx="34">
                  <c:v>87.794509117133174</c:v>
                </c:pt>
                <c:pt idx="35">
                  <c:v>88.523090118605893</c:v>
                </c:pt>
                <c:pt idx="36">
                  <c:v>89.175923605633031</c:v>
                </c:pt>
                <c:pt idx="37">
                  <c:v>89.74001923919657</c:v>
                </c:pt>
                <c:pt idx="38">
                  <c:v>90.206169575212968</c:v>
                </c:pt>
                <c:pt idx="39">
                  <c:v>90.570375415444246</c:v>
                </c:pt>
                <c:pt idx="40">
                  <c:v>90.836860087837266</c:v>
                </c:pt>
                <c:pt idx="41">
                  <c:v>91.012406623052186</c:v>
                </c:pt>
                <c:pt idx="42">
                  <c:v>91.112013220714488</c:v>
                </c:pt>
                <c:pt idx="43">
                  <c:v>91.148916827730403</c:v>
                </c:pt>
                <c:pt idx="44">
                  <c:v>91.137137731372547</c:v>
                </c:pt>
                <c:pt idx="45">
                  <c:v>91.057500631605407</c:v>
                </c:pt>
                <c:pt idx="46">
                  <c:v>90.956948083394309</c:v>
                </c:pt>
                <c:pt idx="47">
                  <c:v>90.843734808684573</c:v>
                </c:pt>
                <c:pt idx="48">
                  <c:v>90.725880223393744</c:v>
                </c:pt>
                <c:pt idx="49">
                  <c:v>90.604137301308114</c:v>
                </c:pt>
                <c:pt idx="50">
                  <c:v>90.48350458963661</c:v>
                </c:pt>
                <c:pt idx="51">
                  <c:v>90.366558501418012</c:v>
                </c:pt>
                <c:pt idx="52">
                  <c:v>90.254543454928481</c:v>
                </c:pt>
                <c:pt idx="53">
                  <c:v>90.15028379564805</c:v>
                </c:pt>
                <c:pt idx="54">
                  <c:v>90.053337006768373</c:v>
                </c:pt>
                <c:pt idx="55">
                  <c:v>89.965785634571617</c:v>
                </c:pt>
                <c:pt idx="56">
                  <c:v>89.892004883405605</c:v>
                </c:pt>
                <c:pt idx="57">
                  <c:v>89.830988388947986</c:v>
                </c:pt>
                <c:pt idx="58">
                  <c:v>89.780807661523596</c:v>
                </c:pt>
                <c:pt idx="59">
                  <c:v>89.743144911422661</c:v>
                </c:pt>
                <c:pt idx="60">
                  <c:v>89.716290330232823</c:v>
                </c:pt>
                <c:pt idx="61">
                  <c:v>89.701065499884407</c:v>
                </c:pt>
                <c:pt idx="62">
                  <c:v>89.697243823389726</c:v>
                </c:pt>
                <c:pt idx="63">
                  <c:v>89.701254760912832</c:v>
                </c:pt>
                <c:pt idx="64">
                  <c:v>89.710533130324592</c:v>
                </c:pt>
                <c:pt idx="65">
                  <c:v>89.722700403396303</c:v>
                </c:pt>
                <c:pt idx="66">
                  <c:v>89.734467825411897</c:v>
                </c:pt>
                <c:pt idx="67">
                  <c:v>89.736991032299557</c:v>
                </c:pt>
                <c:pt idx="68">
                  <c:v>89.721828220730231</c:v>
                </c:pt>
                <c:pt idx="69">
                  <c:v>89.676993514760113</c:v>
                </c:pt>
                <c:pt idx="70">
                  <c:v>89.597088682755398</c:v>
                </c:pt>
                <c:pt idx="71">
                  <c:v>89.49272153735194</c:v>
                </c:pt>
                <c:pt idx="72">
                  <c:v>89.374070136533419</c:v>
                </c:pt>
                <c:pt idx="73">
                  <c:v>89.260424794046543</c:v>
                </c:pt>
                <c:pt idx="74">
                  <c:v>89.167829292625441</c:v>
                </c:pt>
                <c:pt idx="75">
                  <c:v>89.109157020477966</c:v>
                </c:pt>
                <c:pt idx="76">
                  <c:v>89.095614899684094</c:v>
                </c:pt>
                <c:pt idx="77">
                  <c:v>89.148212948354612</c:v>
                </c:pt>
                <c:pt idx="78">
                  <c:v>89.264621908445889</c:v>
                </c:pt>
                <c:pt idx="79">
                  <c:v>89.410357789519836</c:v>
                </c:pt>
                <c:pt idx="80">
                  <c:v>89.561567637620584</c:v>
                </c:pt>
                <c:pt idx="81">
                  <c:v>89.685631721304532</c:v>
                </c:pt>
                <c:pt idx="82">
                  <c:v>89.766286263757479</c:v>
                </c:pt>
                <c:pt idx="83">
                  <c:v>89.808615347328981</c:v>
                </c:pt>
                <c:pt idx="84">
                  <c:v>89.821189782165476</c:v>
                </c:pt>
                <c:pt idx="85">
                  <c:v>89.812358867018247</c:v>
                </c:pt>
                <c:pt idx="86">
                  <c:v>89.866074643322662</c:v>
                </c:pt>
                <c:pt idx="87">
                  <c:v>89.866074643322662</c:v>
                </c:pt>
                <c:pt idx="88">
                  <c:v>89.866074643322662</c:v>
                </c:pt>
                <c:pt idx="89">
                  <c:v>89.866074643322662</c:v>
                </c:pt>
                <c:pt idx="90">
                  <c:v>89.866074643322662</c:v>
                </c:pt>
                <c:pt idx="91">
                  <c:v>89.709567893083531</c:v>
                </c:pt>
                <c:pt idx="92">
                  <c:v>89.55018929965803</c:v>
                </c:pt>
                <c:pt idx="93">
                  <c:v>89.614292097162263</c:v>
                </c:pt>
                <c:pt idx="94">
                  <c:v>89.55018929965803</c:v>
                </c:pt>
                <c:pt idx="95">
                  <c:v>89.55018929965803</c:v>
                </c:pt>
                <c:pt idx="96">
                  <c:v>89.55018929965803</c:v>
                </c:pt>
                <c:pt idx="97">
                  <c:v>89.485609897054061</c:v>
                </c:pt>
                <c:pt idx="98">
                  <c:v>89.55018929965803</c:v>
                </c:pt>
                <c:pt idx="99">
                  <c:v>89.646166957293403</c:v>
                </c:pt>
                <c:pt idx="100">
                  <c:v>89.646166957293403</c:v>
                </c:pt>
                <c:pt idx="101">
                  <c:v>89.674292097162265</c:v>
                </c:pt>
                <c:pt idx="102">
                  <c:v>89.809567893083525</c:v>
                </c:pt>
                <c:pt idx="103">
                  <c:v>89.809567893083525</c:v>
                </c:pt>
                <c:pt idx="104">
                  <c:v>89.746166957293397</c:v>
                </c:pt>
                <c:pt idx="105">
                  <c:v>89.746166957293397</c:v>
                </c:pt>
                <c:pt idx="106">
                  <c:v>89.809567893083525</c:v>
                </c:pt>
                <c:pt idx="107">
                  <c:v>89.966074643322656</c:v>
                </c:pt>
                <c:pt idx="108">
                  <c:v>89.809567893083525</c:v>
                </c:pt>
                <c:pt idx="109">
                  <c:v>89.809567893083525</c:v>
                </c:pt>
                <c:pt idx="110">
                  <c:v>89.809567893083525</c:v>
                </c:pt>
                <c:pt idx="111">
                  <c:v>89.650189299658024</c:v>
                </c:pt>
                <c:pt idx="112">
                  <c:v>89.650189299658024</c:v>
                </c:pt>
                <c:pt idx="113">
                  <c:v>89.665189299658024</c:v>
                </c:pt>
                <c:pt idx="114">
                  <c:v>89.724189299658036</c:v>
                </c:pt>
                <c:pt idx="115">
                  <c:v>89.750189299658032</c:v>
                </c:pt>
                <c:pt idx="116">
                  <c:v>89.750189299658032</c:v>
                </c:pt>
                <c:pt idx="117">
                  <c:v>89.846166957293406</c:v>
                </c:pt>
                <c:pt idx="118">
                  <c:v>89.909567893083533</c:v>
                </c:pt>
                <c:pt idx="119">
                  <c:v>89.972509397767254</c:v>
                </c:pt>
                <c:pt idx="120">
                  <c:v>90.003809934839794</c:v>
                </c:pt>
                <c:pt idx="121">
                  <c:v>90.066074643322665</c:v>
                </c:pt>
                <c:pt idx="122">
                  <c:v>90.066074643322665</c:v>
                </c:pt>
                <c:pt idx="123">
                  <c:v>90.066074643322665</c:v>
                </c:pt>
                <c:pt idx="124">
                  <c:v>90.066074643322665</c:v>
                </c:pt>
                <c:pt idx="125">
                  <c:v>89.972509397767254</c:v>
                </c:pt>
                <c:pt idx="126">
                  <c:v>89.907067893083536</c:v>
                </c:pt>
                <c:pt idx="127">
                  <c:v>89.865567893083536</c:v>
                </c:pt>
                <c:pt idx="128">
                  <c:v>89.823067893083532</c:v>
                </c:pt>
                <c:pt idx="129">
                  <c:v>89.809567893083525</c:v>
                </c:pt>
                <c:pt idx="130">
                  <c:v>89.746166957293397</c:v>
                </c:pt>
                <c:pt idx="131">
                  <c:v>89.662299833966401</c:v>
                </c:pt>
                <c:pt idx="132">
                  <c:v>89.582689299658028</c:v>
                </c:pt>
                <c:pt idx="133">
                  <c:v>89.472809897054063</c:v>
                </c:pt>
                <c:pt idx="134">
                  <c:v>89.335431495214422</c:v>
                </c:pt>
                <c:pt idx="135">
                  <c:v>89.228828986273442</c:v>
                </c:pt>
                <c:pt idx="136">
                  <c:v>89.122380975894643</c:v>
                </c:pt>
                <c:pt idx="137">
                  <c:v>89.122380975894643</c:v>
                </c:pt>
                <c:pt idx="138">
                  <c:v>89.078108135742866</c:v>
                </c:pt>
                <c:pt idx="139">
                  <c:v>89.123308135742874</c:v>
                </c:pt>
                <c:pt idx="140">
                  <c:v>89.222380975894637</c:v>
                </c:pt>
                <c:pt idx="141">
                  <c:v>89.387831495214428</c:v>
                </c:pt>
                <c:pt idx="142">
                  <c:v>89.55018929965803</c:v>
                </c:pt>
                <c:pt idx="143">
                  <c:v>89.614292097162263</c:v>
                </c:pt>
                <c:pt idx="144">
                  <c:v>89.866074643322662</c:v>
                </c:pt>
                <c:pt idx="145">
                  <c:v>89.866074643322662</c:v>
                </c:pt>
                <c:pt idx="146">
                  <c:v>90.019811216648478</c:v>
                </c:pt>
                <c:pt idx="147">
                  <c:v>90.019811216648478</c:v>
                </c:pt>
                <c:pt idx="148">
                  <c:v>90.019811216648478</c:v>
                </c:pt>
                <c:pt idx="149">
                  <c:v>89.994668359505624</c:v>
                </c:pt>
                <c:pt idx="150">
                  <c:v>89.906668359505616</c:v>
                </c:pt>
                <c:pt idx="151">
                  <c:v>89.819811216648475</c:v>
                </c:pt>
                <c:pt idx="152">
                  <c:v>89.970873974457405</c:v>
                </c:pt>
                <c:pt idx="153">
                  <c:v>90.060266423560464</c:v>
                </c:pt>
                <c:pt idx="154">
                  <c:v>90.291339110871519</c:v>
                </c:pt>
                <c:pt idx="155">
                  <c:v>90.335089110871522</c:v>
                </c:pt>
                <c:pt idx="156">
                  <c:v>90.365339110871531</c:v>
                </c:pt>
                <c:pt idx="157">
                  <c:v>90.365339110871531</c:v>
                </c:pt>
                <c:pt idx="158">
                  <c:v>90.219354336041548</c:v>
                </c:pt>
                <c:pt idx="159">
                  <c:v>89.919811216648483</c:v>
                </c:pt>
                <c:pt idx="160">
                  <c:v>89.450189299658035</c:v>
                </c:pt>
                <c:pt idx="161">
                  <c:v>88.916517625157383</c:v>
                </c:pt>
                <c:pt idx="162">
                  <c:v>88.526435703768925</c:v>
                </c:pt>
                <c:pt idx="163">
                  <c:v>88.506235703768922</c:v>
                </c:pt>
                <c:pt idx="164">
                  <c:v>88.506235703768922</c:v>
                </c:pt>
                <c:pt idx="165">
                  <c:v>89.022380975894635</c:v>
                </c:pt>
                <c:pt idx="166">
                  <c:v>89.509567893083528</c:v>
                </c:pt>
                <c:pt idx="167">
                  <c:v>89.666074643322659</c:v>
                </c:pt>
                <c:pt idx="168">
                  <c:v>89.621165552413572</c:v>
                </c:pt>
                <c:pt idx="169">
                  <c:v>89.258916572385303</c:v>
                </c:pt>
                <c:pt idx="170">
                  <c:v>88.717717625157391</c:v>
                </c:pt>
                <c:pt idx="171">
                  <c:v>88.32623570376893</c:v>
                </c:pt>
                <c:pt idx="172">
                  <c:v>88.330851088384307</c:v>
                </c:pt>
                <c:pt idx="173">
                  <c:v>88.550944959149788</c:v>
                </c:pt>
                <c:pt idx="174">
                  <c:v>88.753717625157392</c:v>
                </c:pt>
                <c:pt idx="175">
                  <c:v>88.92238097589464</c:v>
                </c:pt>
                <c:pt idx="176">
                  <c:v>88.581714189919026</c:v>
                </c:pt>
                <c:pt idx="177">
                  <c:v>88.624380856585688</c:v>
                </c:pt>
                <c:pt idx="178">
                  <c:v>88.66704752325235</c:v>
                </c:pt>
                <c:pt idx="179">
                  <c:v>89.159081495214423</c:v>
                </c:pt>
                <c:pt idx="180">
                  <c:v>89.438317893083536</c:v>
                </c:pt>
                <c:pt idx="181">
                  <c:v>89.631074643322663</c:v>
                </c:pt>
                <c:pt idx="182">
                  <c:v>89.654567893083524</c:v>
                </c:pt>
                <c:pt idx="183">
                  <c:v>89.487831495214422</c:v>
                </c:pt>
                <c:pt idx="184">
                  <c:v>89.487831495214422</c:v>
                </c:pt>
                <c:pt idx="185">
                  <c:v>89.322380975894632</c:v>
                </c:pt>
                <c:pt idx="186">
                  <c:v>88.590296745447247</c:v>
                </c:pt>
                <c:pt idx="187">
                  <c:v>87.98551174712658</c:v>
                </c:pt>
                <c:pt idx="188">
                  <c:v>88.296271261913006</c:v>
                </c:pt>
                <c:pt idx="189">
                  <c:v>89.086380975894642</c:v>
                </c:pt>
                <c:pt idx="190">
                  <c:v>89.325427394896124</c:v>
                </c:pt>
                <c:pt idx="191">
                  <c:v>89.235903585372313</c:v>
                </c:pt>
                <c:pt idx="192">
                  <c:v>89.304350501779183</c:v>
                </c:pt>
                <c:pt idx="193">
                  <c:v>89.333031165061797</c:v>
                </c:pt>
                <c:pt idx="194">
                  <c:v>89.50739571358784</c:v>
                </c:pt>
                <c:pt idx="195">
                  <c:v>89.166074643322659</c:v>
                </c:pt>
                <c:pt idx="196">
                  <c:v>88.850189299658027</c:v>
                </c:pt>
                <c:pt idx="197">
                  <c:v>88.829389299658033</c:v>
                </c:pt>
                <c:pt idx="198">
                  <c:v>89.101274643322668</c:v>
                </c:pt>
                <c:pt idx="199">
                  <c:v>89.05607464332266</c:v>
                </c:pt>
                <c:pt idx="200">
                  <c:v>89.013931786179811</c:v>
                </c:pt>
                <c:pt idx="201">
                  <c:v>89.124096930934186</c:v>
                </c:pt>
                <c:pt idx="202">
                  <c:v>88.850212574357144</c:v>
                </c:pt>
                <c:pt idx="203">
                  <c:v>88.401913437589059</c:v>
                </c:pt>
                <c:pt idx="204">
                  <c:v>88.133164828547763</c:v>
                </c:pt>
                <c:pt idx="205">
                  <c:v>88.042498161881099</c:v>
                </c:pt>
                <c:pt idx="206">
                  <c:v>88.753904277487706</c:v>
                </c:pt>
                <c:pt idx="207">
                  <c:v>89.004733050265472</c:v>
                </c:pt>
                <c:pt idx="208">
                  <c:v>89.241005036020866</c:v>
                </c:pt>
                <c:pt idx="209">
                  <c:v>89.429913582876395</c:v>
                </c:pt>
                <c:pt idx="210">
                  <c:v>88.781339110871528</c:v>
                </c:pt>
                <c:pt idx="211">
                  <c:v>89.01501275802859</c:v>
                </c:pt>
                <c:pt idx="212">
                  <c:v>89.246454123416939</c:v>
                </c:pt>
                <c:pt idx="213">
                  <c:v>89.775492357323387</c:v>
                </c:pt>
                <c:pt idx="214">
                  <c:v>90.315464031824021</c:v>
                </c:pt>
                <c:pt idx="215">
                  <c:v>90.135703474912361</c:v>
                </c:pt>
                <c:pt idx="216">
                  <c:v>90.978585948814469</c:v>
                </c:pt>
                <c:pt idx="217">
                  <c:v>90.881234212103891</c:v>
                </c:pt>
                <c:pt idx="218">
                  <c:v>90.44384471394379</c:v>
                </c:pt>
                <c:pt idx="219">
                  <c:v>89.719556450399665</c:v>
                </c:pt>
                <c:pt idx="220">
                  <c:v>90.114274903483789</c:v>
                </c:pt>
                <c:pt idx="221">
                  <c:v>90.583539371032657</c:v>
                </c:pt>
                <c:pt idx="222">
                  <c:v>89.921874903483783</c:v>
                </c:pt>
                <c:pt idx="223">
                  <c:v>89.96587490348378</c:v>
                </c:pt>
                <c:pt idx="224">
                  <c:v>90.461763312632982</c:v>
                </c:pt>
                <c:pt idx="225">
                  <c:v>90.635091569611262</c:v>
                </c:pt>
                <c:pt idx="226">
                  <c:v>90.790780509704192</c:v>
                </c:pt>
                <c:pt idx="227">
                  <c:v>90.690429632511211</c:v>
                </c:pt>
                <c:pt idx="228">
                  <c:v>90.382100893850364</c:v>
                </c:pt>
                <c:pt idx="229">
                  <c:v>89.404274903483781</c:v>
                </c:pt>
                <c:pt idx="230">
                  <c:v>90.11858594881447</c:v>
                </c:pt>
                <c:pt idx="231">
                  <c:v>90.11858594881447</c:v>
                </c:pt>
                <c:pt idx="232">
                  <c:v>88.893192814036027</c:v>
                </c:pt>
                <c:pt idx="233">
                  <c:v>89.151315886735148</c:v>
                </c:pt>
                <c:pt idx="234">
                  <c:v>89.234590035590827</c:v>
                </c:pt>
                <c:pt idx="235">
                  <c:v>89.438069312874276</c:v>
                </c:pt>
                <c:pt idx="236">
                  <c:v>89.179295917943762</c:v>
                </c:pt>
                <c:pt idx="237">
                  <c:v>89.304274903483787</c:v>
                </c:pt>
                <c:pt idx="238">
                  <c:v>89.445117877977879</c:v>
                </c:pt>
                <c:pt idx="239">
                  <c:v>88.20411871108152</c:v>
                </c:pt>
                <c:pt idx="240">
                  <c:v>89.72733868712875</c:v>
                </c:pt>
                <c:pt idx="241">
                  <c:v>90.884031761864676</c:v>
                </c:pt>
                <c:pt idx="242">
                  <c:v>90.795357063069488</c:v>
                </c:pt>
                <c:pt idx="243">
                  <c:v>91.795237078666901</c:v>
                </c:pt>
                <c:pt idx="244">
                  <c:v>91.706501446482989</c:v>
                </c:pt>
                <c:pt idx="245">
                  <c:v>90.336648397265861</c:v>
                </c:pt>
                <c:pt idx="246">
                  <c:v>91.005611104415564</c:v>
                </c:pt>
                <c:pt idx="247">
                  <c:v>90.191967546202036</c:v>
                </c:pt>
                <c:pt idx="248">
                  <c:v>89.364113843037529</c:v>
                </c:pt>
                <c:pt idx="249">
                  <c:v>86.269470869737759</c:v>
                </c:pt>
                <c:pt idx="250">
                  <c:v>88.965001043154103</c:v>
                </c:pt>
                <c:pt idx="251">
                  <c:v>92.97669374113228</c:v>
                </c:pt>
                <c:pt idx="252">
                  <c:v>92.386674556602287</c:v>
                </c:pt>
                <c:pt idx="253">
                  <c:v>89.412869507745526</c:v>
                </c:pt>
                <c:pt idx="254">
                  <c:v>84.975402480070699</c:v>
                </c:pt>
                <c:pt idx="255">
                  <c:v>84.899259330756209</c:v>
                </c:pt>
                <c:pt idx="256">
                  <c:v>82.470223908661282</c:v>
                </c:pt>
              </c:numCache>
            </c:numRef>
          </c:yVal>
        </c:ser>
        <c:ser>
          <c:idx val="2"/>
          <c:order val="4"/>
          <c:tx>
            <c:strRef>
              <c:f>WS20E_FRS8_DT94!$AF$28</c:f>
              <c:strCache>
                <c:ptCount val="1"/>
                <c:pt idx="0">
                  <c:v>Gesamt ber.</c:v>
                </c:pt>
              </c:strCache>
            </c:strRef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WS20E_FRS8_DT94!$AF$30:$AF$286</c:f>
              <c:numCache>
                <c:formatCode>0.00</c:formatCode>
                <c:ptCount val="257"/>
                <c:pt idx="0">
                  <c:v>59.606917278562079</c:v>
                </c:pt>
                <c:pt idx="1">
                  <c:v>60.357376692804927</c:v>
                </c:pt>
                <c:pt idx="2">
                  <c:v>61.110938542038021</c:v>
                </c:pt>
                <c:pt idx="3">
                  <c:v>61.867425743878997</c:v>
                </c:pt>
                <c:pt idx="4">
                  <c:v>62.628020576883202</c:v>
                </c:pt>
                <c:pt idx="5">
                  <c:v>63.391740700615912</c:v>
                </c:pt>
                <c:pt idx="6">
                  <c:v>64.15836075062775</c:v>
                </c:pt>
                <c:pt idx="7">
                  <c:v>64.930013788302517</c:v>
                </c:pt>
                <c:pt idx="8">
                  <c:v>65.705775735075434</c:v>
                </c:pt>
                <c:pt idx="9">
                  <c:v>66.486564873638656</c:v>
                </c:pt>
                <c:pt idx="10">
                  <c:v>67.271369339869523</c:v>
                </c:pt>
                <c:pt idx="11">
                  <c:v>68.062198686231824</c:v>
                </c:pt>
                <c:pt idx="12">
                  <c:v>68.858052823371892</c:v>
                </c:pt>
                <c:pt idx="13">
                  <c:v>69.659046411559544</c:v>
                </c:pt>
                <c:pt idx="14">
                  <c:v>70.467055414284829</c:v>
                </c:pt>
                <c:pt idx="15">
                  <c:v>71.282105981104507</c:v>
                </c:pt>
                <c:pt idx="16">
                  <c:v>72.104170409655353</c:v>
                </c:pt>
                <c:pt idx="17">
                  <c:v>72.933249289617862</c:v>
                </c:pt>
                <c:pt idx="18">
                  <c:v>73.769507573360173</c:v>
                </c:pt>
                <c:pt idx="19">
                  <c:v>74.614795396204443</c:v>
                </c:pt>
                <c:pt idx="20">
                  <c:v>75.468110425181393</c:v>
                </c:pt>
                <c:pt idx="21">
                  <c:v>76.330450659457142</c:v>
                </c:pt>
                <c:pt idx="22">
                  <c:v>77.201971080871573</c:v>
                </c:pt>
                <c:pt idx="23">
                  <c:v>78.081530191986076</c:v>
                </c:pt>
                <c:pt idx="24">
                  <c:v>78.970126475143459</c:v>
                </c:pt>
                <c:pt idx="25">
                  <c:v>79.866923034496239</c:v>
                </c:pt>
                <c:pt idx="26">
                  <c:v>80.770584679882489</c:v>
                </c:pt>
                <c:pt idx="27">
                  <c:v>81.679446410231819</c:v>
                </c:pt>
                <c:pt idx="28">
                  <c:v>82.590528360203592</c:v>
                </c:pt>
                <c:pt idx="29">
                  <c:v>83.501477955882336</c:v>
                </c:pt>
                <c:pt idx="30">
                  <c:v>84.405637757584358</c:v>
                </c:pt>
                <c:pt idx="31">
                  <c:v>85.298037467709804</c:v>
                </c:pt>
                <c:pt idx="32">
                  <c:v>86.16729111322222</c:v>
                </c:pt>
                <c:pt idx="33">
                  <c:v>87.003772916166483</c:v>
                </c:pt>
                <c:pt idx="34">
                  <c:v>87.794509117133174</c:v>
                </c:pt>
                <c:pt idx="35">
                  <c:v>88.523090118605893</c:v>
                </c:pt>
                <c:pt idx="36">
                  <c:v>89.175923605633031</c:v>
                </c:pt>
                <c:pt idx="37">
                  <c:v>89.74001923919657</c:v>
                </c:pt>
                <c:pt idx="38">
                  <c:v>90.206169575212968</c:v>
                </c:pt>
                <c:pt idx="39">
                  <c:v>90.570375415444246</c:v>
                </c:pt>
                <c:pt idx="40">
                  <c:v>90.836860087837266</c:v>
                </c:pt>
                <c:pt idx="41">
                  <c:v>91.012406623052186</c:v>
                </c:pt>
                <c:pt idx="42">
                  <c:v>91.112013220714488</c:v>
                </c:pt>
                <c:pt idx="43">
                  <c:v>91.148916827730403</c:v>
                </c:pt>
                <c:pt idx="44">
                  <c:v>91.137137731372547</c:v>
                </c:pt>
                <c:pt idx="45">
                  <c:v>91.057500631605407</c:v>
                </c:pt>
                <c:pt idx="46">
                  <c:v>90.956948083394309</c:v>
                </c:pt>
                <c:pt idx="47">
                  <c:v>90.843734808684573</c:v>
                </c:pt>
                <c:pt idx="48">
                  <c:v>90.725880223393744</c:v>
                </c:pt>
                <c:pt idx="49">
                  <c:v>90.604137301308114</c:v>
                </c:pt>
                <c:pt idx="50">
                  <c:v>90.48350458963661</c:v>
                </c:pt>
                <c:pt idx="51">
                  <c:v>90.366558501418012</c:v>
                </c:pt>
                <c:pt idx="52">
                  <c:v>90.254543454928481</c:v>
                </c:pt>
                <c:pt idx="53">
                  <c:v>90.15028379564805</c:v>
                </c:pt>
                <c:pt idx="54">
                  <c:v>90.053337006768373</c:v>
                </c:pt>
                <c:pt idx="55">
                  <c:v>89.965785634571617</c:v>
                </c:pt>
                <c:pt idx="56">
                  <c:v>89.892004883405605</c:v>
                </c:pt>
                <c:pt idx="57">
                  <c:v>89.830988388947986</c:v>
                </c:pt>
                <c:pt idx="58">
                  <c:v>89.780807661523596</c:v>
                </c:pt>
                <c:pt idx="59">
                  <c:v>89.743144911422661</c:v>
                </c:pt>
                <c:pt idx="60">
                  <c:v>89.716290330232823</c:v>
                </c:pt>
                <c:pt idx="61">
                  <c:v>89.701065499884407</c:v>
                </c:pt>
                <c:pt idx="62">
                  <c:v>89.697243823389726</c:v>
                </c:pt>
                <c:pt idx="63">
                  <c:v>89.701254760912832</c:v>
                </c:pt>
                <c:pt idx="64">
                  <c:v>89.710533130324592</c:v>
                </c:pt>
                <c:pt idx="65">
                  <c:v>89.722700403396303</c:v>
                </c:pt>
                <c:pt idx="66">
                  <c:v>89.734467825411897</c:v>
                </c:pt>
                <c:pt idx="67">
                  <c:v>89.736991032299557</c:v>
                </c:pt>
                <c:pt idx="68">
                  <c:v>89.721828220730231</c:v>
                </c:pt>
                <c:pt idx="69">
                  <c:v>89.676993514760113</c:v>
                </c:pt>
                <c:pt idx="70">
                  <c:v>89.597088682755398</c:v>
                </c:pt>
                <c:pt idx="71">
                  <c:v>89.49272153735194</c:v>
                </c:pt>
                <c:pt idx="72">
                  <c:v>89.374070136533419</c:v>
                </c:pt>
                <c:pt idx="73">
                  <c:v>89.260424794046543</c:v>
                </c:pt>
                <c:pt idx="74">
                  <c:v>89.167829292625441</c:v>
                </c:pt>
                <c:pt idx="75">
                  <c:v>89.109157020477966</c:v>
                </c:pt>
                <c:pt idx="76">
                  <c:v>89.095614899684094</c:v>
                </c:pt>
                <c:pt idx="77">
                  <c:v>89.148212948354612</c:v>
                </c:pt>
                <c:pt idx="78">
                  <c:v>89.264621908445889</c:v>
                </c:pt>
                <c:pt idx="79">
                  <c:v>89.410357789519836</c:v>
                </c:pt>
                <c:pt idx="80">
                  <c:v>89.561567637620584</c:v>
                </c:pt>
                <c:pt idx="81">
                  <c:v>89.685631721304532</c:v>
                </c:pt>
                <c:pt idx="82">
                  <c:v>89.766286263757479</c:v>
                </c:pt>
                <c:pt idx="83">
                  <c:v>89.808615347328981</c:v>
                </c:pt>
                <c:pt idx="84">
                  <c:v>89.821189782165476</c:v>
                </c:pt>
                <c:pt idx="85">
                  <c:v>89.812358867018247</c:v>
                </c:pt>
                <c:pt idx="86">
                  <c:v>90.003614645889854</c:v>
                </c:pt>
                <c:pt idx="87">
                  <c:v>90.031322433559197</c:v>
                </c:pt>
                <c:pt idx="88">
                  <c:v>90.053148114675025</c:v>
                </c:pt>
                <c:pt idx="89">
                  <c:v>90.059042036553336</c:v>
                </c:pt>
                <c:pt idx="90">
                  <c:v>89.709482152361574</c:v>
                </c:pt>
                <c:pt idx="91">
                  <c:v>89.735886618290039</c:v>
                </c:pt>
                <c:pt idx="92">
                  <c:v>89.545981489531513</c:v>
                </c:pt>
                <c:pt idx="93">
                  <c:v>89.581676277536587</c:v>
                </c:pt>
                <c:pt idx="94">
                  <c:v>89.597650872939667</c:v>
                </c:pt>
                <c:pt idx="95">
                  <c:v>89.626626441083715</c:v>
                </c:pt>
                <c:pt idx="96">
                  <c:v>89.546582351697623</c:v>
                </c:pt>
                <c:pt idx="97">
                  <c:v>89.627088617831362</c:v>
                </c:pt>
                <c:pt idx="98">
                  <c:v>89.655998925646117</c:v>
                </c:pt>
                <c:pt idx="99">
                  <c:v>89.671077875790317</c:v>
                </c:pt>
                <c:pt idx="100">
                  <c:v>89.759678924827881</c:v>
                </c:pt>
                <c:pt idx="101">
                  <c:v>89.775732774736497</c:v>
                </c:pt>
                <c:pt idx="102">
                  <c:v>89.952965108314302</c:v>
                </c:pt>
                <c:pt idx="103">
                  <c:v>89.887444966771909</c:v>
                </c:pt>
                <c:pt idx="104">
                  <c:v>89.818236616271534</c:v>
                </c:pt>
                <c:pt idx="105">
                  <c:v>89.809438406987212</c:v>
                </c:pt>
                <c:pt idx="106">
                  <c:v>89.745725021951742</c:v>
                </c:pt>
                <c:pt idx="107">
                  <c:v>89.713706528630468</c:v>
                </c:pt>
                <c:pt idx="108">
                  <c:v>89.683204216532829</c:v>
                </c:pt>
                <c:pt idx="109">
                  <c:v>89.731765004249269</c:v>
                </c:pt>
                <c:pt idx="110">
                  <c:v>89.703755916630712</c:v>
                </c:pt>
                <c:pt idx="111">
                  <c:v>89.655717908563815</c:v>
                </c:pt>
                <c:pt idx="112">
                  <c:v>89.742110946864472</c:v>
                </c:pt>
                <c:pt idx="113">
                  <c:v>89.719467755514088</c:v>
                </c:pt>
                <c:pt idx="114">
                  <c:v>89.694994823246077</c:v>
                </c:pt>
                <c:pt idx="115">
                  <c:v>89.745540565305049</c:v>
                </c:pt>
                <c:pt idx="116">
                  <c:v>89.776996504136804</c:v>
                </c:pt>
                <c:pt idx="117">
                  <c:v>89.936985308831879</c:v>
                </c:pt>
                <c:pt idx="118">
                  <c:v>90.018427118328717</c:v>
                </c:pt>
                <c:pt idx="119">
                  <c:v>90.044950606424237</c:v>
                </c:pt>
                <c:pt idx="120">
                  <c:v>90.007460191577891</c:v>
                </c:pt>
                <c:pt idx="121">
                  <c:v>90.065500826826806</c:v>
                </c:pt>
                <c:pt idx="122">
                  <c:v>90.011515689003133</c:v>
                </c:pt>
                <c:pt idx="123">
                  <c:v>90.00567764287004</c:v>
                </c:pt>
                <c:pt idx="124">
                  <c:v>90.062898107078908</c:v>
                </c:pt>
                <c:pt idx="125">
                  <c:v>90.104498249928128</c:v>
                </c:pt>
                <c:pt idx="126">
                  <c:v>90.038368136682664</c:v>
                </c:pt>
                <c:pt idx="127">
                  <c:v>89.957484918101244</c:v>
                </c:pt>
                <c:pt idx="128">
                  <c:v>89.843560915297545</c:v>
                </c:pt>
                <c:pt idx="129">
                  <c:v>89.786058410959285</c:v>
                </c:pt>
                <c:pt idx="130">
                  <c:v>89.710344288902292</c:v>
                </c:pt>
                <c:pt idx="131">
                  <c:v>89.612475489204115</c:v>
                </c:pt>
                <c:pt idx="132">
                  <c:v>89.53669693495975</c:v>
                </c:pt>
                <c:pt idx="133">
                  <c:v>89.446524141202843</c:v>
                </c:pt>
                <c:pt idx="134">
                  <c:v>89.366500987346441</c:v>
                </c:pt>
                <c:pt idx="135">
                  <c:v>89.262979015247922</c:v>
                </c:pt>
                <c:pt idx="136">
                  <c:v>89.223262546253409</c:v>
                </c:pt>
                <c:pt idx="137">
                  <c:v>89.168347540710045</c:v>
                </c:pt>
                <c:pt idx="138">
                  <c:v>89.208342414370279</c:v>
                </c:pt>
                <c:pt idx="139">
                  <c:v>89.338865576937479</c:v>
                </c:pt>
                <c:pt idx="140">
                  <c:v>89.435225996589168</c:v>
                </c:pt>
                <c:pt idx="141">
                  <c:v>89.520545473258323</c:v>
                </c:pt>
                <c:pt idx="142">
                  <c:v>89.6147486503192</c:v>
                </c:pt>
                <c:pt idx="143">
                  <c:v>89.710352624742256</c:v>
                </c:pt>
                <c:pt idx="144">
                  <c:v>89.776950592656704</c:v>
                </c:pt>
                <c:pt idx="145">
                  <c:v>89.858719185621183</c:v>
                </c:pt>
                <c:pt idx="146">
                  <c:v>90.006246965232762</c:v>
                </c:pt>
                <c:pt idx="147">
                  <c:v>90.160803267051222</c:v>
                </c:pt>
                <c:pt idx="148">
                  <c:v>90.1859214397698</c:v>
                </c:pt>
                <c:pt idx="149">
                  <c:v>90.200606700198904</c:v>
                </c:pt>
                <c:pt idx="150">
                  <c:v>89.989533760366726</c:v>
                </c:pt>
                <c:pt idx="151">
                  <c:v>89.94285614365522</c:v>
                </c:pt>
                <c:pt idx="152">
                  <c:v>89.938939307272463</c:v>
                </c:pt>
                <c:pt idx="153">
                  <c:v>90.154331099093028</c:v>
                </c:pt>
                <c:pt idx="154">
                  <c:v>90.214781444480394</c:v>
                </c:pt>
                <c:pt idx="155">
                  <c:v>90.44103033643259</c:v>
                </c:pt>
                <c:pt idx="156">
                  <c:v>90.482110114782131</c:v>
                </c:pt>
                <c:pt idx="157">
                  <c:v>90.352822291663131</c:v>
                </c:pt>
                <c:pt idx="158">
                  <c:v>90.0689593384852</c:v>
                </c:pt>
                <c:pt idx="159">
                  <c:v>89.739505566739382</c:v>
                </c:pt>
                <c:pt idx="160">
                  <c:v>89.271054440375138</c:v>
                </c:pt>
                <c:pt idx="161">
                  <c:v>89.149274371202523</c:v>
                </c:pt>
                <c:pt idx="162">
                  <c:v>88.888032439542059</c:v>
                </c:pt>
                <c:pt idx="163">
                  <c:v>88.997857935298882</c:v>
                </c:pt>
                <c:pt idx="164">
                  <c:v>89.087850847452188</c:v>
                </c:pt>
                <c:pt idx="165">
                  <c:v>89.152085991266432</c:v>
                </c:pt>
                <c:pt idx="166">
                  <c:v>89.335875037718267</c:v>
                </c:pt>
                <c:pt idx="167">
                  <c:v>89.568410802076556</c:v>
                </c:pt>
                <c:pt idx="168">
                  <c:v>89.605328624837952</c:v>
                </c:pt>
                <c:pt idx="169">
                  <c:v>89.265909030778516</c:v>
                </c:pt>
                <c:pt idx="170">
                  <c:v>89.081036465607056</c:v>
                </c:pt>
                <c:pt idx="171">
                  <c:v>88.511575457612679</c:v>
                </c:pt>
                <c:pt idx="172">
                  <c:v>88.10924837177042</c:v>
                </c:pt>
                <c:pt idx="173">
                  <c:v>88.236791845720361</c:v>
                </c:pt>
                <c:pt idx="174">
                  <c:v>88.50068347200866</c:v>
                </c:pt>
                <c:pt idx="175">
                  <c:v>88.587847271011313</c:v>
                </c:pt>
                <c:pt idx="176">
                  <c:v>88.552832839669122</c:v>
                </c:pt>
                <c:pt idx="177">
                  <c:v>88.620773114690849</c:v>
                </c:pt>
                <c:pt idx="178">
                  <c:v>88.684405382312946</c:v>
                </c:pt>
                <c:pt idx="179">
                  <c:v>89.103191955383906</c:v>
                </c:pt>
                <c:pt idx="180">
                  <c:v>89.24572800074597</c:v>
                </c:pt>
                <c:pt idx="181">
                  <c:v>89.513101466482524</c:v>
                </c:pt>
                <c:pt idx="182">
                  <c:v>89.653361952719322</c:v>
                </c:pt>
                <c:pt idx="183">
                  <c:v>89.737873298509726</c:v>
                </c:pt>
                <c:pt idx="184">
                  <c:v>89.473061593925877</c:v>
                </c:pt>
                <c:pt idx="185">
                  <c:v>89.106917172160337</c:v>
                </c:pt>
                <c:pt idx="186">
                  <c:v>88.592409072887236</c:v>
                </c:pt>
                <c:pt idx="187">
                  <c:v>88.085654127412184</c:v>
                </c:pt>
                <c:pt idx="188">
                  <c:v>88.379769113209619</c:v>
                </c:pt>
                <c:pt idx="189">
                  <c:v>88.828518706299221</c:v>
                </c:pt>
                <c:pt idx="190">
                  <c:v>89.32401968962526</c:v>
                </c:pt>
                <c:pt idx="191">
                  <c:v>89.333396429233304</c:v>
                </c:pt>
                <c:pt idx="192">
                  <c:v>89.175316299714069</c:v>
                </c:pt>
                <c:pt idx="193">
                  <c:v>89.467136394858329</c:v>
                </c:pt>
                <c:pt idx="194">
                  <c:v>89.480604645055294</c:v>
                </c:pt>
                <c:pt idx="195">
                  <c:v>89.138695126689456</c:v>
                </c:pt>
                <c:pt idx="196">
                  <c:v>88.70727535085804</c:v>
                </c:pt>
                <c:pt idx="197">
                  <c:v>88.407941710475782</c:v>
                </c:pt>
                <c:pt idx="198">
                  <c:v>88.674660859775841</c:v>
                </c:pt>
                <c:pt idx="199">
                  <c:v>88.78880014511401</c:v>
                </c:pt>
                <c:pt idx="200">
                  <c:v>89.236504890714713</c:v>
                </c:pt>
                <c:pt idx="201">
                  <c:v>89.28787870414854</c:v>
                </c:pt>
                <c:pt idx="202">
                  <c:v>88.813585095344223</c:v>
                </c:pt>
                <c:pt idx="203">
                  <c:v>88.397044466056258</c:v>
                </c:pt>
                <c:pt idx="204">
                  <c:v>87.853192517172246</c:v>
                </c:pt>
                <c:pt idx="205">
                  <c:v>87.887470706948122</c:v>
                </c:pt>
                <c:pt idx="206">
                  <c:v>88.645225279861819</c:v>
                </c:pt>
                <c:pt idx="207">
                  <c:v>89.164897571599241</c:v>
                </c:pt>
                <c:pt idx="208">
                  <c:v>88.898440749383539</c:v>
                </c:pt>
                <c:pt idx="209">
                  <c:v>89.260606394478714</c:v>
                </c:pt>
                <c:pt idx="210">
                  <c:v>88.895877470689427</c:v>
                </c:pt>
                <c:pt idx="211">
                  <c:v>89.023799247993054</c:v>
                </c:pt>
                <c:pt idx="212">
                  <c:v>89.168531590183093</c:v>
                </c:pt>
                <c:pt idx="213">
                  <c:v>89.417275782073276</c:v>
                </c:pt>
                <c:pt idx="214">
                  <c:v>90.114454990873696</c:v>
                </c:pt>
                <c:pt idx="215">
                  <c:v>90.159664341800166</c:v>
                </c:pt>
                <c:pt idx="216">
                  <c:v>90.910654349005981</c:v>
                </c:pt>
                <c:pt idx="217">
                  <c:v>90.627362105962774</c:v>
                </c:pt>
                <c:pt idx="218">
                  <c:v>90.118533422836464</c:v>
                </c:pt>
                <c:pt idx="219">
                  <c:v>89.563523610257278</c:v>
                </c:pt>
                <c:pt idx="220">
                  <c:v>89.918125524746756</c:v>
                </c:pt>
                <c:pt idx="221">
                  <c:v>90.020177642508941</c:v>
                </c:pt>
                <c:pt idx="222">
                  <c:v>89.960013137318526</c:v>
                </c:pt>
                <c:pt idx="223">
                  <c:v>90.210676525344269</c:v>
                </c:pt>
                <c:pt idx="224">
                  <c:v>90.211996823272557</c:v>
                </c:pt>
                <c:pt idx="225">
                  <c:v>90.212024464670861</c:v>
                </c:pt>
                <c:pt idx="226">
                  <c:v>90.878703815487142</c:v>
                </c:pt>
                <c:pt idx="227">
                  <c:v>90.667757528980687</c:v>
                </c:pt>
                <c:pt idx="228">
                  <c:v>89.988090859396721</c:v>
                </c:pt>
                <c:pt idx="229">
                  <c:v>89.539790791018973</c:v>
                </c:pt>
                <c:pt idx="230">
                  <c:v>89.641640031691708</c:v>
                </c:pt>
                <c:pt idx="231">
                  <c:v>89.739039561629625</c:v>
                </c:pt>
                <c:pt idx="232">
                  <c:v>88.645105197666965</c:v>
                </c:pt>
                <c:pt idx="233">
                  <c:v>88.408036286131733</c:v>
                </c:pt>
                <c:pt idx="234">
                  <c:v>89.169900875372747</c:v>
                </c:pt>
                <c:pt idx="235">
                  <c:v>89.234893164454689</c:v>
                </c:pt>
                <c:pt idx="236">
                  <c:v>89.009452356352611</c:v>
                </c:pt>
                <c:pt idx="237">
                  <c:v>89.0115470719401</c:v>
                </c:pt>
                <c:pt idx="238">
                  <c:v>89.131611805605814</c:v>
                </c:pt>
                <c:pt idx="239">
                  <c:v>88.466195007462488</c:v>
                </c:pt>
                <c:pt idx="240">
                  <c:v>88.925820615108478</c:v>
                </c:pt>
                <c:pt idx="241">
                  <c:v>91.061399649022519</c:v>
                </c:pt>
                <c:pt idx="242">
                  <c:v>90.637053240393186</c:v>
                </c:pt>
                <c:pt idx="243">
                  <c:v>91.352115069055458</c:v>
                </c:pt>
                <c:pt idx="244">
                  <c:v>91.413988038024172</c:v>
                </c:pt>
                <c:pt idx="245">
                  <c:v>90.445944586301934</c:v>
                </c:pt>
                <c:pt idx="246">
                  <c:v>90.274257659191903</c:v>
                </c:pt>
                <c:pt idx="247">
                  <c:v>90.215234201464341</c:v>
                </c:pt>
                <c:pt idx="248">
                  <c:v>89.317960924949176</c:v>
                </c:pt>
                <c:pt idx="249">
                  <c:v>86.438246134629409</c:v>
                </c:pt>
                <c:pt idx="250">
                  <c:v>88.149203867121344</c:v>
                </c:pt>
                <c:pt idx="251">
                  <c:v>91.926872950850708</c:v>
                </c:pt>
                <c:pt idx="252">
                  <c:v>92.005900595603279</c:v>
                </c:pt>
                <c:pt idx="253">
                  <c:v>88.792765650029608</c:v>
                </c:pt>
                <c:pt idx="254">
                  <c:v>84.778871187051664</c:v>
                </c:pt>
                <c:pt idx="255">
                  <c:v>84.023311939752233</c:v>
                </c:pt>
                <c:pt idx="256">
                  <c:v>80.652268752480282</c:v>
                </c:pt>
              </c:numCache>
            </c:numRef>
          </c:yVal>
        </c:ser>
        <c:axId val="76500992"/>
        <c:axId val="76502912"/>
      </c:scatterChart>
      <c:valAx>
        <c:axId val="76500992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2318626310951635"/>
              <c:y val="0.8522110530919037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6502912"/>
        <c:crossesAt val="-30"/>
        <c:crossBetween val="midCat"/>
      </c:valAx>
      <c:valAx>
        <c:axId val="76502912"/>
        <c:scaling>
          <c:orientation val="minMax"/>
          <c:max val="105"/>
          <c:min val="6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[dB]</a:t>
                </a:r>
              </a:p>
            </c:rich>
          </c:tx>
          <c:layout>
            <c:manualLayout>
              <c:xMode val="edge"/>
              <c:yMode val="edge"/>
              <c:x val="0"/>
              <c:y val="4.3229428250921853E-2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6500992"/>
        <c:crosses val="autoZero"/>
        <c:crossBetween val="midCat"/>
        <c:majorUnit val="5"/>
      </c:valAx>
    </c:plotArea>
    <c:legend>
      <c:legendPos val="b"/>
      <c:layout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de-DE" sz="1200">
                <a:latin typeface="Arial" pitchFamily="34" charset="0"/>
                <a:cs typeface="Arial" pitchFamily="34" charset="0"/>
              </a:rPr>
              <a:t>Phasenwinkeldifferenz</a:t>
            </a:r>
          </a:p>
        </c:rich>
      </c:tx>
      <c:layout>
        <c:manualLayout>
          <c:xMode val="edge"/>
          <c:yMode val="edge"/>
          <c:x val="0.14927973199329986"/>
          <c:y val="4.8087431693989074E-2"/>
        </c:manualLayout>
      </c:layout>
      <c:overlay val="1"/>
    </c:title>
    <c:plotArea>
      <c:layout>
        <c:manualLayout>
          <c:layoutTarget val="inner"/>
          <c:xMode val="edge"/>
          <c:yMode val="edge"/>
          <c:x val="0.14006990332238733"/>
          <c:y val="4.3411625037253432E-2"/>
          <c:w val="0.79324681148524778"/>
          <c:h val="0.78792921480876188"/>
        </c:manualLayout>
      </c:layout>
      <c:scatterChart>
        <c:scatterStyle val="lineMarker"/>
        <c:ser>
          <c:idx val="0"/>
          <c:order val="0"/>
          <c:tx>
            <c:strRef>
              <c:f>WS20E_FRS8_DT94!$AG$28</c:f>
              <c:strCache>
                <c:ptCount val="1"/>
                <c:pt idx="0">
                  <c:v>d α MT-TT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WS20E_FRS8_DT94!$C$30:$C$200</c:f>
              <c:numCache>
                <c:formatCode>General</c:formatCode>
                <c:ptCount val="171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</c:numCache>
            </c:numRef>
          </c:xVal>
          <c:yVal>
            <c:numRef>
              <c:f>WS20E_FRS8_DT94!$AG$30:$AG$201</c:f>
              <c:numCache>
                <c:formatCode>0.0</c:formatCode>
                <c:ptCount val="172"/>
                <c:pt idx="0">
                  <c:v>-72.854757288827727</c:v>
                </c:pt>
                <c:pt idx="1">
                  <c:v>-72.333801194020111</c:v>
                </c:pt>
                <c:pt idx="2">
                  <c:v>-71.832597573305748</c:v>
                </c:pt>
                <c:pt idx="3">
                  <c:v>-71.22154641595489</c:v>
                </c:pt>
                <c:pt idx="4">
                  <c:v>-70.620225706687165</c:v>
                </c:pt>
                <c:pt idx="5">
                  <c:v>-69.938600822884723</c:v>
                </c:pt>
                <c:pt idx="6">
                  <c:v>-69.347133967093441</c:v>
                </c:pt>
                <c:pt idx="7">
                  <c:v>-68.565596820875271</c:v>
                </c:pt>
                <c:pt idx="8">
                  <c:v>-67.903712253321032</c:v>
                </c:pt>
                <c:pt idx="9">
                  <c:v>-67.14172672768575</c:v>
                </c:pt>
                <c:pt idx="10">
                  <c:v>-66.379637398851173</c:v>
                </c:pt>
                <c:pt idx="11">
                  <c:v>-65.527441422194556</c:v>
                </c:pt>
                <c:pt idx="12">
                  <c:v>-64.585135953619101</c:v>
                </c:pt>
                <c:pt idx="13">
                  <c:v>-63.652363412990098</c:v>
                </c:pt>
                <c:pt idx="14">
                  <c:v>-62.729439904879996</c:v>
                </c:pt>
                <c:pt idx="15">
                  <c:v>-61.616361186724703</c:v>
                </c:pt>
                <c:pt idx="16">
                  <c:v>-60.513123017102998</c:v>
                </c:pt>
                <c:pt idx="17">
                  <c:v>-59.40972115581053</c:v>
                </c:pt>
                <c:pt idx="18">
                  <c:v>-58.125693121266295</c:v>
                </c:pt>
                <c:pt idx="19">
                  <c:v>-56.751446516218834</c:v>
                </c:pt>
                <c:pt idx="20">
                  <c:v>-55.286975309620743</c:v>
                </c:pt>
                <c:pt idx="21">
                  <c:v>-53.732273472934367</c:v>
                </c:pt>
                <c:pt idx="22">
                  <c:v>-52.086771388840589</c:v>
                </c:pt>
                <c:pt idx="23">
                  <c:v>-50.260968875184403</c:v>
                </c:pt>
                <c:pt idx="24">
                  <c:v>-48.244857674828609</c:v>
                </c:pt>
                <c:pt idx="25">
                  <c:v>-46.047768972502581</c:v>
                </c:pt>
                <c:pt idx="26">
                  <c:v>-43.650982675653495</c:v>
                </c:pt>
                <c:pt idx="27">
                  <c:v>-41.083131372524122</c:v>
                </c:pt>
                <c:pt idx="28">
                  <c:v>-38.224092170813947</c:v>
                </c:pt>
                <c:pt idx="29">
                  <c:v>-34.985359809863439</c:v>
                </c:pt>
                <c:pt idx="30">
                  <c:v>-31.555333355747734</c:v>
                </c:pt>
                <c:pt idx="31">
                  <c:v>-27.653866301858557</c:v>
                </c:pt>
                <c:pt idx="32">
                  <c:v>-23.362707640558256</c:v>
                </c:pt>
                <c:pt idx="33">
                  <c:v>-18.799980739159196</c:v>
                </c:pt>
                <c:pt idx="34">
                  <c:v>-13.725512302478705</c:v>
                </c:pt>
                <c:pt idx="35">
                  <c:v>-8.28135014636905</c:v>
                </c:pt>
                <c:pt idx="36">
                  <c:v>-2.5352944274915217</c:v>
                </c:pt>
                <c:pt idx="37">
                  <c:v>3.4528583236847226</c:v>
                </c:pt>
                <c:pt idx="38">
                  <c:v>9.5520208169911029</c:v>
                </c:pt>
                <c:pt idx="39">
                  <c:v>15.642220376170599</c:v>
                </c:pt>
                <c:pt idx="40">
                  <c:v>21.574940352416661</c:v>
                </c:pt>
                <c:pt idx="41">
                  <c:v>27.238904258216053</c:v>
                </c:pt>
                <c:pt idx="42">
                  <c:v>32.544144958957361</c:v>
                </c:pt>
                <c:pt idx="43">
                  <c:v>37.432398819203115</c:v>
                </c:pt>
                <c:pt idx="44">
                  <c:v>41.85396949820182</c:v>
                </c:pt>
                <c:pt idx="45">
                  <c:v>45.847287655954119</c:v>
                </c:pt>
                <c:pt idx="46">
                  <c:v>49.412399287738879</c:v>
                </c:pt>
                <c:pt idx="47">
                  <c:v>52.575457803130348</c:v>
                </c:pt>
                <c:pt idx="48">
                  <c:v>55.35984466905154</c:v>
                </c:pt>
                <c:pt idx="49">
                  <c:v>57.827623334312705</c:v>
                </c:pt>
                <c:pt idx="50">
                  <c:v>60.023855240946659</c:v>
                </c:pt>
                <c:pt idx="51">
                  <c:v>61.90781652540295</c:v>
                </c:pt>
                <c:pt idx="52">
                  <c:v>63.518145748776476</c:v>
                </c:pt>
                <c:pt idx="53">
                  <c:v>64.871185789447111</c:v>
                </c:pt>
                <c:pt idx="54">
                  <c:v>65.956811109448097</c:v>
                </c:pt>
                <c:pt idx="55">
                  <c:v>66.772110156773238</c:v>
                </c:pt>
                <c:pt idx="56">
                  <c:v>67.313563649303887</c:v>
                </c:pt>
                <c:pt idx="57">
                  <c:v>67.664787093192103</c:v>
                </c:pt>
                <c:pt idx="58">
                  <c:v>67.853440965120058</c:v>
                </c:pt>
                <c:pt idx="59">
                  <c:v>67.945250413916028</c:v>
                </c:pt>
                <c:pt idx="60">
                  <c:v>67.968518125125343</c:v>
                </c:pt>
                <c:pt idx="61">
                  <c:v>67.908596682636471</c:v>
                </c:pt>
                <c:pt idx="62">
                  <c:v>67.723885544039831</c:v>
                </c:pt>
                <c:pt idx="63">
                  <c:v>67.464165084756473</c:v>
                </c:pt>
                <c:pt idx="64">
                  <c:v>67.120718393982997</c:v>
                </c:pt>
                <c:pt idx="65">
                  <c:v>66.5844639755353</c:v>
                </c:pt>
                <c:pt idx="66">
                  <c:v>65.989367542964885</c:v>
                </c:pt>
                <c:pt idx="67">
                  <c:v>65.502445142639999</c:v>
                </c:pt>
                <c:pt idx="68">
                  <c:v>64.972431715539585</c:v>
                </c:pt>
                <c:pt idx="69">
                  <c:v>64.382102453955326</c:v>
                </c:pt>
                <c:pt idx="70">
                  <c:v>63.774546469254631</c:v>
                </c:pt>
                <c:pt idx="71">
                  <c:v>63.005188102369061</c:v>
                </c:pt>
                <c:pt idx="72">
                  <c:v>62.029943766315682</c:v>
                </c:pt>
                <c:pt idx="73">
                  <c:v>60.764943385141805</c:v>
                </c:pt>
                <c:pt idx="74">
                  <c:v>59.053786701181423</c:v>
                </c:pt>
                <c:pt idx="75">
                  <c:v>57.10023360046921</c:v>
                </c:pt>
                <c:pt idx="76">
                  <c:v>55.130497426042666</c:v>
                </c:pt>
                <c:pt idx="77">
                  <c:v>53.187357349755757</c:v>
                </c:pt>
                <c:pt idx="78">
                  <c:v>51.378155519991253</c:v>
                </c:pt>
                <c:pt idx="79">
                  <c:v>49.713973849236027</c:v>
                </c:pt>
                <c:pt idx="80">
                  <c:v>47.933812118367655</c:v>
                </c:pt>
                <c:pt idx="81">
                  <c:v>46.142906697953322</c:v>
                </c:pt>
                <c:pt idx="82">
                  <c:v>44.386545284518206</c:v>
                </c:pt>
                <c:pt idx="83">
                  <c:v>42.293321277747509</c:v>
                </c:pt>
                <c:pt idx="84">
                  <c:v>39.646634983710157</c:v>
                </c:pt>
                <c:pt idx="85">
                  <c:v>37.194696508167283</c:v>
                </c:pt>
                <c:pt idx="86">
                  <c:v>31.106551204754965</c:v>
                </c:pt>
                <c:pt idx="87">
                  <c:v>30.142334715034963</c:v>
                </c:pt>
                <c:pt idx="88">
                  <c:v>30.200283786099931</c:v>
                </c:pt>
                <c:pt idx="89">
                  <c:v>31.277221386936048</c:v>
                </c:pt>
                <c:pt idx="90">
                  <c:v>33.37420591461921</c:v>
                </c:pt>
                <c:pt idx="91">
                  <c:v>34.490046473472944</c:v>
                </c:pt>
                <c:pt idx="92">
                  <c:v>35.6229137369113</c:v>
                </c:pt>
                <c:pt idx="93">
                  <c:v>35.770310122280193</c:v>
                </c:pt>
                <c:pt idx="94">
                  <c:v>34.929060257997207</c:v>
                </c:pt>
                <c:pt idx="95">
                  <c:v>33.095325369802197</c:v>
                </c:pt>
                <c:pt idx="96">
                  <c:v>29.264644105213506</c:v>
                </c:pt>
                <c:pt idx="97">
                  <c:v>24.427607689994772</c:v>
                </c:pt>
                <c:pt idx="98">
                  <c:v>21.58790676747617</c:v>
                </c:pt>
                <c:pt idx="99">
                  <c:v>20.731566201752855</c:v>
                </c:pt>
                <c:pt idx="100">
                  <c:v>20.860223936347097</c:v>
                </c:pt>
                <c:pt idx="101">
                  <c:v>19.963757438779396</c:v>
                </c:pt>
                <c:pt idx="102">
                  <c:v>21.036158681737504</c:v>
                </c:pt>
                <c:pt idx="103">
                  <c:v>21.071658107457779</c:v>
                </c:pt>
                <c:pt idx="104">
                  <c:v>21.064861312866981</c:v>
                </c:pt>
                <c:pt idx="105">
                  <c:v>23.01086693616304</c:v>
                </c:pt>
                <c:pt idx="106">
                  <c:v>25.902498205172151</c:v>
                </c:pt>
                <c:pt idx="107">
                  <c:v>25.736662889902277</c:v>
                </c:pt>
                <c:pt idx="108">
                  <c:v>25.505164145759409</c:v>
                </c:pt>
                <c:pt idx="109">
                  <c:v>23.215045491890123</c:v>
                </c:pt>
                <c:pt idx="110">
                  <c:v>21.853278567708344</c:v>
                </c:pt>
                <c:pt idx="111">
                  <c:v>20.424403640931359</c:v>
                </c:pt>
                <c:pt idx="112">
                  <c:v>18.91870726254723</c:v>
                </c:pt>
                <c:pt idx="113">
                  <c:v>18.344473344359358</c:v>
                </c:pt>
                <c:pt idx="114">
                  <c:v>19.679505751308</c:v>
                </c:pt>
                <c:pt idx="115">
                  <c:v>18.95805488586376</c:v>
                </c:pt>
                <c:pt idx="116">
                  <c:v>17.158100580765051</c:v>
                </c:pt>
                <c:pt idx="117">
                  <c:v>14.279817821801714</c:v>
                </c:pt>
                <c:pt idx="118">
                  <c:v>12.339003077118036</c:v>
                </c:pt>
                <c:pt idx="119">
                  <c:v>9.3074239335584821</c:v>
                </c:pt>
                <c:pt idx="120">
                  <c:v>7.2173481674951177</c:v>
                </c:pt>
                <c:pt idx="121">
                  <c:v>6.0554591086079199</c:v>
                </c:pt>
                <c:pt idx="122">
                  <c:v>5.8237410914948669</c:v>
                </c:pt>
                <c:pt idx="123">
                  <c:v>6.5243485734849287</c:v>
                </c:pt>
                <c:pt idx="124">
                  <c:v>4.1595416086453838</c:v>
                </c:pt>
                <c:pt idx="125">
                  <c:v>3.7500914335050766</c:v>
                </c:pt>
                <c:pt idx="126">
                  <c:v>2.2616620940139001</c:v>
                </c:pt>
                <c:pt idx="127">
                  <c:v>0.69567801545929342</c:v>
                </c:pt>
                <c:pt idx="128">
                  <c:v>7.2909621458734364E-2</c:v>
                </c:pt>
                <c:pt idx="129">
                  <c:v>0.39555217990130132</c:v>
                </c:pt>
                <c:pt idx="130">
                  <c:v>0.66566564136076067</c:v>
                </c:pt>
                <c:pt idx="131">
                  <c:v>0.88516169599267869</c:v>
                </c:pt>
                <c:pt idx="132">
                  <c:v>2.0163632347827161</c:v>
                </c:pt>
                <c:pt idx="133">
                  <c:v>3.1000012886737522</c:v>
                </c:pt>
                <c:pt idx="134">
                  <c:v>4.1376143968943211</c:v>
                </c:pt>
                <c:pt idx="135">
                  <c:v>3.1106700234809637</c:v>
                </c:pt>
                <c:pt idx="136">
                  <c:v>4.0202643895589745</c:v>
                </c:pt>
                <c:pt idx="137">
                  <c:v>4.8673915315388854</c:v>
                </c:pt>
                <c:pt idx="138">
                  <c:v>5.6529339135205987</c:v>
                </c:pt>
                <c:pt idx="139">
                  <c:v>3.3976171920297702</c:v>
                </c:pt>
                <c:pt idx="140">
                  <c:v>3.0621645677881588</c:v>
                </c:pt>
                <c:pt idx="141">
                  <c:v>1.6470993144422437</c:v>
                </c:pt>
                <c:pt idx="142">
                  <c:v>-0.80725236306972192</c:v>
                </c:pt>
                <c:pt idx="143">
                  <c:v>-3.3205625220994648</c:v>
                </c:pt>
                <c:pt idx="144">
                  <c:v>-5.9325220132431582</c:v>
                </c:pt>
                <c:pt idx="145">
                  <c:v>-8.603155675401581</c:v>
                </c:pt>
                <c:pt idx="146">
                  <c:v>-11.33249354262864</c:v>
                </c:pt>
                <c:pt idx="147">
                  <c:v>-15.16048557843601</c:v>
                </c:pt>
                <c:pt idx="148">
                  <c:v>-19.047500637586381</c:v>
                </c:pt>
                <c:pt idx="149">
                  <c:v>-17.993838225824732</c:v>
                </c:pt>
                <c:pt idx="150">
                  <c:v>-16.059590089885603</c:v>
                </c:pt>
                <c:pt idx="151">
                  <c:v>-16.185478602254818</c:v>
                </c:pt>
                <c:pt idx="152">
                  <c:v>-21.41183728863075</c:v>
                </c:pt>
                <c:pt idx="153">
                  <c:v>-19.719325109642853</c:v>
                </c:pt>
                <c:pt idx="154">
                  <c:v>-18.128490727462236</c:v>
                </c:pt>
                <c:pt idx="155">
                  <c:v>-20.620051388811248</c:v>
                </c:pt>
                <c:pt idx="156">
                  <c:v>-23.214629328862543</c:v>
                </c:pt>
                <c:pt idx="157">
                  <c:v>-23.912920642320898</c:v>
                </c:pt>
                <c:pt idx="158">
                  <c:v>-28.735629276616805</c:v>
                </c:pt>
                <c:pt idx="159">
                  <c:v>-33.623309205030466</c:v>
                </c:pt>
                <c:pt idx="160">
                  <c:v>-36.676762780654542</c:v>
                </c:pt>
                <c:pt idx="161">
                  <c:v>-37.796158577518099</c:v>
                </c:pt>
                <c:pt idx="162">
                  <c:v>-32.082337669564197</c:v>
                </c:pt>
                <c:pt idx="163">
                  <c:v>-24.455044903351848</c:v>
                </c:pt>
                <c:pt idx="164">
                  <c:v>-20.974707425152815</c:v>
                </c:pt>
                <c:pt idx="165">
                  <c:v>-21.600725164320181</c:v>
                </c:pt>
                <c:pt idx="166">
                  <c:v>-27.393163960986271</c:v>
                </c:pt>
                <c:pt idx="167">
                  <c:v>-30.290449642174849</c:v>
                </c:pt>
                <c:pt idx="168">
                  <c:v>-30.331682449659183</c:v>
                </c:pt>
                <c:pt idx="169">
                  <c:v>-30.494778431965585</c:v>
                </c:pt>
                <c:pt idx="170">
                  <c:v>-32.838057042919104</c:v>
                </c:pt>
                <c:pt idx="171">
                  <c:v>-141.31910657420303</c:v>
                </c:pt>
              </c:numCache>
            </c:numRef>
          </c:yVal>
        </c:ser>
        <c:ser>
          <c:idx val="1"/>
          <c:order val="1"/>
          <c:tx>
            <c:strRef>
              <c:f>WS20E_FRS8_DT94!$AH$28</c:f>
              <c:strCache>
                <c:ptCount val="1"/>
                <c:pt idx="0">
                  <c:v>d α HT-MT</c:v>
                </c:pt>
              </c:strCache>
            </c:strRef>
          </c:tx>
          <c:marker>
            <c:symbol val="none"/>
          </c:marker>
          <c:xVal>
            <c:numRef>
              <c:f>WS20E_FRS8_DT94!$C$162:$C$242</c:f>
              <c:numCache>
                <c:formatCode>General</c:formatCode>
                <c:ptCount val="81"/>
                <c:pt idx="0">
                  <c:v>707</c:v>
                </c:pt>
                <c:pt idx="1">
                  <c:v>726.4</c:v>
                </c:pt>
                <c:pt idx="2">
                  <c:v>746.2</c:v>
                </c:pt>
                <c:pt idx="3">
                  <c:v>766.6</c:v>
                </c:pt>
                <c:pt idx="4">
                  <c:v>787.6</c:v>
                </c:pt>
                <c:pt idx="5">
                  <c:v>809.2</c:v>
                </c:pt>
                <c:pt idx="6">
                  <c:v>831.4</c:v>
                </c:pt>
                <c:pt idx="7">
                  <c:v>854</c:v>
                </c:pt>
                <c:pt idx="8">
                  <c:v>877.4</c:v>
                </c:pt>
                <c:pt idx="9">
                  <c:v>901.6</c:v>
                </c:pt>
                <c:pt idx="10">
                  <c:v>926.2</c:v>
                </c:pt>
                <c:pt idx="11">
                  <c:v>951.4</c:v>
                </c:pt>
                <c:pt idx="12">
                  <c:v>977.6</c:v>
                </c:pt>
                <c:pt idx="13">
                  <c:v>1004.4</c:v>
                </c:pt>
                <c:pt idx="14">
                  <c:v>1031.8</c:v>
                </c:pt>
                <c:pt idx="15">
                  <c:v>1060.2</c:v>
                </c:pt>
                <c:pt idx="16">
                  <c:v>1089.2</c:v>
                </c:pt>
                <c:pt idx="17">
                  <c:v>1118.8</c:v>
                </c:pt>
                <c:pt idx="18">
                  <c:v>1149.5999999999999</c:v>
                </c:pt>
                <c:pt idx="19">
                  <c:v>1181</c:v>
                </c:pt>
                <c:pt idx="20">
                  <c:v>1213.4000000000001</c:v>
                </c:pt>
                <c:pt idx="21">
                  <c:v>1246.5999999999999</c:v>
                </c:pt>
                <c:pt idx="22">
                  <c:v>1280.8</c:v>
                </c:pt>
                <c:pt idx="23">
                  <c:v>1315.8</c:v>
                </c:pt>
                <c:pt idx="24">
                  <c:v>1351.8</c:v>
                </c:pt>
                <c:pt idx="25">
                  <c:v>1388.8</c:v>
                </c:pt>
                <c:pt idx="26">
                  <c:v>1427</c:v>
                </c:pt>
                <c:pt idx="27">
                  <c:v>1465.8</c:v>
                </c:pt>
                <c:pt idx="28">
                  <c:v>1506.2</c:v>
                </c:pt>
                <c:pt idx="29">
                  <c:v>1547.2</c:v>
                </c:pt>
                <c:pt idx="30">
                  <c:v>1589.8</c:v>
                </c:pt>
                <c:pt idx="31">
                  <c:v>1633.2</c:v>
                </c:pt>
                <c:pt idx="32">
                  <c:v>1678</c:v>
                </c:pt>
                <c:pt idx="33">
                  <c:v>1723.8</c:v>
                </c:pt>
                <c:pt idx="34">
                  <c:v>1771.2</c:v>
                </c:pt>
                <c:pt idx="35">
                  <c:v>1819.6</c:v>
                </c:pt>
                <c:pt idx="36">
                  <c:v>1869.4</c:v>
                </c:pt>
                <c:pt idx="37">
                  <c:v>1920.4</c:v>
                </c:pt>
                <c:pt idx="38">
                  <c:v>1973.2</c:v>
                </c:pt>
                <c:pt idx="39">
                  <c:v>2026</c:v>
                </c:pt>
                <c:pt idx="40">
                  <c:v>2082</c:v>
                </c:pt>
                <c:pt idx="41">
                  <c:v>2140</c:v>
                </c:pt>
                <c:pt idx="42">
                  <c:v>2198</c:v>
                </c:pt>
                <c:pt idx="43">
                  <c:v>2258</c:v>
                </c:pt>
                <c:pt idx="44">
                  <c:v>2320</c:v>
                </c:pt>
                <c:pt idx="45">
                  <c:v>2384</c:v>
                </c:pt>
                <c:pt idx="46">
                  <c:v>2448</c:v>
                </c:pt>
                <c:pt idx="47">
                  <c:v>2516</c:v>
                </c:pt>
                <c:pt idx="48">
                  <c:v>2584</c:v>
                </c:pt>
                <c:pt idx="49">
                  <c:v>2656</c:v>
                </c:pt>
                <c:pt idx="50">
                  <c:v>2728</c:v>
                </c:pt>
                <c:pt idx="51">
                  <c:v>2802</c:v>
                </c:pt>
                <c:pt idx="52">
                  <c:v>2880</c:v>
                </c:pt>
                <c:pt idx="53">
                  <c:v>2958</c:v>
                </c:pt>
                <c:pt idx="54">
                  <c:v>3040</c:v>
                </c:pt>
                <c:pt idx="55">
                  <c:v>3124</c:v>
                </c:pt>
                <c:pt idx="56">
                  <c:v>3208</c:v>
                </c:pt>
                <c:pt idx="57">
                  <c:v>3296</c:v>
                </c:pt>
                <c:pt idx="58">
                  <c:v>3386</c:v>
                </c:pt>
                <c:pt idx="59">
                  <c:v>3480</c:v>
                </c:pt>
                <c:pt idx="60">
                  <c:v>3574</c:v>
                </c:pt>
                <c:pt idx="61">
                  <c:v>3672</c:v>
                </c:pt>
                <c:pt idx="62">
                  <c:v>3772</c:v>
                </c:pt>
                <c:pt idx="63">
                  <c:v>3876</c:v>
                </c:pt>
                <c:pt idx="64">
                  <c:v>3982</c:v>
                </c:pt>
                <c:pt idx="65">
                  <c:v>4092</c:v>
                </c:pt>
                <c:pt idx="66">
                  <c:v>4202</c:v>
                </c:pt>
                <c:pt idx="67">
                  <c:v>4318</c:v>
                </c:pt>
                <c:pt idx="68">
                  <c:v>4436</c:v>
                </c:pt>
                <c:pt idx="69">
                  <c:v>4558</c:v>
                </c:pt>
                <c:pt idx="70">
                  <c:v>4682</c:v>
                </c:pt>
                <c:pt idx="71">
                  <c:v>4810</c:v>
                </c:pt>
                <c:pt idx="72">
                  <c:v>4942</c:v>
                </c:pt>
                <c:pt idx="73">
                  <c:v>5078</c:v>
                </c:pt>
                <c:pt idx="74">
                  <c:v>5216</c:v>
                </c:pt>
                <c:pt idx="75">
                  <c:v>5360</c:v>
                </c:pt>
                <c:pt idx="76">
                  <c:v>5506</c:v>
                </c:pt>
                <c:pt idx="77">
                  <c:v>5658</c:v>
                </c:pt>
                <c:pt idx="78">
                  <c:v>5812</c:v>
                </c:pt>
                <c:pt idx="79">
                  <c:v>5970</c:v>
                </c:pt>
                <c:pt idx="80">
                  <c:v>6134</c:v>
                </c:pt>
              </c:numCache>
            </c:numRef>
          </c:xVal>
          <c:yVal>
            <c:numRef>
              <c:f>WS20E_FRS8_DT94!$AH$162:$AH$242</c:f>
              <c:numCache>
                <c:formatCode>0.0</c:formatCode>
                <c:ptCount val="81"/>
                <c:pt idx="0">
                  <c:v>22.68290475958338</c:v>
                </c:pt>
                <c:pt idx="1">
                  <c:v>19.01174144758005</c:v>
                </c:pt>
                <c:pt idx="2">
                  <c:v>10.312021741516674</c:v>
                </c:pt>
                <c:pt idx="3">
                  <c:v>8.5967324898034008</c:v>
                </c:pt>
                <c:pt idx="4">
                  <c:v>7.8651289778745763</c:v>
                </c:pt>
                <c:pt idx="5">
                  <c:v>7.116708260152393</c:v>
                </c:pt>
                <c:pt idx="6">
                  <c:v>10.351191992937004</c:v>
                </c:pt>
                <c:pt idx="7">
                  <c:v>16.558041526092723</c:v>
                </c:pt>
                <c:pt idx="8">
                  <c:v>12.758717049973257</c:v>
                </c:pt>
                <c:pt idx="9">
                  <c:v>10.952283701187241</c:v>
                </c:pt>
                <c:pt idx="10">
                  <c:v>15.119473862117957</c:v>
                </c:pt>
                <c:pt idx="11">
                  <c:v>16.270926623617925</c:v>
                </c:pt>
                <c:pt idx="12">
                  <c:v>17.424642570629601</c:v>
                </c:pt>
                <c:pt idx="13">
                  <c:v>18.56292710305803</c:v>
                </c:pt>
                <c:pt idx="14">
                  <c:v>19.68679620190926</c:v>
                </c:pt>
                <c:pt idx="15">
                  <c:v>22.812938264847332</c:v>
                </c:pt>
                <c:pt idx="16">
                  <c:v>21.925912329676407</c:v>
                </c:pt>
                <c:pt idx="17">
                  <c:v>18.027007377908603</c:v>
                </c:pt>
                <c:pt idx="18">
                  <c:v>14.138884937382272</c:v>
                </c:pt>
                <c:pt idx="19">
                  <c:v>15.240346982373239</c:v>
                </c:pt>
                <c:pt idx="20">
                  <c:v>21.346331160566876</c:v>
                </c:pt>
                <c:pt idx="21">
                  <c:v>17.450705032278506</c:v>
                </c:pt>
                <c:pt idx="22">
                  <c:v>8.5609149058291791</c:v>
                </c:pt>
                <c:pt idx="23">
                  <c:v>4.6713184600861837</c:v>
                </c:pt>
                <c:pt idx="24">
                  <c:v>5.7891644712269112</c:v>
                </c:pt>
                <c:pt idx="25">
                  <c:v>6.9151893387630139</c:v>
                </c:pt>
                <c:pt idx="26">
                  <c:v>13.056082812011937</c:v>
                </c:pt>
                <c:pt idx="27">
                  <c:v>19.194861867891404</c:v>
                </c:pt>
                <c:pt idx="28">
                  <c:v>20.361512069649734</c:v>
                </c:pt>
                <c:pt idx="29">
                  <c:v>16.527746026243392</c:v>
                </c:pt>
                <c:pt idx="30">
                  <c:v>12.722583694941704</c:v>
                </c:pt>
                <c:pt idx="31">
                  <c:v>3.9239628704776806</c:v>
                </c:pt>
                <c:pt idx="32">
                  <c:v>-4.8510901542717306</c:v>
                </c:pt>
                <c:pt idx="33">
                  <c:v>-8.6133140848828589</c:v>
                </c:pt>
                <c:pt idx="34">
                  <c:v>-7.3465015713170487</c:v>
                </c:pt>
                <c:pt idx="35">
                  <c:v>-6.0668395445629812</c:v>
                </c:pt>
                <c:pt idx="36">
                  <c:v>0.23602695820420649</c:v>
                </c:pt>
                <c:pt idx="37">
                  <c:v>-3.4436157308102224</c:v>
                </c:pt>
                <c:pt idx="38">
                  <c:v>-7.0910625581472573</c:v>
                </c:pt>
                <c:pt idx="39">
                  <c:v>-10.752951898915285</c:v>
                </c:pt>
                <c:pt idx="40">
                  <c:v>-14.349489620393911</c:v>
                </c:pt>
                <c:pt idx="41">
                  <c:v>-12.91313135789477</c:v>
                </c:pt>
                <c:pt idx="42">
                  <c:v>-16.494591497243164</c:v>
                </c:pt>
                <c:pt idx="43">
                  <c:v>-20.04630584701448</c:v>
                </c:pt>
                <c:pt idx="44">
                  <c:v>-18.570755941502966</c:v>
                </c:pt>
                <c:pt idx="45">
                  <c:v>-17.070636363140125</c:v>
                </c:pt>
                <c:pt idx="46">
                  <c:v>-15.59457190806711</c:v>
                </c:pt>
                <c:pt idx="47">
                  <c:v>-14.053338455237849</c:v>
                </c:pt>
                <c:pt idx="48">
                  <c:v>-12.54073299944281</c:v>
                </c:pt>
                <c:pt idx="49">
                  <c:v>-10.971106714130883</c:v>
                </c:pt>
                <c:pt idx="50">
                  <c:v>-4.4350575894125654</c:v>
                </c:pt>
                <c:pt idx="51">
                  <c:v>-2.8919963143487166</c:v>
                </c:pt>
                <c:pt idx="52">
                  <c:v>-1.3052981333156026</c:v>
                </c:pt>
                <c:pt idx="53">
                  <c:v>5.2400169630735149</c:v>
                </c:pt>
                <c:pt idx="54">
                  <c:v>6.8194576424978663</c:v>
                </c:pt>
                <c:pt idx="55">
                  <c:v>8.3890653110979656</c:v>
                </c:pt>
                <c:pt idx="56">
                  <c:v>-9.0527775166208357E-2</c:v>
                </c:pt>
                <c:pt idx="57">
                  <c:v>-3.5506039084639269</c:v>
                </c:pt>
                <c:pt idx="58">
                  <c:v>-7.0315791091166489</c:v>
                </c:pt>
                <c:pt idx="59">
                  <c:v>-5.5050814469188936</c:v>
                </c:pt>
                <c:pt idx="60">
                  <c:v>-9.0393653953986473</c:v>
                </c:pt>
                <c:pt idx="61">
                  <c:v>-2.5751203283005566</c:v>
                </c:pt>
                <c:pt idx="62">
                  <c:v>3.8530308281712564</c:v>
                </c:pt>
                <c:pt idx="63">
                  <c:v>10.269217967601776</c:v>
                </c:pt>
                <c:pt idx="64">
                  <c:v>21.642136852483418</c:v>
                </c:pt>
                <c:pt idx="65">
                  <c:v>22.994041479768953</c:v>
                </c:pt>
                <c:pt idx="66">
                  <c:v>14.274495760789307</c:v>
                </c:pt>
                <c:pt idx="67">
                  <c:v>15.550589441558941</c:v>
                </c:pt>
                <c:pt idx="68">
                  <c:v>16.774088464992872</c:v>
                </c:pt>
                <c:pt idx="69">
                  <c:v>17.963916587621725</c:v>
                </c:pt>
                <c:pt idx="70">
                  <c:v>19.09916800196055</c:v>
                </c:pt>
                <c:pt idx="71">
                  <c:v>20.197197635288603</c:v>
                </c:pt>
                <c:pt idx="72">
                  <c:v>26.255743715968094</c:v>
                </c:pt>
                <c:pt idx="73">
                  <c:v>37.273016334798854</c:v>
                </c:pt>
                <c:pt idx="74">
                  <c:v>28.234237967997387</c:v>
                </c:pt>
                <c:pt idx="75">
                  <c:v>14.166295055467742</c:v>
                </c:pt>
                <c:pt idx="76">
                  <c:v>15.042617881502224</c:v>
                </c:pt>
                <c:pt idx="77">
                  <c:v>15.886929155525991</c:v>
                </c:pt>
                <c:pt idx="78">
                  <c:v>11.67693908481175</c:v>
                </c:pt>
                <c:pt idx="79">
                  <c:v>27.424336363362841</c:v>
                </c:pt>
                <c:pt idx="80">
                  <c:v>38.137809255227921</c:v>
                </c:pt>
              </c:numCache>
            </c:numRef>
          </c:yVal>
        </c:ser>
        <c:axId val="76575104"/>
        <c:axId val="76577024"/>
      </c:scatterChart>
      <c:valAx>
        <c:axId val="76575104"/>
        <c:scaling>
          <c:logBase val="10"/>
          <c:orientation val="minMax"/>
          <c:max val="10000"/>
          <c:min val="10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de-DE" sz="1000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76602329231460264"/>
              <c:y val="0.8498533262069492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6577024"/>
        <c:crossesAt val="-180"/>
        <c:crossBetween val="midCat"/>
      </c:valAx>
      <c:valAx>
        <c:axId val="76577024"/>
        <c:scaling>
          <c:orientation val="minMax"/>
          <c:max val="180"/>
          <c:min val="-18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de-DE" b="0">
                    <a:latin typeface="Arial" pitchFamily="34" charset="0"/>
                    <a:cs typeface="Arial" pitchFamily="34" charset="0"/>
                  </a:rPr>
                  <a:t>[grd]</a:t>
                </a:r>
              </a:p>
            </c:rich>
          </c:tx>
          <c:layout>
            <c:manualLayout>
              <c:xMode val="edge"/>
              <c:yMode val="edge"/>
              <c:x val="0"/>
              <c:y val="0.40120793442412772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6575104"/>
        <c:crosses val="autoZero"/>
        <c:crossBetween val="midCat"/>
        <c:majorUnit val="30"/>
      </c:valAx>
    </c:plotArea>
    <c:legend>
      <c:legendPos val="b"/>
      <c:layout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200" b="1" i="0" u="none" strike="noStrike" kern="1200" baseline="0">
                <a:solidFill>
                  <a:sysClr val="windowText" lastClr="000000"/>
                </a:solidFill>
                <a:latin typeface="Arial" pitchFamily="34" charset="0"/>
                <a:ea typeface="+mn-ea"/>
                <a:cs typeface="Arial" pitchFamily="34" charset="0"/>
              </a:defRPr>
            </a:pPr>
            <a:r>
              <a:rPr lang="de-DE" sz="1200" b="1" i="0" baseline="0">
                <a:latin typeface="Arial" pitchFamily="34" charset="0"/>
                <a:cs typeface="Arial" pitchFamily="34" charset="0"/>
              </a:rPr>
              <a:t>Frequenzgang der aktiven Weiche</a:t>
            </a:r>
            <a:endParaRPr lang="de-DE" sz="1200">
              <a:latin typeface="Arial" pitchFamily="34" charset="0"/>
              <a:cs typeface="Arial" pitchFamily="34" charset="0"/>
            </a:endParaRPr>
          </a:p>
        </c:rich>
      </c:tx>
      <c:layout>
        <c:manualLayout>
          <c:xMode val="edge"/>
          <c:yMode val="edge"/>
          <c:x val="9.1828083989501347E-2"/>
          <c:y val="4.4004400440044021E-2"/>
        </c:manualLayout>
      </c:layout>
      <c:overlay val="1"/>
    </c:title>
    <c:plotArea>
      <c:layout>
        <c:manualLayout>
          <c:layoutTarget val="inner"/>
          <c:xMode val="edge"/>
          <c:yMode val="edge"/>
          <c:x val="8.2023895786033862E-2"/>
          <c:y val="3.8194434001959203E-2"/>
          <c:w val="0.87727066325298364"/>
          <c:h val="0.80000032808390009"/>
        </c:manualLayout>
      </c:layout>
      <c:scatterChart>
        <c:scatterStyle val="lineMarker"/>
        <c:ser>
          <c:idx val="1"/>
          <c:order val="0"/>
          <c:tx>
            <c:strRef>
              <c:f>WS20E_FRS8_DT94!$U$28</c:f>
              <c:strCache>
                <c:ptCount val="1"/>
                <c:pt idx="0">
                  <c:v>WS20E-4 (2)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WS20E_FRS8_DT94!$N$30:$N$286</c:f>
              <c:numCache>
                <c:formatCode>0.0</c:formatCode>
                <c:ptCount val="257"/>
                <c:pt idx="0">
                  <c:v>7.3944951549608003E-3</c:v>
                </c:pt>
                <c:pt idx="1">
                  <c:v>7.7648994085689135E-3</c:v>
                </c:pt>
                <c:pt idx="2">
                  <c:v>8.2209332138741629E-3</c:v>
                </c:pt>
                <c:pt idx="3">
                  <c:v>8.6105511892649103E-3</c:v>
                </c:pt>
                <c:pt idx="4">
                  <c:v>9.0895558583783693E-3</c:v>
                </c:pt>
                <c:pt idx="5">
                  <c:v>9.6641327423930695E-3</c:v>
                </c:pt>
                <c:pt idx="6">
                  <c:v>1.0170054633186281E-2</c:v>
                </c:pt>
                <c:pt idx="7">
                  <c:v>1.0688311847109331E-2</c:v>
                </c:pt>
                <c:pt idx="8">
                  <c:v>1.1308458748138614E-2</c:v>
                </c:pt>
                <c:pt idx="9">
                  <c:v>1.1945222758620411E-2</c:v>
                </c:pt>
                <c:pt idx="10">
                  <c:v>1.2598507005678806E-2</c:v>
                </c:pt>
                <c:pt idx="11">
                  <c:v>1.3268211845451313E-2</c:v>
                </c:pt>
                <c:pt idx="12">
                  <c:v>1.395423485712281E-2</c:v>
                </c:pt>
                <c:pt idx="13">
                  <c:v>1.4758107507959303E-2</c:v>
                </c:pt>
                <c:pt idx="14">
                  <c:v>1.5582994686429588E-2</c:v>
                </c:pt>
                <c:pt idx="15">
                  <c:v>1.642873012065783E-2</c:v>
                </c:pt>
                <c:pt idx="16">
                  <c:v>1.7295142755009436E-2</c:v>
                </c:pt>
                <c:pt idx="17">
                  <c:v>1.8182056737015576E-2</c:v>
                </c:pt>
                <c:pt idx="18">
                  <c:v>1.920411535012535E-2</c:v>
                </c:pt>
                <c:pt idx="19">
                  <c:v>2.0251627663662841E-2</c:v>
                </c:pt>
                <c:pt idx="20">
                  <c:v>2.1324321394340959E-2</c:v>
                </c:pt>
                <c:pt idx="21">
                  <c:v>2.2421916481378326E-2</c:v>
                </c:pt>
                <c:pt idx="22">
                  <c:v>2.3670321485042375E-2</c:v>
                </c:pt>
                <c:pt idx="23">
                  <c:v>2.4948707111110732E-2</c:v>
                </c:pt>
                <c:pt idx="24">
                  <c:v>2.6256655163308922E-2</c:v>
                </c:pt>
                <c:pt idx="25">
                  <c:v>2.7729028790895796E-2</c:v>
                </c:pt>
                <c:pt idx="26">
                  <c:v>2.9097643146735762E-2</c:v>
                </c:pt>
                <c:pt idx="27">
                  <c:v>3.0635659755619563E-2</c:v>
                </c:pt>
                <c:pt idx="28">
                  <c:v>3.2351663995319128E-2</c:v>
                </c:pt>
                <c:pt idx="29">
                  <c:v>3.3958963419256347E-2</c:v>
                </c:pt>
                <c:pt idx="30">
                  <c:v>3.5748994705203707E-2</c:v>
                </c:pt>
                <c:pt idx="31">
                  <c:v>3.773031191611833E-2</c:v>
                </c:pt>
                <c:pt idx="32">
                  <c:v>3.9597123254184123E-2</c:v>
                </c:pt>
                <c:pt idx="33">
                  <c:v>4.1659448404475302E-2</c:v>
                </c:pt>
                <c:pt idx="34">
                  <c:v>4.39255027683573E-2</c:v>
                </c:pt>
                <c:pt idx="35">
                  <c:v>4.6070219533626472E-2</c:v>
                </c:pt>
                <c:pt idx="36">
                  <c:v>4.8422026457646136E-2</c:v>
                </c:pt>
                <c:pt idx="37">
                  <c:v>5.0988425230862271E-2</c:v>
                </c:pt>
                <c:pt idx="38">
                  <c:v>5.3600964332216353E-2</c:v>
                </c:pt>
                <c:pt idx="39">
                  <c:v>5.6257459909779858E-2</c:v>
                </c:pt>
                <c:pt idx="40">
                  <c:v>5.9136968974931765E-2</c:v>
                </c:pt>
                <c:pt idx="41">
                  <c:v>6.2061116772577356E-2</c:v>
                </c:pt>
                <c:pt idx="42">
                  <c:v>6.5027003495810268E-2</c:v>
                </c:pt>
                <c:pt idx="43">
                  <c:v>6.8220649316951501E-2</c:v>
                </c:pt>
                <c:pt idx="44">
                  <c:v>7.1645735345898992E-2</c:v>
                </c:pt>
                <c:pt idx="45">
                  <c:v>7.5111208579262317E-2</c:v>
                </c:pt>
                <c:pt idx="46">
                  <c:v>7.8612408595455069E-2</c:v>
                </c:pt>
                <c:pt idx="47">
                  <c:v>8.2341569004544146E-2</c:v>
                </c:pt>
                <c:pt idx="48">
                  <c:v>8.6297817741245661E-2</c:v>
                </c:pt>
                <c:pt idx="49">
                  <c:v>9.0278780023097416E-2</c:v>
                </c:pt>
                <c:pt idx="50">
                  <c:v>9.4277226197065356E-2</c:v>
                </c:pt>
                <c:pt idx="51">
                  <c:v>9.8686808801007858E-2</c:v>
                </c:pt>
                <c:pt idx="52">
                  <c:v>0.10289787451396996</c:v>
                </c:pt>
                <c:pt idx="53">
                  <c:v>0.10750110296633494</c:v>
                </c:pt>
                <c:pt idx="54">
                  <c:v>0.11208294509560926</c:v>
                </c:pt>
                <c:pt idx="55">
                  <c:v>0.11663055920548837</c:v>
                </c:pt>
                <c:pt idx="56">
                  <c:v>0.12132507646528629</c:v>
                </c:pt>
                <c:pt idx="57">
                  <c:v>0.1261435069333082</c:v>
                </c:pt>
                <c:pt idx="58">
                  <c:v>0.1310578837000767</c:v>
                </c:pt>
                <c:pt idx="59">
                  <c:v>0.13585285913973949</c:v>
                </c:pt>
                <c:pt idx="60">
                  <c:v>0.14068268797911238</c:v>
                </c:pt>
                <c:pt idx="61">
                  <c:v>0.14533546805928835</c:v>
                </c:pt>
                <c:pt idx="62">
                  <c:v>0.15010633459251499</c:v>
                </c:pt>
                <c:pt idx="63">
                  <c:v>0.15461047732553157</c:v>
                </c:pt>
                <c:pt idx="64">
                  <c:v>0.15895329395883673</c:v>
                </c:pt>
                <c:pt idx="65">
                  <c:v>0.16306214998180482</c:v>
                </c:pt>
                <c:pt idx="66">
                  <c:v>0.16685399390800493</c:v>
                </c:pt>
                <c:pt idx="67">
                  <c:v>0.17014032048945107</c:v>
                </c:pt>
                <c:pt idx="68">
                  <c:v>0.17302149839423242</c:v>
                </c:pt>
                <c:pt idx="69">
                  <c:v>0.17521257662727097</c:v>
                </c:pt>
                <c:pt idx="70">
                  <c:v>0.17668000899715705</c:v>
                </c:pt>
                <c:pt idx="71">
                  <c:v>0.1772839023068426</c:v>
                </c:pt>
                <c:pt idx="72">
                  <c:v>0.17682992000928835</c:v>
                </c:pt>
                <c:pt idx="73">
                  <c:v>0.17517085243007757</c:v>
                </c:pt>
                <c:pt idx="74">
                  <c:v>0.17201396866587285</c:v>
                </c:pt>
                <c:pt idx="75">
                  <c:v>0.16729883540558069</c:v>
                </c:pt>
                <c:pt idx="76">
                  <c:v>0.16072876178144058</c:v>
                </c:pt>
                <c:pt idx="77">
                  <c:v>0.15181451922728612</c:v>
                </c:pt>
                <c:pt idx="78">
                  <c:v>0.14040103490799263</c:v>
                </c:pt>
                <c:pt idx="79">
                  <c:v>0.12617198547066294</c:v>
                </c:pt>
                <c:pt idx="80">
                  <c:v>0.10878753224395464</c:v>
                </c:pt>
                <c:pt idx="81">
                  <c:v>8.7404141469544505E-2</c:v>
                </c:pt>
                <c:pt idx="82">
                  <c:v>6.1965841572733486E-2</c:v>
                </c:pt>
                <c:pt idx="83">
                  <c:v>3.2049830815875292E-2</c:v>
                </c:pt>
                <c:pt idx="84">
                  <c:v>-2.7858697962589241E-3</c:v>
                </c:pt>
                <c:pt idx="85">
                  <c:v>-4.3820551710006261E-2</c:v>
                </c:pt>
                <c:pt idx="86">
                  <c:v>-9.0902724165924806E-2</c:v>
                </c:pt>
                <c:pt idx="87">
                  <c:v>-0.14555603312667775</c:v>
                </c:pt>
                <c:pt idx="88">
                  <c:v>-0.20861483326968944</c:v>
                </c:pt>
                <c:pt idx="89">
                  <c:v>-0.27841377365724912</c:v>
                </c:pt>
                <c:pt idx="90">
                  <c:v>-0.35785887762339441</c:v>
                </c:pt>
                <c:pt idx="91">
                  <c:v>-0.44779878824613739</c:v>
                </c:pt>
                <c:pt idx="92">
                  <c:v>-0.54907319476433436</c:v>
                </c:pt>
                <c:pt idx="93">
                  <c:v>-0.66249507647458616</c:v>
                </c:pt>
                <c:pt idx="94">
                  <c:v>-0.78883131322966693</c:v>
                </c:pt>
                <c:pt idx="95">
                  <c:v>-0.92878236901363542</c:v>
                </c:pt>
                <c:pt idx="96">
                  <c:v>-1.0829619446179608</c:v>
                </c:pt>
                <c:pt idx="97">
                  <c:v>-1.247176734994661</c:v>
                </c:pt>
                <c:pt idx="98">
                  <c:v>-1.4309382339927526</c:v>
                </c:pt>
                <c:pt idx="99">
                  <c:v>-1.6248423967582535</c:v>
                </c:pt>
                <c:pt idx="100">
                  <c:v>-1.839206621587526</c:v>
                </c:pt>
                <c:pt idx="101">
                  <c:v>-2.0690150666297447</c:v>
                </c:pt>
                <c:pt idx="102">
                  <c:v>-2.3140671737703764</c:v>
                </c:pt>
                <c:pt idx="103">
                  <c:v>-2.574014252736557</c:v>
                </c:pt>
                <c:pt idx="104">
                  <c:v>-2.8483693656399893</c:v>
                </c:pt>
                <c:pt idx="105">
                  <c:v>-3.1365214025754264</c:v>
                </c:pt>
                <c:pt idx="106">
                  <c:v>-3.4443668187765004</c:v>
                </c:pt>
                <c:pt idx="107">
                  <c:v>-3.7647079111291455</c:v>
                </c:pt>
                <c:pt idx="108">
                  <c:v>-4.1034179427697328</c:v>
                </c:pt>
                <c:pt idx="109">
                  <c:v>-4.44594385121054</c:v>
                </c:pt>
                <c:pt idx="110">
                  <c:v>-4.8049306160195187</c:v>
                </c:pt>
                <c:pt idx="111">
                  <c:v>-5.172489778067261</c:v>
                </c:pt>
                <c:pt idx="112">
                  <c:v>-5.5545148404461315</c:v>
                </c:pt>
                <c:pt idx="113">
                  <c:v>-5.9430111576070459</c:v>
                </c:pt>
                <c:pt idx="114">
                  <c:v>-6.3507463825162276</c:v>
                </c:pt>
                <c:pt idx="115">
                  <c:v>-6.7559413310804395</c:v>
                </c:pt>
                <c:pt idx="116">
                  <c:v>-7.171379000483741</c:v>
                </c:pt>
                <c:pt idx="117">
                  <c:v>-7.5959894097573635</c:v>
                </c:pt>
                <c:pt idx="118">
                  <c:v>-8.022105893013542</c:v>
                </c:pt>
                <c:pt idx="119">
                  <c:v>-8.4620301856219253</c:v>
                </c:pt>
                <c:pt idx="120">
                  <c:v>-8.9016659142049228</c:v>
                </c:pt>
                <c:pt idx="121">
                  <c:v>-9.3467146188484662</c:v>
                </c:pt>
                <c:pt idx="122">
                  <c:v>-9.7963143111364737</c:v>
                </c:pt>
                <c:pt idx="123">
                  <c:v>-10.249657035445125</c:v>
                </c:pt>
                <c:pt idx="124">
                  <c:v>-10.705991116723069</c:v>
                </c:pt>
                <c:pt idx="125">
                  <c:v>-11.158803867189793</c:v>
                </c:pt>
                <c:pt idx="126">
                  <c:v>-11.61922014631031</c:v>
                </c:pt>
                <c:pt idx="127">
                  <c:v>-12.086276337831494</c:v>
                </c:pt>
                <c:pt idx="128">
                  <c:v>-12.553621824246013</c:v>
                </c:pt>
                <c:pt idx="129">
                  <c:v>-13.020778441784934</c:v>
                </c:pt>
                <c:pt idx="130">
                  <c:v>-13.487317431437596</c:v>
                </c:pt>
                <c:pt idx="131">
                  <c:v>-13.95285589140077</c:v>
                </c:pt>
                <c:pt idx="132">
                  <c:v>-14.426910668933958</c:v>
                </c:pt>
                <c:pt idx="133">
                  <c:v>-14.898832593727057</c:v>
                </c:pt>
                <c:pt idx="134">
                  <c:v>-15.368370244862398</c:v>
                </c:pt>
                <c:pt idx="135">
                  <c:v>-15.839869491796501</c:v>
                </c:pt>
                <c:pt idx="136">
                  <c:v>-16.312792905598926</c:v>
                </c:pt>
                <c:pt idx="137">
                  <c:v>-16.786645062860433</c:v>
                </c:pt>
                <c:pt idx="138">
                  <c:v>-17.260970782756473</c:v>
                </c:pt>
                <c:pt idx="139">
                  <c:v>-17.731246361635435</c:v>
                </c:pt>
                <c:pt idx="140">
                  <c:v>-18.205412916219437</c:v>
                </c:pt>
                <c:pt idx="141">
                  <c:v>-18.68279909553403</c:v>
                </c:pt>
                <c:pt idx="142">
                  <c:v>-19.155201151458254</c:v>
                </c:pt>
                <c:pt idx="143">
                  <c:v>-19.626332555296376</c:v>
                </c:pt>
                <c:pt idx="144">
                  <c:v>-20.103118397147703</c:v>
                </c:pt>
                <c:pt idx="145">
                  <c:v>-20.577762679931237</c:v>
                </c:pt>
                <c:pt idx="146">
                  <c:v>-21.050073860766652</c:v>
                </c:pt>
                <c:pt idx="147">
                  <c:v>-21.526502670941717</c:v>
                </c:pt>
                <c:pt idx="148">
                  <c:v>-21.9999255456861</c:v>
                </c:pt>
                <c:pt idx="149">
                  <c:v>-22.47022692961977</c:v>
                </c:pt>
                <c:pt idx="150">
                  <c:v>-22.946460985004791</c:v>
                </c:pt>
                <c:pt idx="151">
                  <c:v>-23.418902056310738</c:v>
                </c:pt>
                <c:pt idx="152">
                  <c:v>-23.893280507192671</c:v>
                </c:pt>
                <c:pt idx="153">
                  <c:v>-24.366285097284251</c:v>
                </c:pt>
                <c:pt idx="154">
                  <c:v>-24.840414779440852</c:v>
                </c:pt>
                <c:pt idx="155">
                  <c:v>-25.312573673851038</c:v>
                </c:pt>
                <c:pt idx="156">
                  <c:v>-25.785165668242801</c:v>
                </c:pt>
                <c:pt idx="157">
                  <c:v>-26.257815518975143</c:v>
                </c:pt>
                <c:pt idx="158">
                  <c:v>-26.732630242850583</c:v>
                </c:pt>
                <c:pt idx="159">
                  <c:v>-27.201935702261309</c:v>
                </c:pt>
                <c:pt idx="160">
                  <c:v>-27.677443004844179</c:v>
                </c:pt>
                <c:pt idx="161">
                  <c:v>-28.147020862552065</c:v>
                </c:pt>
                <c:pt idx="162">
                  <c:v>-28.621797045701971</c:v>
                </c:pt>
                <c:pt idx="163">
                  <c:v>-29.092461064054781</c:v>
                </c:pt>
                <c:pt idx="164">
                  <c:v>-29.565248124483304</c:v>
                </c:pt>
                <c:pt idx="165">
                  <c:v>-30.035600703977586</c:v>
                </c:pt>
                <c:pt idx="166">
                  <c:v>-30.509292042236915</c:v>
                </c:pt>
                <c:pt idx="167">
                  <c:v>-30.979963962719246</c:v>
                </c:pt>
                <c:pt idx="168">
                  <c:v>-31.451254342647509</c:v>
                </c:pt>
                <c:pt idx="169">
                  <c:v>-31.920963052548895</c:v>
                </c:pt>
                <c:pt idx="170">
                  <c:v>-32.394188198979116</c:v>
                </c:pt>
                <c:pt idx="171">
                  <c:v>-32.854825187309999</c:v>
                </c:pt>
                <c:pt idx="172">
                  <c:v>-33.330351382670031</c:v>
                </c:pt>
                <c:pt idx="173">
                  <c:v>-33.809473077015177</c:v>
                </c:pt>
                <c:pt idx="174">
                  <c:v>-34.275698397528394</c:v>
                </c:pt>
                <c:pt idx="175">
                  <c:v>-34.745149652918457</c:v>
                </c:pt>
                <c:pt idx="176">
                  <c:v>-35.21724515926293</c:v>
                </c:pt>
                <c:pt idx="177">
                  <c:v>-35.691442074343243</c:v>
                </c:pt>
                <c:pt idx="178">
                  <c:v>-36.153007405862212</c:v>
                </c:pt>
                <c:pt idx="179">
                  <c:v>-36.630313629072518</c:v>
                </c:pt>
                <c:pt idx="180">
                  <c:v>-37.094826581512145</c:v>
                </c:pt>
                <c:pt idx="181">
                  <c:v>-37.573462219351697</c:v>
                </c:pt>
                <c:pt idx="182">
                  <c:v>-38.039236422800784</c:v>
                </c:pt>
                <c:pt idx="183">
                  <c:v>-38.505255152586813</c:v>
                </c:pt>
                <c:pt idx="184">
                  <c:v>-38.983270650385563</c:v>
                </c:pt>
                <c:pt idx="185">
                  <c:v>-39.448460751273529</c:v>
                </c:pt>
                <c:pt idx="186">
                  <c:v>-39.9244132969188</c:v>
                </c:pt>
                <c:pt idx="187">
                  <c:v>-40.398796754653517</c:v>
                </c:pt>
                <c:pt idx="188">
                  <c:v>-40.860549302560123</c:v>
                </c:pt>
                <c:pt idx="189">
                  <c:v>-41.331456794795429</c:v>
                </c:pt>
                <c:pt idx="190">
                  <c:v>-41.800197133692016</c:v>
                </c:pt>
                <c:pt idx="191">
                  <c:v>-42.276612614427556</c:v>
                </c:pt>
                <c:pt idx="192">
                  <c:v>-42.740293632761706</c:v>
                </c:pt>
                <c:pt idx="193">
                  <c:v>-43.210863160006369</c:v>
                </c:pt>
                <c:pt idx="194">
                  <c:v>-43.678231309916598</c:v>
                </c:pt>
                <c:pt idx="195">
                  <c:v>-44.151298433836033</c:v>
                </c:pt>
                <c:pt idx="196">
                  <c:v>-44.620547342244528</c:v>
                </c:pt>
                <c:pt idx="197">
                  <c:v>-45.094448520333835</c:v>
                </c:pt>
                <c:pt idx="198">
                  <c:v>-45.555751739638815</c:v>
                </c:pt>
                <c:pt idx="199">
                  <c:v>-46.029289069135956</c:v>
                </c:pt>
                <c:pt idx="200">
                  <c:v>-46.498089894438436</c:v>
                </c:pt>
                <c:pt idx="201">
                  <c:v>-46.969825825377583</c:v>
                </c:pt>
                <c:pt idx="202">
                  <c:v>-47.436507815738452</c:v>
                </c:pt>
                <c:pt idx="203">
                  <c:v>-47.905434312953645</c:v>
                </c:pt>
                <c:pt idx="204">
                  <c:v>-48.376102457042343</c:v>
                </c:pt>
                <c:pt idx="205">
                  <c:v>-48.848044425333541</c:v>
                </c:pt>
                <c:pt idx="206">
                  <c:v>-49.314161851035962</c:v>
                </c:pt>
                <c:pt idx="207">
                  <c:v>-49.787560214106094</c:v>
                </c:pt>
                <c:pt idx="208">
                  <c:v>-50.254707029080834</c:v>
                </c:pt>
                <c:pt idx="209">
                  <c:v>-50.728055186805328</c:v>
                </c:pt>
                <c:pt idx="210">
                  <c:v>-51.194822255714321</c:v>
                </c:pt>
                <c:pt idx="211">
                  <c:v>-51.661018102343839</c:v>
                </c:pt>
                <c:pt idx="212">
                  <c:v>-52.13203217215262</c:v>
                </c:pt>
                <c:pt idx="213">
                  <c:v>-52.601640729294637</c:v>
                </c:pt>
                <c:pt idx="214">
                  <c:v>-53.074991866173633</c:v>
                </c:pt>
                <c:pt idx="215">
                  <c:v>-53.546231533624152</c:v>
                </c:pt>
                <c:pt idx="216">
                  <c:v>-54.010106629103817</c:v>
                </c:pt>
                <c:pt idx="217">
                  <c:v>-54.48172184986128</c:v>
                </c:pt>
                <c:pt idx="218">
                  <c:v>-54.950505067149976</c:v>
                </c:pt>
                <c:pt idx="219">
                  <c:v>-55.421038374888816</c:v>
                </c:pt>
                <c:pt idx="220">
                  <c:v>-55.888289711780246</c:v>
                </c:pt>
                <c:pt idx="221">
                  <c:v>-56.356632527593725</c:v>
                </c:pt>
                <c:pt idx="222">
                  <c:v>-56.829979251483174</c:v>
                </c:pt>
                <c:pt idx="223">
                  <c:v>-57.299184984569955</c:v>
                </c:pt>
                <c:pt idx="224">
                  <c:v>-57.768340064293717</c:v>
                </c:pt>
                <c:pt idx="225">
                  <c:v>-58.237119799872204</c:v>
                </c:pt>
                <c:pt idx="226">
                  <c:v>-58.705225525442884</c:v>
                </c:pt>
                <c:pt idx="227">
                  <c:v>-59.176160832948526</c:v>
                </c:pt>
                <c:pt idx="228">
                  <c:v>-59.645696228664647</c:v>
                </c:pt>
                <c:pt idx="229">
                  <c:v>-60.113611325565557</c:v>
                </c:pt>
                <c:pt idx="230">
                  <c:v>-60.583189548722132</c:v>
                </c:pt>
                <c:pt idx="231">
                  <c:v>-61.053971854282878</c:v>
                </c:pt>
                <c:pt idx="232">
                  <c:v>-61.522232492074799</c:v>
                </c:pt>
                <c:pt idx="233">
                  <c:v>-61.991053020980054</c:v>
                </c:pt>
                <c:pt idx="234">
                  <c:v>-62.460061961948171</c:v>
                </c:pt>
                <c:pt idx="235">
                  <c:v>-62.928916328180208</c:v>
                </c:pt>
                <c:pt idx="236">
                  <c:v>-63.397300132034857</c:v>
                </c:pt>
                <c:pt idx="237">
                  <c:v>-63.867806310625632</c:v>
                </c:pt>
                <c:pt idx="238">
                  <c:v>-64.337131732511509</c:v>
                </c:pt>
                <c:pt idx="239">
                  <c:v>-64.80777084022472</c:v>
                </c:pt>
                <c:pt idx="240">
                  <c:v>-65.276631029629584</c:v>
                </c:pt>
                <c:pt idx="241">
                  <c:v>-65.746110486146719</c:v>
                </c:pt>
                <c:pt idx="242">
                  <c:v>-66.215831685041934</c:v>
                </c:pt>
                <c:pt idx="243">
                  <c:v>-66.685445986304984</c:v>
                </c:pt>
                <c:pt idx="244">
                  <c:v>-67.152245852331077</c:v>
                </c:pt>
                <c:pt idx="245">
                  <c:v>-67.623094741320472</c:v>
                </c:pt>
                <c:pt idx="246">
                  <c:v>-68.090562841372673</c:v>
                </c:pt>
                <c:pt idx="247">
                  <c:v>-68.561189994934153</c:v>
                </c:pt>
                <c:pt idx="248">
                  <c:v>-69.030114687735036</c:v>
                </c:pt>
                <c:pt idx="249">
                  <c:v>-69.499226143394566</c:v>
                </c:pt>
                <c:pt idx="250">
                  <c:v>-69.968181288944777</c:v>
                </c:pt>
                <c:pt idx="251">
                  <c:v>-70.438639258783496</c:v>
                </c:pt>
                <c:pt idx="252">
                  <c:v>-70.908229169394431</c:v>
                </c:pt>
                <c:pt idx="253">
                  <c:v>-71.376689093077289</c:v>
                </c:pt>
                <c:pt idx="254">
                  <c:v>-71.845601151913471</c:v>
                </c:pt>
                <c:pt idx="255">
                  <c:v>-72.314602053740884</c:v>
                </c:pt>
                <c:pt idx="256">
                  <c:v>-72.66734847555847</c:v>
                </c:pt>
              </c:numCache>
            </c:numRef>
          </c:yVal>
        </c:ser>
        <c:ser>
          <c:idx val="0"/>
          <c:order val="1"/>
          <c:tx>
            <c:strRef>
              <c:f>WS20E_FRS8_DT94!$V$28</c:f>
              <c:strCache>
                <c:ptCount val="1"/>
                <c:pt idx="0">
                  <c:v>FRS8-4 (2)</c:v>
                </c:pt>
              </c:strCache>
            </c:strRef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WS20E_FRS8_DT94!$P$30:$P$286</c:f>
              <c:numCache>
                <c:formatCode>0.0</c:formatCode>
                <c:ptCount val="257"/>
                <c:pt idx="0">
                  <c:v>-49.82096868839561</c:v>
                </c:pt>
                <c:pt idx="1">
                  <c:v>-49.39285790551218</c:v>
                </c:pt>
                <c:pt idx="2">
                  <c:v>-48.892754289776597</c:v>
                </c:pt>
                <c:pt idx="3">
                  <c:v>-48.486792216058419</c:v>
                </c:pt>
                <c:pt idx="4">
                  <c:v>-48.011918559416294</c:v>
                </c:pt>
                <c:pt idx="5">
                  <c:v>-47.473934074845523</c:v>
                </c:pt>
                <c:pt idx="6">
                  <c:v>-47.025799318471741</c:v>
                </c:pt>
                <c:pt idx="7">
                  <c:v>-46.589022632044049</c:v>
                </c:pt>
                <c:pt idx="8">
                  <c:v>-46.093064079774742</c:v>
                </c:pt>
                <c:pt idx="9">
                  <c:v>-45.610992038323396</c:v>
                </c:pt>
                <c:pt idx="10">
                  <c:v>-45.142056519918505</c:v>
                </c:pt>
                <c:pt idx="11">
                  <c:v>-44.685566873114382</c:v>
                </c:pt>
                <c:pt idx="12">
                  <c:v>-44.240885684096035</c:v>
                </c:pt>
                <c:pt idx="13">
                  <c:v>-43.746383736796453</c:v>
                </c:pt>
                <c:pt idx="14">
                  <c:v>-43.265725222119379</c:v>
                </c:pt>
                <c:pt idx="15">
                  <c:v>-42.798164617224444</c:v>
                </c:pt>
                <c:pt idx="16">
                  <c:v>-42.343015272026889</c:v>
                </c:pt>
                <c:pt idx="17">
                  <c:v>-41.89964336924649</c:v>
                </c:pt>
                <c:pt idx="18">
                  <c:v>-41.414199427378094</c:v>
                </c:pt>
                <c:pt idx="19">
                  <c:v>-40.94215028813435</c:v>
                </c:pt>
                <c:pt idx="20">
                  <c:v>-40.482787178389998</c:v>
                </c:pt>
                <c:pt idx="21">
                  <c:v>-40.035456410310822</c:v>
                </c:pt>
                <c:pt idx="22">
                  <c:v>-39.551800929623809</c:v>
                </c:pt>
                <c:pt idx="23">
                  <c:v>-39.081490911252025</c:v>
                </c:pt>
                <c:pt idx="24">
                  <c:v>-38.623822735040235</c:v>
                </c:pt>
                <c:pt idx="25">
                  <c:v>-38.134215906653829</c:v>
                </c:pt>
                <c:pt idx="26">
                  <c:v>-37.701041316462081</c:v>
                </c:pt>
                <c:pt idx="27">
                  <c:v>-37.236984421820189</c:v>
                </c:pt>
                <c:pt idx="28">
                  <c:v>-36.744826482760793</c:v>
                </c:pt>
                <c:pt idx="29">
                  <c:v>-36.305920815393492</c:v>
                </c:pt>
                <c:pt idx="30">
                  <c:v>-35.839769457752197</c:v>
                </c:pt>
                <c:pt idx="31">
                  <c:v>-35.348896236469933</c:v>
                </c:pt>
                <c:pt idx="32">
                  <c:v>-34.908139312332352</c:v>
                </c:pt>
                <c:pt idx="33">
                  <c:v>-34.443340847118684</c:v>
                </c:pt>
                <c:pt idx="34">
                  <c:v>-33.956778181446246</c:v>
                </c:pt>
                <c:pt idx="35">
                  <c:v>-33.51728523064893</c:v>
                </c:pt>
                <c:pt idx="36">
                  <c:v>-33.056560481223698</c:v>
                </c:pt>
                <c:pt idx="37">
                  <c:v>-32.576651843620404</c:v>
                </c:pt>
                <c:pt idx="38">
                  <c:v>-32.110195206745139</c:v>
                </c:pt>
                <c:pt idx="39">
                  <c:v>-31.656487055634255</c:v>
                </c:pt>
                <c:pt idx="40">
                  <c:v>-31.185853109248661</c:v>
                </c:pt>
                <c:pt idx="41">
                  <c:v>-30.728260109253135</c:v>
                </c:pt>
                <c:pt idx="42">
                  <c:v>-30.283038680696649</c:v>
                </c:pt>
                <c:pt idx="43">
                  <c:v>-29.822855747687516</c:v>
                </c:pt>
                <c:pt idx="44">
                  <c:v>-29.349305708726479</c:v>
                </c:pt>
                <c:pt idx="45">
                  <c:v>-28.889115625755888</c:v>
                </c:pt>
                <c:pt idx="46">
                  <c:v>-28.441595959174503</c:v>
                </c:pt>
                <c:pt idx="47">
                  <c:v>-27.982257476637781</c:v>
                </c:pt>
                <c:pt idx="48">
                  <c:v>-27.512470598159553</c:v>
                </c:pt>
                <c:pt idx="49">
                  <c:v>-27.056034024776132</c:v>
                </c:pt>
                <c:pt idx="50">
                  <c:v>-26.612264151449516</c:v>
                </c:pt>
                <c:pt idx="51">
                  <c:v>-26.137995588927897</c:v>
                </c:pt>
                <c:pt idx="52">
                  <c:v>-25.698158921818436</c:v>
                </c:pt>
                <c:pt idx="53">
                  <c:v>-25.230115940376638</c:v>
                </c:pt>
                <c:pt idx="54">
                  <c:v>-24.775648967700658</c:v>
                </c:pt>
                <c:pt idx="55">
                  <c:v>-24.334065551952829</c:v>
                </c:pt>
                <c:pt idx="56">
                  <c:v>-23.886328209261851</c:v>
                </c:pt>
                <c:pt idx="57">
                  <c:v>-23.433390613229847</c:v>
                </c:pt>
                <c:pt idx="58">
                  <c:v>-22.976160267607828</c:v>
                </c:pt>
                <c:pt idx="59">
                  <c:v>-22.532311405608933</c:v>
                </c:pt>
                <c:pt idx="60">
                  <c:v>-22.08483968866231</c:v>
                </c:pt>
                <c:pt idx="61">
                  <c:v>-21.650389299794188</c:v>
                </c:pt>
                <c:pt idx="62">
                  <c:v>-21.197535636068526</c:v>
                </c:pt>
                <c:pt idx="63">
                  <c:v>-20.758242274326371</c:v>
                </c:pt>
                <c:pt idx="64">
                  <c:v>-20.317356968691193</c:v>
                </c:pt>
                <c:pt idx="65">
                  <c:v>-19.875539280222192</c:v>
                </c:pt>
                <c:pt idx="66">
                  <c:v>-19.433412428744127</c:v>
                </c:pt>
                <c:pt idx="67">
                  <c:v>-19.004750441435803</c:v>
                </c:pt>
                <c:pt idx="68">
                  <c:v>-18.563321331918779</c:v>
                </c:pt>
                <c:pt idx="69">
                  <c:v>-18.135633992311661</c:v>
                </c:pt>
                <c:pt idx="70">
                  <c:v>-17.70901887821994</c:v>
                </c:pt>
                <c:pt idx="71">
                  <c:v>-17.27234850490558</c:v>
                </c:pt>
                <c:pt idx="72">
                  <c:v>-16.849680535479298</c:v>
                </c:pt>
                <c:pt idx="73">
                  <c:v>-16.429454995080398</c:v>
                </c:pt>
                <c:pt idx="74">
                  <c:v>-16.001555824591328</c:v>
                </c:pt>
                <c:pt idx="75">
                  <c:v>-15.587754881609962</c:v>
                </c:pt>
                <c:pt idx="76">
                  <c:v>-15.177536342690479</c:v>
                </c:pt>
                <c:pt idx="77">
                  <c:v>-14.761729810158496</c:v>
                </c:pt>
                <c:pt idx="78">
                  <c:v>-14.350804839736236</c:v>
                </c:pt>
                <c:pt idx="79">
                  <c:v>-13.945032741564246</c:v>
                </c:pt>
                <c:pt idx="80">
                  <c:v>-13.54466623035562</c:v>
                </c:pt>
                <c:pt idx="81">
                  <c:v>-13.141694314083356</c:v>
                </c:pt>
                <c:pt idx="82">
                  <c:v>-12.745172622972451</c:v>
                </c:pt>
                <c:pt idx="83">
                  <c:v>-12.355278231164508</c:v>
                </c:pt>
                <c:pt idx="84">
                  <c:v>-11.97217322857535</c:v>
                </c:pt>
                <c:pt idx="85">
                  <c:v>-11.588909601829814</c:v>
                </c:pt>
                <c:pt idx="86">
                  <c:v>-11.213253080352873</c:v>
                </c:pt>
                <c:pt idx="87">
                  <c:v>-10.838742093851913</c:v>
                </c:pt>
                <c:pt idx="88">
                  <c:v>-10.466236588135857</c:v>
                </c:pt>
                <c:pt idx="89">
                  <c:v>-10.108622410696267</c:v>
                </c:pt>
                <c:pt idx="90">
                  <c:v>-9.7535850774087631</c:v>
                </c:pt>
                <c:pt idx="91">
                  <c:v>-9.401864000271301</c:v>
                </c:pt>
                <c:pt idx="92">
                  <c:v>-9.0541505487136913</c:v>
                </c:pt>
                <c:pt idx="93">
                  <c:v>-8.711087432826039</c:v>
                </c:pt>
                <c:pt idx="94">
                  <c:v>-8.3732682597270145</c:v>
                </c:pt>
                <c:pt idx="95">
                  <c:v>-8.0412372592592778</c:v>
                </c:pt>
                <c:pt idx="96">
                  <c:v>-7.7154891814448705</c:v>
                </c:pt>
                <c:pt idx="97">
                  <c:v>-7.404888756077046</c:v>
                </c:pt>
                <c:pt idx="98">
                  <c:v>-7.0925848068223125</c:v>
                </c:pt>
                <c:pt idx="99">
                  <c:v>-6.7953898930851517</c:v>
                </c:pt>
                <c:pt idx="100">
                  <c:v>-6.4979708514206598</c:v>
                </c:pt>
                <c:pt idx="101">
                  <c:v>-6.2086017844433901</c:v>
                </c:pt>
                <c:pt idx="102">
                  <c:v>-5.9274895388626048</c:v>
                </c:pt>
                <c:pt idx="103">
                  <c:v>-5.6547963067045668</c:v>
                </c:pt>
                <c:pt idx="104">
                  <c:v>-5.3906412382498816</c:v>
                </c:pt>
                <c:pt idx="105">
                  <c:v>-5.135102282513258</c:v>
                </c:pt>
                <c:pt idx="106">
                  <c:v>-4.8830052557570731</c:v>
                </c:pt>
                <c:pt idx="107">
                  <c:v>-4.6401543109100514</c:v>
                </c:pt>
                <c:pt idx="108">
                  <c:v>-4.4018506365186356</c:v>
                </c:pt>
                <c:pt idx="109">
                  <c:v>-4.1775120331907747</c:v>
                </c:pt>
                <c:pt idx="110">
                  <c:v>-3.9580024813821426</c:v>
                </c:pt>
                <c:pt idx="111">
                  <c:v>-3.7477504407197717</c:v>
                </c:pt>
                <c:pt idx="112">
                  <c:v>-3.5429291284087272</c:v>
                </c:pt>
                <c:pt idx="113">
                  <c:v>-3.3473571451948514</c:v>
                </c:pt>
                <c:pt idx="114">
                  <c:v>-3.1544140727305594</c:v>
                </c:pt>
                <c:pt idx="115">
                  <c:v>-2.9739007608015422</c:v>
                </c:pt>
                <c:pt idx="116">
                  <c:v>-2.7993274591824937</c:v>
                </c:pt>
                <c:pt idx="117">
                  <c:v>-2.6308922645630526</c:v>
                </c:pt>
                <c:pt idx="118">
                  <c:v>-2.471141435890857</c:v>
                </c:pt>
                <c:pt idx="119">
                  <c:v>-2.3151688991649033</c:v>
                </c:pt>
                <c:pt idx="120">
                  <c:v>-2.1676792862682328</c:v>
                </c:pt>
                <c:pt idx="121">
                  <c:v>-2.0262716626355184</c:v>
                </c:pt>
                <c:pt idx="122">
                  <c:v>-1.8909146079116887</c:v>
                </c:pt>
                <c:pt idx="123">
                  <c:v>-1.7615412771579753</c:v>
                </c:pt>
                <c:pt idx="124">
                  <c:v>-1.6380545827714752</c:v>
                </c:pt>
                <c:pt idx="125">
                  <c:v>-1.5217870919892509</c:v>
                </c:pt>
                <c:pt idx="126">
                  <c:v>-1.4095815094643982</c:v>
                </c:pt>
                <c:pt idx="127">
                  <c:v>-1.301591796416957</c:v>
                </c:pt>
                <c:pt idx="128">
                  <c:v>-1.1990816106785178</c:v>
                </c:pt>
                <c:pt idx="129">
                  <c:v>-1.1018511640191553</c:v>
                </c:pt>
                <c:pt idx="130">
                  <c:v>-1.0096967689036864</c:v>
                </c:pt>
                <c:pt idx="131">
                  <c:v>-0.92241367994574941</c:v>
                </c:pt>
                <c:pt idx="132">
                  <c:v>-0.83809042385361554</c:v>
                </c:pt>
                <c:pt idx="133">
                  <c:v>-0.758490921254938</c:v>
                </c:pt>
                <c:pt idx="134">
                  <c:v>-0.68339281267486052</c:v>
                </c:pt>
                <c:pt idx="135">
                  <c:v>-0.61190988819039505</c:v>
                </c:pt>
                <c:pt idx="136">
                  <c:v>-0.54399566304103564</c:v>
                </c:pt>
                <c:pt idx="137">
                  <c:v>-0.47959405574336178</c:v>
                </c:pt>
                <c:pt idx="138">
                  <c:v>-0.41864278530359378</c:v>
                </c:pt>
                <c:pt idx="139">
                  <c:v>-0.36156058919468315</c:v>
                </c:pt>
                <c:pt idx="140">
                  <c:v>-0.30727350999290493</c:v>
                </c:pt>
                <c:pt idx="141">
                  <c:v>-0.25583805908224311</c:v>
                </c:pt>
                <c:pt idx="142">
                  <c:v>-0.20804340891646944</c:v>
                </c:pt>
                <c:pt idx="143">
                  <c:v>-0.16339281507580539</c:v>
                </c:pt>
                <c:pt idx="144">
                  <c:v>-0.12122910301526102</c:v>
                </c:pt>
                <c:pt idx="145">
                  <c:v>-8.225021393058396E-2</c:v>
                </c:pt>
                <c:pt idx="146">
                  <c:v>-4.6423955959737695E-2</c:v>
                </c:pt>
                <c:pt idx="147">
                  <c:v>-1.3292530200714525E-2</c:v>
                </c:pt>
                <c:pt idx="148">
                  <c:v>1.6601999527786071E-2</c:v>
                </c:pt>
                <c:pt idx="149">
                  <c:v>4.3252634120341527E-2</c:v>
                </c:pt>
                <c:pt idx="150">
                  <c:v>6.7061137654789826E-2</c:v>
                </c:pt>
                <c:pt idx="151">
                  <c:v>8.7410186101277598E-2</c:v>
                </c:pt>
                <c:pt idx="152">
                  <c:v>0.10442710941859468</c:v>
                </c:pt>
                <c:pt idx="153">
                  <c:v>0.11781829308760727</c:v>
                </c:pt>
                <c:pt idx="154">
                  <c:v>0.12745489068230942</c:v>
                </c:pt>
                <c:pt idx="155">
                  <c:v>0.13304755761605408</c:v>
                </c:pt>
                <c:pt idx="156">
                  <c:v>0.13436987856182708</c:v>
                </c:pt>
                <c:pt idx="157">
                  <c:v>0.13109880498110354</c:v>
                </c:pt>
                <c:pt idx="158">
                  <c:v>0.12282475377608398</c:v>
                </c:pt>
                <c:pt idx="159">
                  <c:v>0.10933107813331466</c:v>
                </c:pt>
                <c:pt idx="160">
                  <c:v>8.9809254637420288E-2</c:v>
                </c:pt>
                <c:pt idx="161">
                  <c:v>6.4246749548037996E-2</c:v>
                </c:pt>
                <c:pt idx="162">
                  <c:v>3.1483158526565913E-2</c:v>
                </c:pt>
                <c:pt idx="163">
                  <c:v>-8.4846398320546079E-3</c:v>
                </c:pt>
                <c:pt idx="164">
                  <c:v>-5.6824871471274241E-2</c:v>
                </c:pt>
                <c:pt idx="165">
                  <c:v>-0.113806619472268</c:v>
                </c:pt>
                <c:pt idx="166">
                  <c:v>-0.18097044734958168</c:v>
                </c:pt>
                <c:pt idx="167">
                  <c:v>-0.2582987410365688</c:v>
                </c:pt>
                <c:pt idx="168">
                  <c:v>-0.34724569040039566</c:v>
                </c:pt>
                <c:pt idx="169">
                  <c:v>-0.4483532206073666</c:v>
                </c:pt>
                <c:pt idx="170">
                  <c:v>-0.56385854136627556</c:v>
                </c:pt>
                <c:pt idx="171">
                  <c:v>-0.69050960561405561</c:v>
                </c:pt>
                <c:pt idx="172">
                  <c:v>-0.83712472902429269</c:v>
                </c:pt>
                <c:pt idx="173">
                  <c:v>-1.0023862138212698</c:v>
                </c:pt>
                <c:pt idx="174">
                  <c:v>-1.1813165610077518</c:v>
                </c:pt>
                <c:pt idx="175">
                  <c:v>-1.3807617965817696</c:v>
                </c:pt>
                <c:pt idx="176">
                  <c:v>-1.6020635924032847</c:v>
                </c:pt>
                <c:pt idx="177">
                  <c:v>-1.8465042876475415</c:v>
                </c:pt>
                <c:pt idx="178">
                  <c:v>-2.1068890889480389</c:v>
                </c:pt>
                <c:pt idx="179">
                  <c:v>-2.4005686268655619</c:v>
                </c:pt>
                <c:pt idx="180">
                  <c:v>-2.711212728707034</c:v>
                </c:pt>
                <c:pt idx="181">
                  <c:v>-3.0578670244048469</c:v>
                </c:pt>
                <c:pt idx="182">
                  <c:v>-3.4218750464305723</c:v>
                </c:pt>
                <c:pt idx="183">
                  <c:v>-3.8130324119086545</c:v>
                </c:pt>
                <c:pt idx="184">
                  <c:v>-4.2427667695805447</c:v>
                </c:pt>
                <c:pt idx="185">
                  <c:v>-4.6889953662212962</c:v>
                </c:pt>
                <c:pt idx="186">
                  <c:v>-5.1742850696392839</c:v>
                </c:pt>
                <c:pt idx="187">
                  <c:v>-5.6868317804776796</c:v>
                </c:pt>
                <c:pt idx="188">
                  <c:v>-6.2131544262961897</c:v>
                </c:pt>
                <c:pt idx="189">
                  <c:v>-6.7773453070464269</c:v>
                </c:pt>
                <c:pt idx="190">
                  <c:v>-7.3658517809435162</c:v>
                </c:pt>
                <c:pt idx="191">
                  <c:v>-7.9907267659874099</c:v>
                </c:pt>
                <c:pt idx="192">
                  <c:v>-8.6238871177055376</c:v>
                </c:pt>
                <c:pt idx="193">
                  <c:v>-9.2906365638928872</c:v>
                </c:pt>
                <c:pt idx="194">
                  <c:v>-9.9758566539605482</c:v>
                </c:pt>
                <c:pt idx="195">
                  <c:v>-10.691574875165371</c:v>
                </c:pt>
                <c:pt idx="196">
                  <c:v>-11.422272931247804</c:v>
                </c:pt>
                <c:pt idx="197">
                  <c:v>-12.17989313104961</c:v>
                </c:pt>
                <c:pt idx="198">
                  <c:v>-12.935107695088609</c:v>
                </c:pt>
                <c:pt idx="199">
                  <c:v>-13.727259567277729</c:v>
                </c:pt>
                <c:pt idx="200">
                  <c:v>-14.527101193837835</c:v>
                </c:pt>
                <c:pt idx="201">
                  <c:v>-15.346391176474777</c:v>
                </c:pt>
                <c:pt idx="202">
                  <c:v>-16.169984173177994</c:v>
                </c:pt>
                <c:pt idx="203">
                  <c:v>-17.009519825025929</c:v>
                </c:pt>
                <c:pt idx="204">
                  <c:v>-17.863179767128781</c:v>
                </c:pt>
                <c:pt idx="205">
                  <c:v>-18.729203819332621</c:v>
                </c:pt>
                <c:pt idx="206">
                  <c:v>-19.593488050968045</c:v>
                </c:pt>
                <c:pt idx="207">
                  <c:v>-20.479490605370781</c:v>
                </c:pt>
                <c:pt idx="208">
                  <c:v>-21.361105653823028</c:v>
                </c:pt>
                <c:pt idx="209">
                  <c:v>-22.261078147527929</c:v>
                </c:pt>
                <c:pt idx="210">
                  <c:v>-23.154417375861723</c:v>
                </c:pt>
                <c:pt idx="211">
                  <c:v>-24.051875539201582</c:v>
                </c:pt>
                <c:pt idx="212">
                  <c:v>-24.963331382345917</c:v>
                </c:pt>
                <c:pt idx="213">
                  <c:v>-25.876275763842518</c:v>
                </c:pt>
                <c:pt idx="214">
                  <c:v>-26.800272957554412</c:v>
                </c:pt>
                <c:pt idx="215">
                  <c:v>-27.723487105891103</c:v>
                </c:pt>
                <c:pt idx="216">
                  <c:v>-28.635152284017249</c:v>
                </c:pt>
                <c:pt idx="217">
                  <c:v>-29.564615715054646</c:v>
                </c:pt>
                <c:pt idx="218">
                  <c:v>-30.49077605246287</c:v>
                </c:pt>
                <c:pt idx="219">
                  <c:v>-31.422401841572967</c:v>
                </c:pt>
                <c:pt idx="220">
                  <c:v>-32.349275977183247</c:v>
                </c:pt>
                <c:pt idx="221">
                  <c:v>-33.279843734620989</c:v>
                </c:pt>
                <c:pt idx="222">
                  <c:v>-34.221710820597096</c:v>
                </c:pt>
                <c:pt idx="223">
                  <c:v>-35.156509302962206</c:v>
                </c:pt>
                <c:pt idx="224">
                  <c:v>-36.092217733878989</c:v>
                </c:pt>
                <c:pt idx="225">
                  <c:v>-37.028050289797619</c:v>
                </c:pt>
                <c:pt idx="226">
                  <c:v>-37.963286919067002</c:v>
                </c:pt>
                <c:pt idx="227">
                  <c:v>-38.904824697024409</c:v>
                </c:pt>
                <c:pt idx="228">
                  <c:v>-39.844115249698945</c:v>
                </c:pt>
                <c:pt idx="229">
                  <c:v>-40.780628867785367</c:v>
                </c:pt>
                <c:pt idx="230">
                  <c:v>-41.720863522246027</c:v>
                </c:pt>
                <c:pt idx="231">
                  <c:v>-42.663838426099019</c:v>
                </c:pt>
                <c:pt idx="232">
                  <c:v>-43.602032657370998</c:v>
                </c:pt>
                <c:pt idx="233">
                  <c:v>-44.541568907427873</c:v>
                </c:pt>
                <c:pt idx="234">
                  <c:v>-45.481659782794836</c:v>
                </c:pt>
                <c:pt idx="235">
                  <c:v>-46.421579914236567</c:v>
                </c:pt>
                <c:pt idx="236">
                  <c:v>-47.360662665643204</c:v>
                </c:pt>
                <c:pt idx="237">
                  <c:v>-48.304078561251885</c:v>
                </c:pt>
                <c:pt idx="238">
                  <c:v>-49.245179902296897</c:v>
                </c:pt>
                <c:pt idx="239">
                  <c:v>-50.188947177893283</c:v>
                </c:pt>
                <c:pt idx="240">
                  <c:v>-51.129160496271076</c:v>
                </c:pt>
                <c:pt idx="241">
                  <c:v>-52.07061333140151</c:v>
                </c:pt>
                <c:pt idx="242">
                  <c:v>-53.012535379261138</c:v>
                </c:pt>
                <c:pt idx="243">
                  <c:v>-53.954216347103682</c:v>
                </c:pt>
                <c:pt idx="244">
                  <c:v>-54.89021803459076</c:v>
                </c:pt>
                <c:pt idx="245">
                  <c:v>-55.834294801877007</c:v>
                </c:pt>
                <c:pt idx="246">
                  <c:v>-56.771543114974527</c:v>
                </c:pt>
                <c:pt idx="247">
                  <c:v>-57.715069932615336</c:v>
                </c:pt>
                <c:pt idx="248">
                  <c:v>-58.655124472746877</c:v>
                </c:pt>
                <c:pt idx="249">
                  <c:v>-59.59549125897712</c:v>
                </c:pt>
                <c:pt idx="250">
                  <c:v>-60.535480285765757</c:v>
                </c:pt>
                <c:pt idx="251">
                  <c:v>-61.478415298896692</c:v>
                </c:pt>
                <c:pt idx="252">
                  <c:v>-62.419543225605167</c:v>
                </c:pt>
                <c:pt idx="253">
                  <c:v>-63.358339074981295</c:v>
                </c:pt>
                <c:pt idx="254">
                  <c:v>-64.297973534700873</c:v>
                </c:pt>
                <c:pt idx="255">
                  <c:v>-65.237718834943749</c:v>
                </c:pt>
                <c:pt idx="256">
                  <c:v>-65.944479109310507</c:v>
                </c:pt>
              </c:numCache>
            </c:numRef>
          </c:yVal>
        </c:ser>
        <c:ser>
          <c:idx val="3"/>
          <c:order val="2"/>
          <c:tx>
            <c:strRef>
              <c:f>WS20E_FRS8_DT94!$W$28</c:f>
              <c:strCache>
                <c:ptCount val="1"/>
                <c:pt idx="0">
                  <c:v>DT94-8 (3)</c:v>
                </c:pt>
              </c:strCache>
            </c:strRef>
          </c:tx>
          <c:spPr>
            <a:ln w="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WS20E_FRS8_DT94!$R$30:$R$286</c:f>
              <c:numCache>
                <c:formatCode>0.0</c:formatCode>
                <c:ptCount val="257"/>
                <c:pt idx="0">
                  <c:v>-128.33650284120134</c:v>
                </c:pt>
                <c:pt idx="1">
                  <c:v>-127.69308874071665</c:v>
                </c:pt>
                <c:pt idx="2">
                  <c:v>-126.9413950546127</c:v>
                </c:pt>
                <c:pt idx="3">
                  <c:v>-126.33113609441007</c:v>
                </c:pt>
                <c:pt idx="4">
                  <c:v>-125.61720582638573</c:v>
                </c:pt>
                <c:pt idx="5">
                  <c:v>-124.80828313872365</c:v>
                </c:pt>
                <c:pt idx="6">
                  <c:v>-124.13436484545774</c:v>
                </c:pt>
                <c:pt idx="7">
                  <c:v>-123.47743916344383</c:v>
                </c:pt>
                <c:pt idx="8">
                  <c:v>-122.73139099459333</c:v>
                </c:pt>
                <c:pt idx="9">
                  <c:v>-122.00611200662615</c:v>
                </c:pt>
                <c:pt idx="10">
                  <c:v>-121.30047720422208</c:v>
                </c:pt>
                <c:pt idx="11">
                  <c:v>-120.61345059623075</c:v>
                </c:pt>
                <c:pt idx="12">
                  <c:v>-119.94407604763397</c:v>
                </c:pt>
                <c:pt idx="13">
                  <c:v>-119.19955999608035</c:v>
                </c:pt>
                <c:pt idx="14">
                  <c:v>-118.47572986543297</c:v>
                </c:pt>
                <c:pt idx="15">
                  <c:v>-117.77146734863858</c:v>
                </c:pt>
                <c:pt idx="16">
                  <c:v>-117.08574244728061</c:v>
                </c:pt>
                <c:pt idx="17">
                  <c:v>-116.41760441166356</c:v>
                </c:pt>
                <c:pt idx="18">
                  <c:v>-115.68587847876894</c:v>
                </c:pt>
                <c:pt idx="19">
                  <c:v>-114.97414432249509</c:v>
                </c:pt>
                <c:pt idx="20">
                  <c:v>-114.28133874720706</c:v>
                </c:pt>
                <c:pt idx="21">
                  <c:v>-113.60648118450773</c:v>
                </c:pt>
                <c:pt idx="22">
                  <c:v>-112.87658959159661</c:v>
                </c:pt>
                <c:pt idx="23">
                  <c:v>-112.16659201996339</c:v>
                </c:pt>
                <c:pt idx="24">
                  <c:v>-111.47543298627777</c:v>
                </c:pt>
                <c:pt idx="25">
                  <c:v>-110.73575675268911</c:v>
                </c:pt>
                <c:pt idx="26">
                  <c:v>-110.08107704806217</c:v>
                </c:pt>
                <c:pt idx="27">
                  <c:v>-109.37943842581453</c:v>
                </c:pt>
                <c:pt idx="28">
                  <c:v>-108.63497163883567</c:v>
                </c:pt>
                <c:pt idx="29">
                  <c:v>-107.97074489196281</c:v>
                </c:pt>
                <c:pt idx="30">
                  <c:v>-107.26494419466978</c:v>
                </c:pt>
                <c:pt idx="31">
                  <c:v>-106.52131031841463</c:v>
                </c:pt>
                <c:pt idx="32">
                  <c:v>-105.85322716998733</c:v>
                </c:pt>
                <c:pt idx="33">
                  <c:v>-105.14829990748787</c:v>
                </c:pt>
                <c:pt idx="34">
                  <c:v>-104.40989571480192</c:v>
                </c:pt>
                <c:pt idx="35">
                  <c:v>-103.7424882060718</c:v>
                </c:pt>
                <c:pt idx="36">
                  <c:v>-103.04236832318097</c:v>
                </c:pt>
                <c:pt idx="37">
                  <c:v>-102.31255521746365</c:v>
                </c:pt>
                <c:pt idx="38">
                  <c:v>-101.60263832726611</c:v>
                </c:pt>
                <c:pt idx="39">
                  <c:v>-100.91156216890413</c:v>
                </c:pt>
                <c:pt idx="40">
                  <c:v>-100.19408532761997</c:v>
                </c:pt>
                <c:pt idx="41">
                  <c:v>-99.495848559810483</c:v>
                </c:pt>
                <c:pt idx="42">
                  <c:v>-98.815847548110114</c:v>
                </c:pt>
                <c:pt idx="43">
                  <c:v>-98.112291062879095</c:v>
                </c:pt>
                <c:pt idx="44">
                  <c:v>-97.387506253444016</c:v>
                </c:pt>
                <c:pt idx="45">
                  <c:v>-96.682353341014547</c:v>
                </c:pt>
                <c:pt idx="46">
                  <c:v>-95.995797669274609</c:v>
                </c:pt>
                <c:pt idx="47">
                  <c:v>-95.290221675743368</c:v>
                </c:pt>
                <c:pt idx="48">
                  <c:v>-94.567608663193383</c:v>
                </c:pt>
                <c:pt idx="49">
                  <c:v>-93.864515637999219</c:v>
                </c:pt>
                <c:pt idx="50">
                  <c:v>-93.179916767822249</c:v>
                </c:pt>
                <c:pt idx="51">
                  <c:v>-92.447090664375338</c:v>
                </c:pt>
                <c:pt idx="52">
                  <c:v>-91.766314229587451</c:v>
                </c:pt>
                <c:pt idx="53">
                  <c:v>-91.040584780399669</c:v>
                </c:pt>
                <c:pt idx="54">
                  <c:v>-90.334548191297429</c:v>
                </c:pt>
                <c:pt idx="55">
                  <c:v>-89.64716532359752</c:v>
                </c:pt>
                <c:pt idx="56">
                  <c:v>-88.948747779983094</c:v>
                </c:pt>
                <c:pt idx="57">
                  <c:v>-88.240634178450236</c:v>
                </c:pt>
                <c:pt idx="58">
                  <c:v>-87.524090051273049</c:v>
                </c:pt>
                <c:pt idx="59">
                  <c:v>-86.826758193613912</c:v>
                </c:pt>
                <c:pt idx="60">
                  <c:v>-86.12186783936481</c:v>
                </c:pt>
                <c:pt idx="61">
                  <c:v>-85.435581784957591</c:v>
                </c:pt>
                <c:pt idx="62">
                  <c:v>-84.718093829126431</c:v>
                </c:pt>
                <c:pt idx="63">
                  <c:v>-84.019876436807934</c:v>
                </c:pt>
                <c:pt idx="64">
                  <c:v>-83.316791389570113</c:v>
                </c:pt>
                <c:pt idx="65">
                  <c:v>-82.609714426073566</c:v>
                </c:pt>
                <c:pt idx="66">
                  <c:v>-81.899463451591416</c:v>
                </c:pt>
                <c:pt idx="67">
                  <c:v>-81.20811151379003</c:v>
                </c:pt>
                <c:pt idx="68">
                  <c:v>-80.493166266908915</c:v>
                </c:pt>
                <c:pt idx="69">
                  <c:v>-79.797373376438969</c:v>
                </c:pt>
                <c:pt idx="70">
                  <c:v>-79.100071246000965</c:v>
                </c:pt>
                <c:pt idx="71">
                  <c:v>-78.382733773566571</c:v>
                </c:pt>
                <c:pt idx="72">
                  <c:v>-77.684685737077729</c:v>
                </c:pt>
                <c:pt idx="73">
                  <c:v>-76.986793304201399</c:v>
                </c:pt>
                <c:pt idx="74">
                  <c:v>-76.271898678422787</c:v>
                </c:pt>
                <c:pt idx="75">
                  <c:v>-75.576176237186971</c:v>
                </c:pt>
                <c:pt idx="76">
                  <c:v>-74.881914737576992</c:v>
                </c:pt>
                <c:pt idx="77">
                  <c:v>-74.173220803062961</c:v>
                </c:pt>
                <c:pt idx="78">
                  <c:v>-73.467559996631152</c:v>
                </c:pt>
                <c:pt idx="79">
                  <c:v>-72.7652018482204</c:v>
                </c:pt>
                <c:pt idx="80">
                  <c:v>-72.066389413642696</c:v>
                </c:pt>
                <c:pt idx="81">
                  <c:v>-71.356753717018478</c:v>
                </c:pt>
                <c:pt idx="82">
                  <c:v>-70.65185400378256</c:v>
                </c:pt>
                <c:pt idx="83">
                  <c:v>-69.951827067841705</c:v>
                </c:pt>
                <c:pt idx="84">
                  <c:v>-69.256791742602289</c:v>
                </c:pt>
                <c:pt idx="85">
                  <c:v>-68.553761046946249</c:v>
                </c:pt>
                <c:pt idx="86">
                  <c:v>-67.856602104531603</c:v>
                </c:pt>
                <c:pt idx="87">
                  <c:v>-67.152954882783021</c:v>
                </c:pt>
                <c:pt idx="88">
                  <c:v>-66.443837720615662</c:v>
                </c:pt>
                <c:pt idx="89">
                  <c:v>-65.753677800369886</c:v>
                </c:pt>
                <c:pt idx="90">
                  <c:v>-65.058627414457661</c:v>
                </c:pt>
                <c:pt idx="91">
                  <c:v>-64.359560213518066</c:v>
                </c:pt>
                <c:pt idx="92">
                  <c:v>-63.6572934718981</c:v>
                </c:pt>
                <c:pt idx="93">
                  <c:v>-62.952589849928501</c:v>
                </c:pt>
                <c:pt idx="94">
                  <c:v>-62.246159372201788</c:v>
                </c:pt>
                <c:pt idx="95">
                  <c:v>-61.538661566360659</c:v>
                </c:pt>
                <c:pt idx="96">
                  <c:v>-60.830707713915501</c:v>
                </c:pt>
                <c:pt idx="97">
                  <c:v>-60.141739774665993</c:v>
                </c:pt>
                <c:pt idx="98">
                  <c:v>-59.434013033954074</c:v>
                </c:pt>
                <c:pt idx="99">
                  <c:v>-58.745289094156803</c:v>
                </c:pt>
                <c:pt idx="100">
                  <c:v>-58.039770504137238</c:v>
                </c:pt>
                <c:pt idx="101">
                  <c:v>-57.336238520036339</c:v>
                </c:pt>
                <c:pt idx="102">
                  <c:v>-56.635063535115762</c:v>
                </c:pt>
                <c:pt idx="103">
                  <c:v>-55.936583728761136</c:v>
                </c:pt>
                <c:pt idx="104">
                  <c:v>-55.241107171603076</c:v>
                </c:pt>
                <c:pt idx="105">
                  <c:v>-54.548913843730013</c:v>
                </c:pt>
                <c:pt idx="106">
                  <c:v>-53.845491753596782</c:v>
                </c:pt>
                <c:pt idx="107">
                  <c:v>-53.146628877420468</c:v>
                </c:pt>
                <c:pt idx="108">
                  <c:v>-52.438524199528516</c:v>
                </c:pt>
                <c:pt idx="109">
                  <c:v>-51.749642490789405</c:v>
                </c:pt>
                <c:pt idx="110">
                  <c:v>-51.052532126114293</c:v>
                </c:pt>
                <c:pt idx="111">
                  <c:v>-50.361242369471675</c:v>
                </c:pt>
                <c:pt idx="112">
                  <c:v>-49.663319979348827</c:v>
                </c:pt>
                <c:pt idx="113">
                  <c:v>-48.972008644438922</c:v>
                </c:pt>
                <c:pt idx="114">
                  <c:v>-48.263627097995936</c:v>
                </c:pt>
                <c:pt idx="115">
                  <c:v>-47.5746624989917</c:v>
                </c:pt>
                <c:pt idx="116">
                  <c:v>-46.881693025324971</c:v>
                </c:pt>
                <c:pt idx="117">
                  <c:v>-46.185581677858664</c:v>
                </c:pt>
                <c:pt idx="118">
                  <c:v>-45.497734227273945</c:v>
                </c:pt>
                <c:pt idx="119">
                  <c:v>-44.797412985582852</c:v>
                </c:pt>
                <c:pt idx="120">
                  <c:v>-44.106241086977079</c:v>
                </c:pt>
                <c:pt idx="121">
                  <c:v>-43.414292812508108</c:v>
                </c:pt>
                <c:pt idx="122">
                  <c:v>-42.722193978478401</c:v>
                </c:pt>
                <c:pt idx="123">
                  <c:v>-42.03052553518512</c:v>
                </c:pt>
                <c:pt idx="124">
                  <c:v>-41.339825793338598</c:v>
                </c:pt>
                <c:pt idx="125">
                  <c:v>-40.659307424753635</c:v>
                </c:pt>
                <c:pt idx="126">
                  <c:v>-39.971758962099429</c:v>
                </c:pt>
                <c:pt idx="127">
                  <c:v>-39.278329254196464</c:v>
                </c:pt>
                <c:pt idx="128">
                  <c:v>-38.588105508873312</c:v>
                </c:pt>
                <c:pt idx="129">
                  <c:v>-37.901425797080016</c:v>
                </c:pt>
                <c:pt idx="130">
                  <c:v>-37.218599008803508</c:v>
                </c:pt>
                <c:pt idx="131">
                  <c:v>-36.539906856652813</c:v>
                </c:pt>
                <c:pt idx="132">
                  <c:v>-35.851311644267412</c:v>
                </c:pt>
                <c:pt idx="133">
                  <c:v>-35.168141191865743</c:v>
                </c:pt>
                <c:pt idx="134">
                  <c:v>-34.49056933932431</c:v>
                </c:pt>
                <c:pt idx="135">
                  <c:v>-33.812194470746043</c:v>
                </c:pt>
                <c:pt idx="136">
                  <c:v>-33.133709999072899</c:v>
                </c:pt>
                <c:pt idx="137">
                  <c:v>-32.455762663463091</c:v>
                </c:pt>
                <c:pt idx="138">
                  <c:v>-31.778954784377888</c:v>
                </c:pt>
                <c:pt idx="139">
                  <c:v>-31.109683525889011</c:v>
                </c:pt>
                <c:pt idx="140">
                  <c:v>-30.436626854942286</c:v>
                </c:pt>
                <c:pt idx="141">
                  <c:v>-29.76077370229401</c:v>
                </c:pt>
                <c:pt idx="142">
                  <c:v>-29.093740176747744</c:v>
                </c:pt>
                <c:pt idx="143">
                  <c:v>-28.43027332574345</c:v>
                </c:pt>
                <c:pt idx="144">
                  <c:v>-27.760685056573148</c:v>
                </c:pt>
                <c:pt idx="145">
                  <c:v>-27.095996464062051</c:v>
                </c:pt>
                <c:pt idx="146">
                  <c:v>-26.43651324148037</c:v>
                </c:pt>
                <c:pt idx="147">
                  <c:v>-25.773316526862104</c:v>
                </c:pt>
                <c:pt idx="148">
                  <c:v>-25.116418643645236</c:v>
                </c:pt>
                <c:pt idx="149">
                  <c:v>-24.466039134980381</c:v>
                </c:pt>
                <c:pt idx="150">
                  <c:v>-23.809791283315992</c:v>
                </c:pt>
                <c:pt idx="151">
                  <c:v>-23.161220001001059</c:v>
                </c:pt>
                <c:pt idx="152">
                  <c:v>-22.512586345403854</c:v>
                </c:pt>
                <c:pt idx="153">
                  <c:v>-21.868579259175061</c:v>
                </c:pt>
                <c:pt idx="154">
                  <c:v>-21.22596790034606</c:v>
                </c:pt>
                <c:pt idx="155">
                  <c:v>-20.589130754841893</c:v>
                </c:pt>
                <c:pt idx="156">
                  <c:v>-19.955019826906554</c:v>
                </c:pt>
                <c:pt idx="157">
                  <c:v>-19.324374335286596</c:v>
                </c:pt>
                <c:pt idx="158">
                  <c:v>-18.694664048197524</c:v>
                </c:pt>
                <c:pt idx="159">
                  <c:v>-18.076303238184117</c:v>
                </c:pt>
                <c:pt idx="160">
                  <c:v>-17.454179826619391</c:v>
                </c:pt>
                <c:pt idx="161">
                  <c:v>-16.844504478333064</c:v>
                </c:pt>
                <c:pt idx="162">
                  <c:v>-16.233191944068647</c:v>
                </c:pt>
                <c:pt idx="163">
                  <c:v>-15.632653199752422</c:v>
                </c:pt>
                <c:pt idx="164">
                  <c:v>-15.035344126593568</c:v>
                </c:pt>
                <c:pt idx="165">
                  <c:v>-14.44750064711425</c:v>
                </c:pt>
                <c:pt idx="166">
                  <c:v>-13.862458932534356</c:v>
                </c:pt>
                <c:pt idx="167">
                  <c:v>-13.288653763964909</c:v>
                </c:pt>
                <c:pt idx="168">
                  <c:v>-12.722214536848345</c:v>
                </c:pt>
                <c:pt idx="169">
                  <c:v>-12.166425388032991</c:v>
                </c:pt>
                <c:pt idx="170">
                  <c:v>-11.616027601661742</c:v>
                </c:pt>
                <c:pt idx="171">
                  <c:v>-11.090211006222031</c:v>
                </c:pt>
                <c:pt idx="172">
                  <c:v>-10.558486501202935</c:v>
                </c:pt>
                <c:pt idx="173">
                  <c:v>-10.03499776379881</c:v>
                </c:pt>
                <c:pt idx="174">
                  <c:v>-9.5382729131725199</c:v>
                </c:pt>
                <c:pt idx="175">
                  <c:v>-9.051615595849384</c:v>
                </c:pt>
                <c:pt idx="176">
                  <c:v>-8.5767677893296934</c:v>
                </c:pt>
                <c:pt idx="177">
                  <c:v>-8.1153833878012165</c:v>
                </c:pt>
                <c:pt idx="178">
                  <c:v>-7.6821060859224337</c:v>
                </c:pt>
                <c:pt idx="179">
                  <c:v>-7.2512738452592442</c:v>
                </c:pt>
                <c:pt idx="180">
                  <c:v>-6.8495229048350543</c:v>
                </c:pt>
                <c:pt idx="181">
                  <c:v>-6.4543149713203487</c:v>
                </c:pt>
                <c:pt idx="182">
                  <c:v>-6.0885431407695583</c:v>
                </c:pt>
                <c:pt idx="183">
                  <c:v>-5.74156681188677</c:v>
                </c:pt>
                <c:pt idx="184">
                  <c:v>-5.4056793900874345</c:v>
                </c:pt>
                <c:pt idx="185">
                  <c:v>-5.0984064696548552</c:v>
                </c:pt>
                <c:pt idx="186">
                  <c:v>-4.8040199418561809</c:v>
                </c:pt>
                <c:pt idx="187">
                  <c:v>-4.5305527022045657</c:v>
                </c:pt>
                <c:pt idx="188">
                  <c:v>-4.2831803708165719</c:v>
                </c:pt>
                <c:pt idx="189">
                  <c:v>-4.0495614621319191</c:v>
                </c:pt>
                <c:pt idx="190">
                  <c:v>-3.8351461395940958</c:v>
                </c:pt>
                <c:pt idx="191">
                  <c:v>-3.6350378905361671</c:v>
                </c:pt>
                <c:pt idx="192">
                  <c:v>-3.4567474744041951</c:v>
                </c:pt>
                <c:pt idx="193">
                  <c:v>-3.2915588690487279</c:v>
                </c:pt>
                <c:pt idx="194">
                  <c:v>-3.1422969518631816</c:v>
                </c:pt>
                <c:pt idx="195">
                  <c:v>-3.0052842134215445</c:v>
                </c:pt>
                <c:pt idx="196">
                  <c:v>-2.8823996784580386</c:v>
                </c:pt>
                <c:pt idx="197">
                  <c:v>-2.7704862469388498</c:v>
                </c:pt>
                <c:pt idx="198">
                  <c:v>-2.6723971978766383</c:v>
                </c:pt>
                <c:pt idx="199">
                  <c:v>-2.5819245379421094</c:v>
                </c:pt>
                <c:pt idx="200">
                  <c:v>-2.5016805973369944</c:v>
                </c:pt>
                <c:pt idx="201">
                  <c:v>-2.4294592637298487</c:v>
                </c:pt>
                <c:pt idx="202">
                  <c:v>-2.3656499959961224</c:v>
                </c:pt>
                <c:pt idx="203">
                  <c:v>-2.3084588646586339</c:v>
                </c:pt>
                <c:pt idx="204">
                  <c:v>-2.2573558164669243</c:v>
                </c:pt>
                <c:pt idx="205">
                  <c:v>-2.2118187848898692</c:v>
                </c:pt>
                <c:pt idx="206">
                  <c:v>-2.1718799707843153</c:v>
                </c:pt>
                <c:pt idx="207">
                  <c:v>-2.1359088888874185</c:v>
                </c:pt>
                <c:pt idx="208">
                  <c:v>-2.1044727639231509</c:v>
                </c:pt>
                <c:pt idx="209">
                  <c:v>-2.0762933565116768</c:v>
                </c:pt>
                <c:pt idx="210">
                  <c:v>-2.0517373914171029</c:v>
                </c:pt>
                <c:pt idx="211">
                  <c:v>-2.0300664036116531</c:v>
                </c:pt>
                <c:pt idx="212">
                  <c:v>-2.0107516387845612</c:v>
                </c:pt>
                <c:pt idx="213">
                  <c:v>-1.9937906799830529</c:v>
                </c:pt>
                <c:pt idx="214">
                  <c:v>-1.9787548401157586</c:v>
                </c:pt>
                <c:pt idx="215">
                  <c:v>-1.9656089085305832</c:v>
                </c:pt>
                <c:pt idx="216">
                  <c:v>-1.9542438088765941</c:v>
                </c:pt>
                <c:pt idx="217">
                  <c:v>-1.9441092801818303</c:v>
                </c:pt>
                <c:pt idx="218">
                  <c:v>-1.9352927803064304</c:v>
                </c:pt>
                <c:pt idx="219">
                  <c:v>-1.9275585263993957</c:v>
                </c:pt>
                <c:pt idx="220">
                  <c:v>-1.9208560781325124</c:v>
                </c:pt>
                <c:pt idx="221">
                  <c:v>-1.9150022994781848</c:v>
                </c:pt>
                <c:pt idx="222">
                  <c:v>-1.9098624285082451</c:v>
                </c:pt>
                <c:pt idx="223">
                  <c:v>-1.9054471968174211</c:v>
                </c:pt>
                <c:pt idx="224">
                  <c:v>-1.9016288676283315</c:v>
                </c:pt>
                <c:pt idx="225">
                  <c:v>-1.8983385045016805</c:v>
                </c:pt>
                <c:pt idx="226">
                  <c:v>-1.8955138966782634</c:v>
                </c:pt>
                <c:pt idx="227">
                  <c:v>-1.8930811240483016</c:v>
                </c:pt>
                <c:pt idx="228">
                  <c:v>-1.8910143588436275</c:v>
                </c:pt>
                <c:pt idx="229">
                  <c:v>-1.8892675412120201</c:v>
                </c:pt>
                <c:pt idx="230">
                  <c:v>-1.8877897853004593</c:v>
                </c:pt>
                <c:pt idx="231">
                  <c:v>-1.8865506213094738</c:v>
                </c:pt>
                <c:pt idx="232">
                  <c:v>-1.8855285771488213</c:v>
                </c:pt>
                <c:pt idx="233">
                  <c:v>-1.8846888905342396</c:v>
                </c:pt>
                <c:pt idx="234">
                  <c:v>-1.8840090627746475</c:v>
                </c:pt>
                <c:pt idx="235">
                  <c:v>-1.8834687573276001</c:v>
                </c:pt>
                <c:pt idx="236">
                  <c:v>-1.8830496899732427</c:v>
                </c:pt>
                <c:pt idx="237">
                  <c:v>-1.8827338564207281</c:v>
                </c:pt>
                <c:pt idx="238">
                  <c:v>-1.8825094172777244</c:v>
                </c:pt>
                <c:pt idx="239">
                  <c:v>-1.8823625026531572</c:v>
                </c:pt>
                <c:pt idx="240">
                  <c:v>-1.8822828338087778</c:v>
                </c:pt>
                <c:pt idx="241">
                  <c:v>-1.8822599697174958</c:v>
                </c:pt>
                <c:pt idx="242">
                  <c:v>-1.882285483427439</c:v>
                </c:pt>
                <c:pt idx="243">
                  <c:v>-1.8823518261657977</c:v>
                </c:pt>
                <c:pt idx="244">
                  <c:v>-1.8824516902208441</c:v>
                </c:pt>
                <c:pt idx="245">
                  <c:v>-1.8825808891106539</c:v>
                </c:pt>
                <c:pt idx="246">
                  <c:v>-1.8827324254313316</c:v>
                </c:pt>
                <c:pt idx="247">
                  <c:v>-1.8829039834658836</c:v>
                </c:pt>
                <c:pt idx="248">
                  <c:v>-1.883090045472652</c:v>
                </c:pt>
                <c:pt idx="249">
                  <c:v>-1.8832879573620167</c:v>
                </c:pt>
                <c:pt idx="250">
                  <c:v>-1.8834946940094823</c:v>
                </c:pt>
                <c:pt idx="251">
                  <c:v>-1.8837085209182101</c:v>
                </c:pt>
                <c:pt idx="252">
                  <c:v>-1.8839262183627203</c:v>
                </c:pt>
                <c:pt idx="253">
                  <c:v>-1.884145797176354</c:v>
                </c:pt>
                <c:pt idx="254">
                  <c:v>-1.8843664221443697</c:v>
                </c:pt>
                <c:pt idx="255">
                  <c:v>-1.8845865866662754</c:v>
                </c:pt>
                <c:pt idx="256">
                  <c:v>-1.884751155694919</c:v>
                </c:pt>
              </c:numCache>
            </c:numRef>
          </c:yVal>
        </c:ser>
        <c:axId val="76603392"/>
        <c:axId val="76605312"/>
      </c:scatterChart>
      <c:valAx>
        <c:axId val="76603392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2318626310951635"/>
              <c:y val="0.8522110530919037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6605312"/>
        <c:crossesAt val="-30"/>
        <c:crossBetween val="midCat"/>
      </c:valAx>
      <c:valAx>
        <c:axId val="76605312"/>
        <c:scaling>
          <c:orientation val="minMax"/>
          <c:max val="6"/>
          <c:min val="-3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[dB]</a:t>
                </a:r>
              </a:p>
            </c:rich>
          </c:tx>
          <c:layout>
            <c:manualLayout>
              <c:xMode val="edge"/>
              <c:yMode val="edge"/>
              <c:x val="0"/>
              <c:y val="4.3229428250921853E-2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6603392"/>
        <c:crosses val="autoZero"/>
        <c:crossBetween val="midCat"/>
        <c:majorUnit val="3"/>
      </c:valAx>
    </c:plotArea>
    <c:legend>
      <c:legendPos val="b"/>
      <c:layout>
        <c:manualLayout>
          <c:xMode val="edge"/>
          <c:yMode val="edge"/>
          <c:x val="0.15864000128818254"/>
          <c:y val="0.92304864190826719"/>
          <c:w val="0.67658502809848775"/>
          <c:h val="7.6951358091732786E-2"/>
        </c:manualLayout>
      </c:layout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>
        <c:manualLayout>
          <c:layoutTarget val="inner"/>
          <c:xMode val="edge"/>
          <c:yMode val="edge"/>
          <c:x val="0.14006990332238739"/>
          <c:y val="4.3411625037253432E-2"/>
          <c:w val="0.7947215074774131"/>
          <c:h val="0.7879292148087621"/>
        </c:manualLayout>
      </c:layout>
      <c:scatterChart>
        <c:scatterStyle val="lineMarker"/>
        <c:ser>
          <c:idx val="0"/>
          <c:order val="0"/>
          <c:tx>
            <c:strRef>
              <c:f>WS20E_FRS8_DT94!$AI$28</c:f>
              <c:strCache>
                <c:ptCount val="1"/>
                <c:pt idx="0">
                  <c:v>Tiefton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WS20E_FRS8_DT94!$AI$30:$AI$286</c:f>
              <c:numCache>
                <c:formatCode>0.0</c:formatCode>
                <c:ptCount val="257"/>
                <c:pt idx="0">
                  <c:v>-4.7615260909589097</c:v>
                </c:pt>
                <c:pt idx="1">
                  <c:v>-4.881058127159406</c:v>
                </c:pt>
                <c:pt idx="2">
                  <c:v>-5.0245448804814146</c:v>
                </c:pt>
                <c:pt idx="3">
                  <c:v>-5.1441584722993525</c:v>
                </c:pt>
                <c:pt idx="4">
                  <c:v>-5.2877456635723945</c:v>
                </c:pt>
                <c:pt idx="5">
                  <c:v>-5.4553361397388755</c:v>
                </c:pt>
                <c:pt idx="6">
                  <c:v>-5.5990486546655518</c:v>
                </c:pt>
                <c:pt idx="7">
                  <c:v>-5.7428214292411326</c:v>
                </c:pt>
                <c:pt idx="8">
                  <c:v>-5.9106345299212251</c:v>
                </c:pt>
                <c:pt idx="9">
                  <c:v>-6.0785341485681954</c:v>
                </c:pt>
                <c:pt idx="10">
                  <c:v>-6.2465227044124561</c:v>
                </c:pt>
                <c:pt idx="11">
                  <c:v>-6.4146026146870554</c:v>
                </c:pt>
                <c:pt idx="12">
                  <c:v>-6.5827762945601194</c:v>
                </c:pt>
                <c:pt idx="13">
                  <c:v>-6.7750927010976625</c:v>
                </c:pt>
                <c:pt idx="14">
                  <c:v>-6.9675383322904452</c:v>
                </c:pt>
                <c:pt idx="15">
                  <c:v>-7.1601167826740664</c:v>
                </c:pt>
                <c:pt idx="16">
                  <c:v>-7.3528316427466223</c:v>
                </c:pt>
                <c:pt idx="17">
                  <c:v>-7.5456864988253756</c:v>
                </c:pt>
                <c:pt idx="18">
                  <c:v>-7.7628200107152452</c:v>
                </c:pt>
                <c:pt idx="19">
                  <c:v>-7.9801403317366066</c:v>
                </c:pt>
                <c:pt idx="20">
                  <c:v>-8.1976525478021642</c:v>
                </c:pt>
                <c:pt idx="21">
                  <c:v>-8.4153617371036944</c:v>
                </c:pt>
                <c:pt idx="22">
                  <c:v>-8.6574980207976182</c:v>
                </c:pt>
                <c:pt idx="23">
                  <c:v>-8.8998906835648768</c:v>
                </c:pt>
                <c:pt idx="24">
                  <c:v>-9.1425466552049954</c:v>
                </c:pt>
                <c:pt idx="25">
                  <c:v>-9.409780599740543</c:v>
                </c:pt>
                <c:pt idx="26">
                  <c:v>-9.6530120150651726</c:v>
                </c:pt>
                <c:pt idx="27">
                  <c:v>-9.9208956674077626</c:v>
                </c:pt>
                <c:pt idx="28">
                  <c:v>-10.213536010831774</c:v>
                </c:pt>
                <c:pt idx="29">
                  <c:v>-10.482169477029828</c:v>
                </c:pt>
                <c:pt idx="30">
                  <c:v>-10.775649513884815</c:v>
                </c:pt>
                <c:pt idx="31">
                  <c:v>-11.094100363020829</c:v>
                </c:pt>
                <c:pt idx="32">
                  <c:v>-11.388542146429984</c:v>
                </c:pt>
                <c:pt idx="33">
                  <c:v>-11.708062420799564</c:v>
                </c:pt>
                <c:pt idx="34">
                  <c:v>-12.052807748587128</c:v>
                </c:pt>
                <c:pt idx="35">
                  <c:v>-12.373544506184857</c:v>
                </c:pt>
                <c:pt idx="36">
                  <c:v>-12.719634075203743</c:v>
                </c:pt>
                <c:pt idx="37">
                  <c:v>-13.091247991059589</c:v>
                </c:pt>
                <c:pt idx="38">
                  <c:v>-13.463715125026056</c:v>
                </c:pt>
                <c:pt idx="39">
                  <c:v>-13.837057692623574</c:v>
                </c:pt>
                <c:pt idx="40">
                  <c:v>-14.236279567309111</c:v>
                </c:pt>
                <c:pt idx="41">
                  <c:v>-14.636549245622206</c:v>
                </c:pt>
                <c:pt idx="42">
                  <c:v>-15.037893170046942</c:v>
                </c:pt>
                <c:pt idx="43">
                  <c:v>-15.465527498174453</c:v>
                </c:pt>
                <c:pt idx="44">
                  <c:v>-15.919705603889128</c:v>
                </c:pt>
                <c:pt idx="45">
                  <c:v>-16.37534825179722</c:v>
                </c:pt>
                <c:pt idx="46">
                  <c:v>-16.832491805908461</c:v>
                </c:pt>
                <c:pt idx="47">
                  <c:v>-17.316700271590378</c:v>
                </c:pt>
                <c:pt idx="48">
                  <c:v>-17.828289312749718</c:v>
                </c:pt>
                <c:pt idx="49">
                  <c:v>-18.341870222531469</c:v>
                </c:pt>
                <c:pt idx="50">
                  <c:v>-18.857490459555294</c:v>
                </c:pt>
                <c:pt idx="51">
                  <c:v>-19.427083895935084</c:v>
                </c:pt>
                <c:pt idx="52">
                  <c:v>-19.973197518070378</c:v>
                </c:pt>
                <c:pt idx="53">
                  <c:v>-20.574086441656533</c:v>
                </c:pt>
                <c:pt idx="54">
                  <c:v>-21.177930615052531</c:v>
                </c:pt>
                <c:pt idx="55">
                  <c:v>-21.784795539225428</c:v>
                </c:pt>
                <c:pt idx="56">
                  <c:v>-22.421335515395555</c:v>
                </c:pt>
                <c:pt idx="57">
                  <c:v>-23.088045359287179</c:v>
                </c:pt>
                <c:pt idx="58">
                  <c:v>-23.785453365001018</c:v>
                </c:pt>
                <c:pt idx="59">
                  <c:v>-24.487052527158681</c:v>
                </c:pt>
                <c:pt idx="60">
                  <c:v>-25.220158072212655</c:v>
                </c:pt>
                <c:pt idx="61">
                  <c:v>-25.957955074084509</c:v>
                </c:pt>
                <c:pt idx="62">
                  <c:v>-26.755721570194709</c:v>
                </c:pt>
                <c:pt idx="63">
                  <c:v>-27.559087708506894</c:v>
                </c:pt>
                <c:pt idx="64">
                  <c:v>-28.396141685843304</c:v>
                </c:pt>
                <c:pt idx="65">
                  <c:v>-29.267585235479828</c:v>
                </c:pt>
                <c:pt idx="66">
                  <c:v>-30.174148782955314</c:v>
                </c:pt>
                <c:pt idx="67">
                  <c:v>-31.087916781977498</c:v>
                </c:pt>
                <c:pt idx="68">
                  <c:v>-32.066770320647635</c:v>
                </c:pt>
                <c:pt idx="69">
                  <c:v>-33.053909727400452</c:v>
                </c:pt>
                <c:pt idx="70">
                  <c:v>-34.078793364968988</c:v>
                </c:pt>
                <c:pt idx="71">
                  <c:v>-35.171890680211391</c:v>
                </c:pt>
                <c:pt idx="72">
                  <c:v>-36.274920913364156</c:v>
                </c:pt>
                <c:pt idx="73">
                  <c:v>-37.418088718406437</c:v>
                </c:pt>
                <c:pt idx="74">
                  <c:v>-38.632675507964592</c:v>
                </c:pt>
                <c:pt idx="75">
                  <c:v>-39.858706961825817</c:v>
                </c:pt>
                <c:pt idx="76">
                  <c:v>-41.127117248898003</c:v>
                </c:pt>
                <c:pt idx="77">
                  <c:v>-42.469934330951702</c:v>
                </c:pt>
                <c:pt idx="78">
                  <c:v>-43.856953964113302</c:v>
                </c:pt>
                <c:pt idx="79">
                  <c:v>-45.288664287734662</c:v>
                </c:pt>
                <c:pt idx="80">
                  <c:v>-46.76543542751017</c:v>
                </c:pt>
                <c:pt idx="81">
                  <c:v>-48.320020411639177</c:v>
                </c:pt>
                <c:pt idx="82">
                  <c:v>-49.920492598995281</c:v>
                </c:pt>
                <c:pt idx="83">
                  <c:v>-51.566678441894766</c:v>
                </c:pt>
                <c:pt idx="84">
                  <c:v>-53.25817331478035</c:v>
                </c:pt>
                <c:pt idx="85">
                  <c:v>-55.027805515021328</c:v>
                </c:pt>
                <c:pt idx="86">
                  <c:v>-56.841500501467053</c:v>
                </c:pt>
                <c:pt idx="87">
                  <c:v>-58.731729485011186</c:v>
                </c:pt>
                <c:pt idx="88">
                  <c:v>-60.69712659741694</c:v>
                </c:pt>
                <c:pt idx="89">
                  <c:v>-62.667689843084233</c:v>
                </c:pt>
                <c:pt idx="90">
                  <c:v>-64.708681710195464</c:v>
                </c:pt>
                <c:pt idx="91">
                  <c:v>-66.817014163060392</c:v>
                </c:pt>
                <c:pt idx="92">
                  <c:v>-68.988862759093706</c:v>
                </c:pt>
                <c:pt idx="93">
                  <c:v>-71.219641254064555</c:v>
                </c:pt>
                <c:pt idx="94">
                  <c:v>-73.503997948655254</c:v>
                </c:pt>
                <c:pt idx="95">
                  <c:v>-75.835837425523735</c:v>
                </c:pt>
                <c:pt idx="96">
                  <c:v>-78.208370180694899</c:v>
                </c:pt>
                <c:pt idx="97">
                  <c:v>-80.549647477741061</c:v>
                </c:pt>
                <c:pt idx="98">
                  <c:v>-82.981963540000294</c:v>
                </c:pt>
                <c:pt idx="99">
                  <c:v>-85.369338930220962</c:v>
                </c:pt>
                <c:pt idx="100">
                  <c:v>-87.829023767086923</c:v>
                </c:pt>
                <c:pt idx="101">
                  <c:v>-90.288954928850956</c:v>
                </c:pt>
                <c:pt idx="102">
                  <c:v>-92.74061759125658</c:v>
                </c:pt>
                <c:pt idx="103">
                  <c:v>-95.175756117238166</c:v>
                </c:pt>
                <c:pt idx="104">
                  <c:v>-97.586525955556624</c:v>
                </c:pt>
                <c:pt idx="105">
                  <c:v>-99.965626441961106</c:v>
                </c:pt>
                <c:pt idx="106">
                  <c:v>-102.35627093752734</c:v>
                </c:pt>
                <c:pt idx="107">
                  <c:v>-104.69856266666521</c:v>
                </c:pt>
                <c:pt idx="108">
                  <c:v>-107.03297809709946</c:v>
                </c:pt>
                <c:pt idx="109">
                  <c:v>-109.26184912077174</c:v>
                </c:pt>
                <c:pt idx="110">
                  <c:v>-111.47096228569124</c:v>
                </c:pt>
                <c:pt idx="111">
                  <c:v>-113.61219291882466</c:v>
                </c:pt>
                <c:pt idx="112">
                  <c:v>-115.72123766662817</c:v>
                </c:pt>
                <c:pt idx="113">
                  <c:v>-117.75591471567043</c:v>
                </c:pt>
                <c:pt idx="114">
                  <c:v>-119.78302498733188</c:v>
                </c:pt>
                <c:pt idx="115">
                  <c:v>-121.69737159661163</c:v>
                </c:pt>
                <c:pt idx="116">
                  <c:v>-123.56536174032573</c:v>
                </c:pt>
                <c:pt idx="117">
                  <c:v>-125.38361983835745</c:v>
                </c:pt>
                <c:pt idx="118">
                  <c:v>-127.12320828910654</c:v>
                </c:pt>
                <c:pt idx="119">
                  <c:v>-128.83659457735337</c:v>
                </c:pt>
                <c:pt idx="120">
                  <c:v>-130.4712793490375</c:v>
                </c:pt>
                <c:pt idx="121">
                  <c:v>-132.05279657926869</c:v>
                </c:pt>
                <c:pt idx="122">
                  <c:v>-133.58082212633099</c:v>
                </c:pt>
                <c:pt idx="123">
                  <c:v>-135.0554654972197</c:v>
                </c:pt>
                <c:pt idx="124">
                  <c:v>-136.47720222277758</c:v>
                </c:pt>
                <c:pt idx="125">
                  <c:v>-137.8297931223442</c:v>
                </c:pt>
                <c:pt idx="126">
                  <c:v>-139.14934258305595</c:v>
                </c:pt>
                <c:pt idx="127">
                  <c:v>-140.43393646224209</c:v>
                </c:pt>
                <c:pt idx="128">
                  <c:v>-141.66810967370949</c:v>
                </c:pt>
                <c:pt idx="129">
                  <c:v>-142.85352541963346</c:v>
                </c:pt>
                <c:pt idx="130">
                  <c:v>-143.99190985990305</c:v>
                </c:pt>
                <c:pt idx="131">
                  <c:v>-145.08502387401404</c:v>
                </c:pt>
                <c:pt idx="132">
                  <c:v>-146.15650750796061</c:v>
                </c:pt>
                <c:pt idx="133">
                  <c:v>-147.18362030867988</c:v>
                </c:pt>
                <c:pt idx="134">
                  <c:v>-148.16837736348776</c:v>
                </c:pt>
                <c:pt idx="135">
                  <c:v>-149.12179797349665</c:v>
                </c:pt>
                <c:pt idx="136">
                  <c:v>-150.04414917651999</c:v>
                </c:pt>
                <c:pt idx="137">
                  <c:v>-150.93583997764472</c:v>
                </c:pt>
                <c:pt idx="138">
                  <c:v>-151.79739562379768</c:v>
                </c:pt>
                <c:pt idx="139">
                  <c:v>-152.62235502045721</c:v>
                </c:pt>
                <c:pt idx="140">
                  <c:v>-153.42598977143666</c:v>
                </c:pt>
                <c:pt idx="141">
                  <c:v>-154.2077901235489</c:v>
                </c:pt>
                <c:pt idx="142">
                  <c:v>-154.95564516738597</c:v>
                </c:pt>
                <c:pt idx="143">
                  <c:v>-155.67703441609305</c:v>
                </c:pt>
                <c:pt idx="144">
                  <c:v>-156.38326136730984</c:v>
                </c:pt>
                <c:pt idx="145">
                  <c:v>-157.06349803918278</c:v>
                </c:pt>
                <c:pt idx="146">
                  <c:v>-157.71871109868172</c:v>
                </c:pt>
                <c:pt idx="147">
                  <c:v>-158.35860332286617</c:v>
                </c:pt>
                <c:pt idx="148">
                  <c:v>-158.97435785049697</c:v>
                </c:pt>
                <c:pt idx="149">
                  <c:v>-159.56698252257962</c:v>
                </c:pt>
                <c:pt idx="150">
                  <c:v>-160.1484550435693</c:v>
                </c:pt>
                <c:pt idx="151">
                  <c:v>-160.70747266647862</c:v>
                </c:pt>
                <c:pt idx="152">
                  <c:v>-161.25158651578695</c:v>
                </c:pt>
                <c:pt idx="153">
                  <c:v>-161.77759761702754</c:v>
                </c:pt>
                <c:pt idx="154">
                  <c:v>-162.28889892743024</c:v>
                </c:pt>
                <c:pt idx="155">
                  <c:v>-162.78276284037119</c:v>
                </c:pt>
                <c:pt idx="156">
                  <c:v>-163.26231953515165</c:v>
                </c:pt>
                <c:pt idx="157">
                  <c:v>-163.72768097987543</c:v>
                </c:pt>
                <c:pt idx="158">
                  <c:v>-164.18131758267543</c:v>
                </c:pt>
                <c:pt idx="159">
                  <c:v>-164.61650954316411</c:v>
                </c:pt>
                <c:pt idx="160">
                  <c:v>-165.04454011095385</c:v>
                </c:pt>
                <c:pt idx="161">
                  <c:v>-165.45490433670346</c:v>
                </c:pt>
                <c:pt idx="162">
                  <c:v>-165.85776937966702</c:v>
                </c:pt>
                <c:pt idx="163">
                  <c:v>-166.24558568302874</c:v>
                </c:pt>
                <c:pt idx="164">
                  <c:v>-166.62394173000183</c:v>
                </c:pt>
                <c:pt idx="165">
                  <c:v>-166.98956036077419</c:v>
                </c:pt>
                <c:pt idx="166">
                  <c:v>-167.34724621342025</c:v>
                </c:pt>
                <c:pt idx="167">
                  <c:v>-167.69251934503322</c:v>
                </c:pt>
                <c:pt idx="168">
                  <c:v>-168.02844451892389</c:v>
                </c:pt>
                <c:pt idx="169">
                  <c:v>-168.35378769704607</c:v>
                </c:pt>
                <c:pt idx="170">
                  <c:v>-168.6723174552429</c:v>
                </c:pt>
                <c:pt idx="171">
                  <c:v>-168.97373018884767</c:v>
                </c:pt>
                <c:pt idx="172">
                  <c:v>-169.2762129891837</c:v>
                </c:pt>
                <c:pt idx="173">
                  <c:v>-169.57234334531231</c:v>
                </c:pt>
                <c:pt idx="174">
                  <c:v>-169.85243053916989</c:v>
                </c:pt>
                <c:pt idx="175">
                  <c:v>-170.12665256373703</c:v>
                </c:pt>
                <c:pt idx="176">
                  <c:v>-170.3947577413891</c:v>
                </c:pt>
                <c:pt idx="177">
                  <c:v>-170.65655214800648</c:v>
                </c:pt>
                <c:pt idx="178">
                  <c:v>-170.90436263528079</c:v>
                </c:pt>
                <c:pt idx="179">
                  <c:v>-171.15356476484163</c:v>
                </c:pt>
                <c:pt idx="180">
                  <c:v>-171.38939607337849</c:v>
                </c:pt>
                <c:pt idx="181">
                  <c:v>-171.62569510864788</c:v>
                </c:pt>
                <c:pt idx="182">
                  <c:v>-171.84930265293787</c:v>
                </c:pt>
                <c:pt idx="183">
                  <c:v>-172.06694782513318</c:v>
                </c:pt>
                <c:pt idx="184">
                  <c:v>-172.2840592110278</c:v>
                </c:pt>
                <c:pt idx="185">
                  <c:v>-172.48954940847185</c:v>
                </c:pt>
                <c:pt idx="186">
                  <c:v>-172.69404657807587</c:v>
                </c:pt>
                <c:pt idx="187">
                  <c:v>-172.89225054585393</c:v>
                </c:pt>
                <c:pt idx="188">
                  <c:v>-173.07994244116654</c:v>
                </c:pt>
                <c:pt idx="189">
                  <c:v>-173.26618698208313</c:v>
                </c:pt>
                <c:pt idx="190">
                  <c:v>-173.44653623854981</c:v>
                </c:pt>
                <c:pt idx="191">
                  <c:v>-173.62483324041185</c:v>
                </c:pt>
                <c:pt idx="192">
                  <c:v>-173.79365473131975</c:v>
                </c:pt>
                <c:pt idx="193">
                  <c:v>-173.96036724346826</c:v>
                </c:pt>
                <c:pt idx="194">
                  <c:v>-174.12146957305509</c:v>
                </c:pt>
                <c:pt idx="195">
                  <c:v>-174.28012025011762</c:v>
                </c:pt>
                <c:pt idx="196">
                  <c:v>-174.43322312003028</c:v>
                </c:pt>
                <c:pt idx="197">
                  <c:v>-174.58365057160836</c:v>
                </c:pt>
                <c:pt idx="198">
                  <c:v>-174.72614323492579</c:v>
                </c:pt>
                <c:pt idx="199">
                  <c:v>-174.86848765301102</c:v>
                </c:pt>
                <c:pt idx="200">
                  <c:v>-175.00559670191757</c:v>
                </c:pt>
                <c:pt idx="201">
                  <c:v>-175.13984173200873</c:v>
                </c:pt>
                <c:pt idx="202">
                  <c:v>-175.2690750470698</c:v>
                </c:pt>
                <c:pt idx="203">
                  <c:v>-175.39544804984527</c:v>
                </c:pt>
                <c:pt idx="204">
                  <c:v>-175.5188766583058</c:v>
                </c:pt>
                <c:pt idx="205">
                  <c:v>-175.63929940724358</c:v>
                </c:pt>
                <c:pt idx="206">
                  <c:v>-175.75504282047169</c:v>
                </c:pt>
                <c:pt idx="207">
                  <c:v>-175.86943491167034</c:v>
                </c:pt>
                <c:pt idx="208">
                  <c:v>-175.97928030008265</c:v>
                </c:pt>
                <c:pt idx="209">
                  <c:v>-176.08759167450387</c:v>
                </c:pt>
                <c:pt idx="210">
                  <c:v>-176.1915278483057</c:v>
                </c:pt>
                <c:pt idx="211">
                  <c:v>-176.29256992883597</c:v>
                </c:pt>
                <c:pt idx="212">
                  <c:v>-176.39192401452351</c:v>
                </c:pt>
                <c:pt idx="213">
                  <c:v>-176.48832158802676</c:v>
                </c:pt>
                <c:pt idx="214">
                  <c:v>-176.58287257612818</c:v>
                </c:pt>
                <c:pt idx="215">
                  <c:v>-176.67446497027535</c:v>
                </c:pt>
                <c:pt idx="216">
                  <c:v>-176.76222065845081</c:v>
                </c:pt>
                <c:pt idx="217">
                  <c:v>-176.84906022648573</c:v>
                </c:pt>
                <c:pt idx="218">
                  <c:v>-176.93306384517007</c:v>
                </c:pt>
                <c:pt idx="219">
                  <c:v>-177.01512333499107</c:v>
                </c:pt>
                <c:pt idx="220">
                  <c:v>-177.09443240388714</c:v>
                </c:pt>
                <c:pt idx="221">
                  <c:v>-177.17180729197548</c:v>
                </c:pt>
                <c:pt idx="222">
                  <c:v>-177.24791092051939</c:v>
                </c:pt>
                <c:pt idx="223">
                  <c:v>-177.32132339218325</c:v>
                </c:pt>
                <c:pt idx="224">
                  <c:v>-177.3927661577566</c:v>
                </c:pt>
                <c:pt idx="225">
                  <c:v>-177.46224508957198</c:v>
                </c:pt>
                <c:pt idx="226">
                  <c:v>-177.52977335724239</c:v>
                </c:pt>
                <c:pt idx="227">
                  <c:v>-177.59589370088545</c:v>
                </c:pt>
                <c:pt idx="228">
                  <c:v>-177.66005273280524</c:v>
                </c:pt>
                <c:pt idx="229">
                  <c:v>-177.72228440337949</c:v>
                </c:pt>
                <c:pt idx="230">
                  <c:v>-177.78307107234414</c:v>
                </c:pt>
                <c:pt idx="231">
                  <c:v>-177.8423829838863</c:v>
                </c:pt>
                <c:pt idx="232">
                  <c:v>-177.89980102823785</c:v>
                </c:pt>
                <c:pt idx="233">
                  <c:v>-177.95575517305912</c:v>
                </c:pt>
                <c:pt idx="234">
                  <c:v>-178.01023847322435</c:v>
                </c:pt>
                <c:pt idx="235">
                  <c:v>-178.06325088027216</c:v>
                </c:pt>
                <c:pt idx="236">
                  <c:v>-178.11479837138856</c:v>
                </c:pt>
                <c:pt idx="237">
                  <c:v>-178.16519686232132</c:v>
                </c:pt>
                <c:pt idx="238">
                  <c:v>-178.2141253468113</c:v>
                </c:pt>
                <c:pt idx="239">
                  <c:v>-178.26187943190831</c:v>
                </c:pt>
                <c:pt idx="240">
                  <c:v>-178.30818222408882</c:v>
                </c:pt>
                <c:pt idx="241">
                  <c:v>-178.35330929552899</c:v>
                </c:pt>
                <c:pt idx="242">
                  <c:v>-178.39725408578755</c:v>
                </c:pt>
                <c:pt idx="243">
                  <c:v>-178.44001571283607</c:v>
                </c:pt>
                <c:pt idx="244">
                  <c:v>-178.4813896039156</c:v>
                </c:pt>
                <c:pt idx="245">
                  <c:v>-178.52201012561312</c:v>
                </c:pt>
                <c:pt idx="246">
                  <c:v>-178.56126341393133</c:v>
                </c:pt>
                <c:pt idx="247">
                  <c:v>-178.59972833713053</c:v>
                </c:pt>
                <c:pt idx="248">
                  <c:v>-178.63703074389383</c:v>
                </c:pt>
                <c:pt idx="249">
                  <c:v>-178.6733532015831</c:v>
                </c:pt>
                <c:pt idx="250">
                  <c:v>-178.70869559928656</c:v>
                </c:pt>
                <c:pt idx="251">
                  <c:v>-178.7432047884779</c:v>
                </c:pt>
                <c:pt idx="252">
                  <c:v>-178.77673021113182</c:v>
                </c:pt>
                <c:pt idx="253">
                  <c:v>-178.80928350302065</c:v>
                </c:pt>
                <c:pt idx="254">
                  <c:v>-178.84100033405056</c:v>
                </c:pt>
                <c:pt idx="255">
                  <c:v>-178.87187779363197</c:v>
                </c:pt>
                <c:pt idx="256">
                  <c:v>-178.89455802213718</c:v>
                </c:pt>
              </c:numCache>
            </c:numRef>
          </c:yVal>
        </c:ser>
        <c:ser>
          <c:idx val="1"/>
          <c:order val="1"/>
          <c:tx>
            <c:strRef>
              <c:f>WS20E_FRS8_DT94!$AJ$28</c:f>
              <c:strCache>
                <c:ptCount val="1"/>
                <c:pt idx="0">
                  <c:v>Mittelton</c:v>
                </c:pt>
              </c:strCache>
            </c:strRef>
          </c:tx>
          <c:spPr>
            <a:ln w="1270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WS20E_FRS8_DT94!$AJ$30:$AJ$286</c:f>
              <c:numCache>
                <c:formatCode>0.0</c:formatCode>
                <c:ptCount val="257"/>
                <c:pt idx="0">
                  <c:v>173.25371662021325</c:v>
                </c:pt>
                <c:pt idx="1">
                  <c:v>173.08514067882041</c:v>
                </c:pt>
                <c:pt idx="2">
                  <c:v>172.8828575462129</c:v>
                </c:pt>
                <c:pt idx="3">
                  <c:v>172.71429511174574</c:v>
                </c:pt>
                <c:pt idx="4">
                  <c:v>172.51202862974054</c:v>
                </c:pt>
                <c:pt idx="5">
                  <c:v>172.27606303737642</c:v>
                </c:pt>
                <c:pt idx="6">
                  <c:v>172.07381737824105</c:v>
                </c:pt>
                <c:pt idx="7">
                  <c:v>171.87158174988363</c:v>
                </c:pt>
                <c:pt idx="8">
                  <c:v>171.63565321675773</c:v>
                </c:pt>
                <c:pt idx="9">
                  <c:v>171.39973912374603</c:v>
                </c:pt>
                <c:pt idx="10">
                  <c:v>171.16383989673648</c:v>
                </c:pt>
                <c:pt idx="11">
                  <c:v>170.92795596311848</c:v>
                </c:pt>
                <c:pt idx="12">
                  <c:v>170.69208775182082</c:v>
                </c:pt>
                <c:pt idx="13">
                  <c:v>170.42254388591218</c:v>
                </c:pt>
                <c:pt idx="14">
                  <c:v>170.15302176282952</c:v>
                </c:pt>
                <c:pt idx="15">
                  <c:v>169.88352203060128</c:v>
                </c:pt>
                <c:pt idx="16">
                  <c:v>169.61404534015037</c:v>
                </c:pt>
                <c:pt idx="17">
                  <c:v>169.34459234536422</c:v>
                </c:pt>
                <c:pt idx="18">
                  <c:v>169.0414868680185</c:v>
                </c:pt>
                <c:pt idx="19">
                  <c:v>168.73841315204456</c:v>
                </c:pt>
                <c:pt idx="20">
                  <c:v>168.43537214257699</c:v>
                </c:pt>
                <c:pt idx="21">
                  <c:v>168.13236478996197</c:v>
                </c:pt>
                <c:pt idx="22">
                  <c:v>167.79573059036184</c:v>
                </c:pt>
                <c:pt idx="23">
                  <c:v>167.45914044125072</c:v>
                </c:pt>
                <c:pt idx="24">
                  <c:v>167.12259566996647</c:v>
                </c:pt>
                <c:pt idx="25">
                  <c:v>166.75245042775688</c:v>
                </c:pt>
                <c:pt idx="26">
                  <c:v>166.41600530928142</c:v>
                </c:pt>
                <c:pt idx="27">
                  <c:v>166.04597296006818</c:v>
                </c:pt>
                <c:pt idx="28">
                  <c:v>165.64237181835423</c:v>
                </c:pt>
                <c:pt idx="29">
                  <c:v>165.27247071310677</c:v>
                </c:pt>
                <c:pt idx="30">
                  <c:v>164.86901713036744</c:v>
                </c:pt>
                <c:pt idx="31">
                  <c:v>164.43203333512059</c:v>
                </c:pt>
                <c:pt idx="32">
                  <c:v>164.0287502130117</c:v>
                </c:pt>
                <c:pt idx="33">
                  <c:v>163.59195684004121</c:v>
                </c:pt>
                <c:pt idx="34">
                  <c:v>163.12167994893417</c:v>
                </c:pt>
                <c:pt idx="35">
                  <c:v>162.6851053474461</c:v>
                </c:pt>
                <c:pt idx="36">
                  <c:v>162.21507149730476</c:v>
                </c:pt>
                <c:pt idx="37">
                  <c:v>161.71161033262513</c:v>
                </c:pt>
                <c:pt idx="38">
                  <c:v>161.20830569196508</c:v>
                </c:pt>
                <c:pt idx="39">
                  <c:v>160.70516268354706</c:v>
                </c:pt>
                <c:pt idx="40">
                  <c:v>160.16866078510762</c:v>
                </c:pt>
                <c:pt idx="41">
                  <c:v>159.63235501259379</c:v>
                </c:pt>
                <c:pt idx="42">
                  <c:v>159.09625178891037</c:v>
                </c:pt>
                <c:pt idx="43">
                  <c:v>158.52687132102864</c:v>
                </c:pt>
                <c:pt idx="44">
                  <c:v>157.9242638943127</c:v>
                </c:pt>
                <c:pt idx="45">
                  <c:v>157.32193940415695</c:v>
                </c:pt>
                <c:pt idx="46">
                  <c:v>156.71990748183038</c:v>
                </c:pt>
                <c:pt idx="47">
                  <c:v>156.08475753153994</c:v>
                </c:pt>
                <c:pt idx="48">
                  <c:v>155.41655535630187</c:v>
                </c:pt>
                <c:pt idx="49">
                  <c:v>154.74875311178124</c:v>
                </c:pt>
                <c:pt idx="50">
                  <c:v>154.08136478139139</c:v>
                </c:pt>
                <c:pt idx="51">
                  <c:v>153.34773262946794</c:v>
                </c:pt>
                <c:pt idx="52">
                  <c:v>152.64794823070611</c:v>
                </c:pt>
                <c:pt idx="53">
                  <c:v>151.88209934779059</c:v>
                </c:pt>
                <c:pt idx="54">
                  <c:v>151.11688049439559</c:v>
                </c:pt>
                <c:pt idx="55">
                  <c:v>150.35231461754785</c:v>
                </c:pt>
                <c:pt idx="56">
                  <c:v>149.55522813390829</c:v>
                </c:pt>
                <c:pt idx="57">
                  <c:v>148.7257417339049</c:v>
                </c:pt>
                <c:pt idx="58">
                  <c:v>147.86398760011903</c:v>
                </c:pt>
                <c:pt idx="59">
                  <c:v>147.00319788675733</c:v>
                </c:pt>
                <c:pt idx="60">
                  <c:v>146.11036005291265</c:v>
                </c:pt>
                <c:pt idx="61">
                  <c:v>145.21864160855191</c:v>
                </c:pt>
                <c:pt idx="62">
                  <c:v>144.26216397384513</c:v>
                </c:pt>
                <c:pt idx="63">
                  <c:v>143.30707737624957</c:v>
                </c:pt>
                <c:pt idx="64">
                  <c:v>142.32057670813975</c:v>
                </c:pt>
                <c:pt idx="65">
                  <c:v>141.30287874005549</c:v>
                </c:pt>
                <c:pt idx="66">
                  <c:v>140.25421876000956</c:v>
                </c:pt>
                <c:pt idx="67">
                  <c:v>139.20752836066248</c:v>
                </c:pt>
                <c:pt idx="68">
                  <c:v>138.09766139489193</c:v>
                </c:pt>
                <c:pt idx="69">
                  <c:v>136.99019272655485</c:v>
                </c:pt>
                <c:pt idx="70">
                  <c:v>135.85275310428563</c:v>
                </c:pt>
                <c:pt idx="71">
                  <c:v>134.65329742215764</c:v>
                </c:pt>
                <c:pt idx="72">
                  <c:v>133.45702285295152</c:v>
                </c:pt>
                <c:pt idx="73">
                  <c:v>132.23185466673536</c:v>
                </c:pt>
                <c:pt idx="74">
                  <c:v>130.94611119321684</c:v>
                </c:pt>
                <c:pt idx="75">
                  <c:v>129.66452663864337</c:v>
                </c:pt>
                <c:pt idx="76">
                  <c:v>128.35538017714467</c:v>
                </c:pt>
                <c:pt idx="77">
                  <c:v>126.98742301880407</c:v>
                </c:pt>
                <c:pt idx="78">
                  <c:v>125.59320155587793</c:v>
                </c:pt>
                <c:pt idx="79">
                  <c:v>124.17330956150136</c:v>
                </c:pt>
                <c:pt idx="80">
                  <c:v>122.72837669085746</c:v>
                </c:pt>
                <c:pt idx="81">
                  <c:v>121.22788628631417</c:v>
                </c:pt>
                <c:pt idx="82">
                  <c:v>119.70405268552292</c:v>
                </c:pt>
                <c:pt idx="83">
                  <c:v>118.15764283585276</c:v>
                </c:pt>
                <c:pt idx="84">
                  <c:v>116.58946166892981</c:v>
                </c:pt>
                <c:pt idx="85">
                  <c:v>114.96989099314595</c:v>
                </c:pt>
                <c:pt idx="86">
                  <c:v>113.33068090672657</c:v>
                </c:pt>
                <c:pt idx="87">
                  <c:v>111.6427429292431</c:v>
                </c:pt>
                <c:pt idx="88">
                  <c:v>109.90774907996092</c:v>
                </c:pt>
                <c:pt idx="89">
                  <c:v>108.18657762718821</c:v>
                </c:pt>
                <c:pt idx="90">
                  <c:v>106.42097117609654</c:v>
                </c:pt>
                <c:pt idx="91">
                  <c:v>104.61282686669979</c:v>
                </c:pt>
                <c:pt idx="92">
                  <c:v>102.76413981499708</c:v>
                </c:pt>
                <c:pt idx="93">
                  <c:v>100.87699868256509</c:v>
                </c:pt>
                <c:pt idx="94">
                  <c:v>98.953579797139284</c:v>
                </c:pt>
                <c:pt idx="95">
                  <c:v>96.996139801801718</c:v>
                </c:pt>
                <c:pt idx="96">
                  <c:v>95.007006848045464</c:v>
                </c:pt>
                <c:pt idx="97">
                  <c:v>93.042774201784255</c:v>
                </c:pt>
                <c:pt idx="98">
                  <c:v>90.996731675566068</c:v>
                </c:pt>
                <c:pt idx="99">
                  <c:v>88.978990178181576</c:v>
                </c:pt>
                <c:pt idx="100">
                  <c:v>86.885830927025069</c:v>
                </c:pt>
                <c:pt idx="101">
                  <c:v>84.773247815086506</c:v>
                </c:pt>
                <c:pt idx="102">
                  <c:v>82.643747639309936</c:v>
                </c:pt>
                <c:pt idx="103">
                  <c:v>80.499816478997417</c:v>
                </c:pt>
                <c:pt idx="104">
                  <c:v>78.343904482314997</c:v>
                </c:pt>
                <c:pt idx="105">
                  <c:v>76.178410951711243</c:v>
                </c:pt>
                <c:pt idx="106">
                  <c:v>73.958892450214563</c:v>
                </c:pt>
                <c:pt idx="107">
                  <c:v>71.736206827145025</c:v>
                </c:pt>
                <c:pt idx="108">
                  <c:v>69.467627466462034</c:v>
                </c:pt>
                <c:pt idx="109">
                  <c:v>67.245972602814433</c:v>
                </c:pt>
                <c:pt idx="110">
                  <c:v>64.984320720162927</c:v>
                </c:pt>
                <c:pt idx="111">
                  <c:v>62.729390062980329</c:v>
                </c:pt>
                <c:pt idx="112">
                  <c:v>60.441717232076144</c:v>
                </c:pt>
                <c:pt idx="113">
                  <c:v>58.165821256407398</c:v>
                </c:pt>
                <c:pt idx="114">
                  <c:v>55.824598472089406</c:v>
                </c:pt>
                <c:pt idx="115">
                  <c:v>53.539656077760583</c:v>
                </c:pt>
                <c:pt idx="116">
                  <c:v>51.234460101898549</c:v>
                </c:pt>
                <c:pt idx="117">
                  <c:v>48.912561110409882</c:v>
                </c:pt>
                <c:pt idx="118">
                  <c:v>46.612746476761458</c:v>
                </c:pt>
                <c:pt idx="119">
                  <c:v>44.266209695573181</c:v>
                </c:pt>
                <c:pt idx="120">
                  <c:v>41.945824504721614</c:v>
                </c:pt>
                <c:pt idx="121">
                  <c:v>39.61868695505477</c:v>
                </c:pt>
                <c:pt idx="122">
                  <c:v>37.287105522887046</c:v>
                </c:pt>
                <c:pt idx="123">
                  <c:v>34.953125158551288</c:v>
                </c:pt>
                <c:pt idx="124">
                  <c:v>32.618530385272777</c:v>
                </c:pt>
                <c:pt idx="125">
                  <c:v>30.31438492396294</c:v>
                </c:pt>
                <c:pt idx="126">
                  <c:v>27.98214182599046</c:v>
                </c:pt>
                <c:pt idx="127">
                  <c:v>25.625139659313852</c:v>
                </c:pt>
                <c:pt idx="128">
                  <c:v>23.273667237465695</c:v>
                </c:pt>
                <c:pt idx="129">
                  <c:v>20.928256626160184</c:v>
                </c:pt>
                <c:pt idx="130">
                  <c:v>18.589241616081452</c:v>
                </c:pt>
                <c:pt idx="131">
                  <c:v>16.256773017889266</c:v>
                </c:pt>
                <c:pt idx="132">
                  <c:v>13.881427069131597</c:v>
                </c:pt>
                <c:pt idx="133">
                  <c:v>11.514781861258207</c:v>
                </c:pt>
                <c:pt idx="134">
                  <c:v>9.1563608461807391</c:v>
                </c:pt>
                <c:pt idx="135">
                  <c:v>6.7825588831023467</c:v>
                </c:pt>
                <c:pt idx="136">
                  <c:v>4.3942051553344257</c:v>
                </c:pt>
                <c:pt idx="137">
                  <c:v>1.9918846942006638</c:v>
                </c:pt>
                <c:pt idx="138">
                  <c:v>-0.42404528312552259</c:v>
                </c:pt>
                <c:pt idx="139">
                  <c:v>-2.8323447218754723</c:v>
                </c:pt>
                <c:pt idx="140">
                  <c:v>-5.2756686325844981</c:v>
                </c:pt>
                <c:pt idx="141">
                  <c:v>-7.7529839884186487</c:v>
                </c:pt>
                <c:pt idx="142">
                  <c:v>-10.223747067588761</c:v>
                </c:pt>
                <c:pt idx="143">
                  <c:v>-12.709162744312287</c:v>
                </c:pt>
                <c:pt idx="144">
                  <c:v>-15.248331974270464</c:v>
                </c:pt>
                <c:pt idx="145">
                  <c:v>-17.802345007065767</c:v>
                </c:pt>
                <c:pt idx="146">
                  <c:v>-20.372198543722007</c:v>
                </c:pt>
                <c:pt idx="147">
                  <c:v>-22.995651932254923</c:v>
                </c:pt>
                <c:pt idx="148">
                  <c:v>-25.63615055874331</c:v>
                </c:pt>
                <c:pt idx="149">
                  <c:v>-28.295001769937798</c:v>
                </c:pt>
                <c:pt idx="150">
                  <c:v>-31.026434928194604</c:v>
                </c:pt>
                <c:pt idx="151">
                  <c:v>-33.777709747845833</c:v>
                </c:pt>
                <c:pt idx="152">
                  <c:v>-36.584817486513366</c:v>
                </c:pt>
                <c:pt idx="153">
                  <c:v>-39.431164826637996</c:v>
                </c:pt>
                <c:pt idx="154">
                  <c:v>-42.334746691342339</c:v>
                </c:pt>
                <c:pt idx="155">
                  <c:v>-45.279499417003244</c:v>
                </c:pt>
                <c:pt idx="156">
                  <c:v>-48.283228721816101</c:v>
                </c:pt>
                <c:pt idx="157">
                  <c:v>-51.34674266859021</c:v>
                </c:pt>
                <c:pt idx="158">
                  <c:v>-54.487268916610923</c:v>
                </c:pt>
                <c:pt idx="159">
                  <c:v>-57.656481727604728</c:v>
                </c:pt>
                <c:pt idx="160">
                  <c:v>-60.936733222886787</c:v>
                </c:pt>
                <c:pt idx="161">
                  <c:v>-64.247420508534049</c:v>
                </c:pt>
                <c:pt idx="162">
                  <c:v>-67.669818336355007</c:v>
                </c:pt>
                <c:pt idx="163">
                  <c:v>-71.139908781203744</c:v>
                </c:pt>
                <c:pt idx="164">
                  <c:v>-74.705867383732581</c:v>
                </c:pt>
                <c:pt idx="165">
                  <c:v>-78.335710306037655</c:v>
                </c:pt>
                <c:pt idx="166">
                  <c:v>-82.07646793749214</c:v>
                </c:pt>
                <c:pt idx="167">
                  <c:v>-85.879926251046072</c:v>
                </c:pt>
                <c:pt idx="168">
                  <c:v>-89.776356859228912</c:v>
                </c:pt>
                <c:pt idx="169">
                  <c:v>-93.748388468797842</c:v>
                </c:pt>
                <c:pt idx="170">
                  <c:v>-97.840269020587584</c:v>
                </c:pt>
                <c:pt idx="171">
                  <c:v>-101.91017890579545</c:v>
                </c:pt>
                <c:pt idx="172">
                  <c:v>-106.2008983397396</c:v>
                </c:pt>
                <c:pt idx="173">
                  <c:v>-110.61434834278778</c:v>
                </c:pt>
                <c:pt idx="174">
                  <c:v>-114.99383950113909</c:v>
                </c:pt>
                <c:pt idx="175">
                  <c:v>-119.48518612013225</c:v>
                </c:pt>
                <c:pt idx="176">
                  <c:v>-124.08043684081714</c:v>
                </c:pt>
                <c:pt idx="177">
                  <c:v>-128.77056573377104</c:v>
                </c:pt>
                <c:pt idx="178">
                  <c:v>-133.40175151878418</c:v>
                </c:pt>
                <c:pt idx="179">
                  <c:v>-138.25250481920907</c:v>
                </c:pt>
                <c:pt idx="180">
                  <c:v>-143.02587183006938</c:v>
                </c:pt>
                <c:pt idx="181">
                  <c:v>-147.98990511210187</c:v>
                </c:pt>
                <c:pt idx="182">
                  <c:v>-152.85566665889417</c:v>
                </c:pt>
                <c:pt idx="183">
                  <c:v>-157.74882681330763</c:v>
                </c:pt>
                <c:pt idx="184">
                  <c:v>-162.78299675881766</c:v>
                </c:pt>
                <c:pt idx="185">
                  <c:v>-167.68585096611548</c:v>
                </c:pt>
                <c:pt idx="186">
                  <c:v>-172.69453994680077</c:v>
                </c:pt>
                <c:pt idx="187">
                  <c:v>-177.66753291208931</c:v>
                </c:pt>
                <c:pt idx="188">
                  <c:v>177.52120366983399</c:v>
                </c:pt>
                <c:pt idx="189">
                  <c:v>172.65511032401574</c:v>
                </c:pt>
                <c:pt idx="190">
                  <c:v>167.86239464558452</c:v>
                </c:pt>
                <c:pt idx="191">
                  <c:v>163.05335232970191</c:v>
                </c:pt>
                <c:pt idx="192">
                  <c:v>158.44195221774254</c:v>
                </c:pt>
                <c:pt idx="193">
                  <c:v>153.83992162740691</c:v>
                </c:pt>
                <c:pt idx="194">
                  <c:v>149.35406687835791</c:v>
                </c:pt>
                <c:pt idx="195">
                  <c:v>144.90605172382243</c:v>
                </c:pt>
                <c:pt idx="196">
                  <c:v>140.59129735382618</c:v>
                </c:pt>
                <c:pt idx="197">
                  <c:v>136.33665489077777</c:v>
                </c:pt>
                <c:pt idx="198">
                  <c:v>132.29779348771828</c:v>
                </c:pt>
                <c:pt idx="199">
                  <c:v>128.25974309575361</c:v>
                </c:pt>
                <c:pt idx="200">
                  <c:v>124.37149875753221</c:v>
                </c:pt>
                <c:pt idx="201">
                  <c:v>120.56975936435805</c:v>
                </c:pt>
                <c:pt idx="202">
                  <c:v>116.91841585071248</c:v>
                </c:pt>
                <c:pt idx="203">
                  <c:v>113.35901577203515</c:v>
                </c:pt>
                <c:pt idx="204">
                  <c:v>109.89587614651217</c:v>
                </c:pt>
                <c:pt idx="205">
                  <c:v>106.53211983007697</c:v>
                </c:pt>
                <c:pt idx="206">
                  <c:v>103.31504204087162</c:v>
                </c:pt>
                <c:pt idx="207">
                  <c:v>100.15259738579653</c:v>
                </c:pt>
                <c:pt idx="208">
                  <c:v>97.133217333599248</c:v>
                </c:pt>
                <c:pt idx="209">
                  <c:v>94.173839473420287</c:v>
                </c:pt>
                <c:pt idx="210">
                  <c:v>91.351600252045955</c:v>
                </c:pt>
                <c:pt idx="211">
                  <c:v>88.625222108958326</c:v>
                </c:pt>
                <c:pt idx="212">
                  <c:v>85.961608605514186</c:v>
                </c:pt>
                <c:pt idx="213">
                  <c:v>83.394054734656663</c:v>
                </c:pt>
                <c:pt idx="214">
                  <c:v>80.892127974817981</c:v>
                </c:pt>
                <c:pt idx="215">
                  <c:v>78.484291093221714</c:v>
                </c:pt>
                <c:pt idx="216">
                  <c:v>76.192091834342364</c:v>
                </c:pt>
                <c:pt idx="217">
                  <c:v>73.938182036612602</c:v>
                </c:pt>
                <c:pt idx="218">
                  <c:v>71.771543838704019</c:v>
                </c:pt>
                <c:pt idx="219">
                  <c:v>69.668053133950025</c:v>
                </c:pt>
                <c:pt idx="220">
                  <c:v>67.647272725646303</c:v>
                </c:pt>
                <c:pt idx="221">
                  <c:v>65.687304403923861</c:v>
                </c:pt>
                <c:pt idx="222">
                  <c:v>63.770589725068248</c:v>
                </c:pt>
                <c:pt idx="223">
                  <c:v>61.931966147192043</c:v>
                </c:pt>
                <c:pt idx="224">
                  <c:v>60.152312284455547</c:v>
                </c:pt>
                <c:pt idx="225">
                  <c:v>58.430603205847717</c:v>
                </c:pt>
                <c:pt idx="226">
                  <c:v>56.7656613343255</c:v>
                </c:pt>
                <c:pt idx="227">
                  <c:v>55.143379948048619</c:v>
                </c:pt>
                <c:pt idx="228">
                  <c:v>53.576631927251469</c:v>
                </c:pt>
                <c:pt idx="229">
                  <c:v>52.063819639500366</c:v>
                </c:pt>
                <c:pt idx="230">
                  <c:v>50.5925619025777</c:v>
                </c:pt>
                <c:pt idx="231">
                  <c:v>49.163018666586481</c:v>
                </c:pt>
                <c:pt idx="232">
                  <c:v>47.784686689136834</c:v>
                </c:pt>
                <c:pt idx="233">
                  <c:v>46.446667134746804</c:v>
                </c:pt>
                <c:pt idx="234">
                  <c:v>45.14863220335701</c:v>
                </c:pt>
                <c:pt idx="235">
                  <c:v>43.890110031548033</c:v>
                </c:pt>
                <c:pt idx="236">
                  <c:v>42.670508289163593</c:v>
                </c:pt>
                <c:pt idx="237">
                  <c:v>41.481960459174388</c:v>
                </c:pt>
                <c:pt idx="238">
                  <c:v>40.331662907690998</c:v>
                </c:pt>
                <c:pt idx="239">
                  <c:v>39.212306668490839</c:v>
                </c:pt>
                <c:pt idx="240">
                  <c:v>38.130043149799292</c:v>
                </c:pt>
                <c:pt idx="241">
                  <c:v>37.078109009524155</c:v>
                </c:pt>
                <c:pt idx="242">
                  <c:v>36.056376494502672</c:v>
                </c:pt>
                <c:pt idx="243">
                  <c:v>35.064599017059663</c:v>
                </c:pt>
                <c:pt idx="244">
                  <c:v>34.107251568160052</c:v>
                </c:pt>
                <c:pt idx="245">
                  <c:v>33.169433767204737</c:v>
                </c:pt>
                <c:pt idx="246">
                  <c:v>32.265110132075506</c:v>
                </c:pt>
                <c:pt idx="247">
                  <c:v>31.38074433829928</c:v>
                </c:pt>
                <c:pt idx="248">
                  <c:v>30.524763606843294</c:v>
                </c:pt>
                <c:pt idx="249">
                  <c:v>29.692800181839971</c:v>
                </c:pt>
                <c:pt idx="250">
                  <c:v>28.884699446274624</c:v>
                </c:pt>
                <c:pt idx="251">
                  <c:v>28.096963441495745</c:v>
                </c:pt>
                <c:pt idx="252">
                  <c:v>27.332896201264475</c:v>
                </c:pt>
                <c:pt idx="253">
                  <c:v>26.592099854991716</c:v>
                </c:pt>
                <c:pt idx="254">
                  <c:v>25.871369248973735</c:v>
                </c:pt>
                <c:pt idx="255">
                  <c:v>25.170665660286488</c:v>
                </c:pt>
                <c:pt idx="256">
                  <c:v>24.656567556362006</c:v>
                </c:pt>
              </c:numCache>
            </c:numRef>
          </c:yVal>
        </c:ser>
        <c:ser>
          <c:idx val="2"/>
          <c:order val="2"/>
          <c:tx>
            <c:strRef>
              <c:f>WS20E_FRS8_DT94!$AK$28</c:f>
              <c:strCache>
                <c:ptCount val="1"/>
                <c:pt idx="0">
                  <c:v>Hochton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WS20E_FRS8_DT94!$C$30:$C$286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WS20E_FRS8_DT94!$AK$30:$AK$286</c:f>
              <c:numCache>
                <c:formatCode>0.0</c:formatCode>
                <c:ptCount val="257"/>
                <c:pt idx="0">
                  <c:v>-91.062710577406165</c:v>
                </c:pt>
                <c:pt idx="1">
                  <c:v>-91.089277852965438</c:v>
                </c:pt>
                <c:pt idx="2">
                  <c:v>-91.121158535767051</c:v>
                </c:pt>
                <c:pt idx="3">
                  <c:v>-91.147725730508569</c:v>
                </c:pt>
                <c:pt idx="4">
                  <c:v>-91.17960631376701</c:v>
                </c:pt>
                <c:pt idx="5">
                  <c:v>-91.216800256107831</c:v>
                </c:pt>
                <c:pt idx="6">
                  <c:v>-91.248680715119406</c:v>
                </c:pt>
                <c:pt idx="7">
                  <c:v>-91.28056111437337</c:v>
                </c:pt>
                <c:pt idx="8">
                  <c:v>-91.317754835943049</c:v>
                </c:pt>
                <c:pt idx="9">
                  <c:v>-91.354948471682462</c:v>
                </c:pt>
                <c:pt idx="10">
                  <c:v>-91.392142019172297</c:v>
                </c:pt>
                <c:pt idx="11">
                  <c:v>-91.429335475993867</c:v>
                </c:pt>
                <c:pt idx="12">
                  <c:v>-91.466528839728426</c:v>
                </c:pt>
                <c:pt idx="13">
                  <c:v>-91.509035424053081</c:v>
                </c:pt>
                <c:pt idx="14">
                  <c:v>-91.551541880026889</c:v>
                </c:pt>
                <c:pt idx="15">
                  <c:v>-91.594048204041087</c:v>
                </c:pt>
                <c:pt idx="16">
                  <c:v>-91.636554392487483</c:v>
                </c:pt>
                <c:pt idx="17">
                  <c:v>-91.679060441758338</c:v>
                </c:pt>
                <c:pt idx="18">
                  <c:v>-91.726879576338774</c:v>
                </c:pt>
                <c:pt idx="19">
                  <c:v>-91.77469852507528</c:v>
                </c:pt>
                <c:pt idx="20">
                  <c:v>-91.822517282833928</c:v>
                </c:pt>
                <c:pt idx="21">
                  <c:v>-91.870335844481986</c:v>
                </c:pt>
                <c:pt idx="22">
                  <c:v>-91.923467343398443</c:v>
                </c:pt>
                <c:pt idx="23">
                  <c:v>-91.976598586829653</c:v>
                </c:pt>
                <c:pt idx="24">
                  <c:v>-92.029729567739309</c:v>
                </c:pt>
                <c:pt idx="25">
                  <c:v>-92.088173335131955</c:v>
                </c:pt>
                <c:pt idx="26">
                  <c:v>-92.141303741851402</c:v>
                </c:pt>
                <c:pt idx="27">
                  <c:v>-92.199746860579694</c:v>
                </c:pt>
                <c:pt idx="28">
                  <c:v>-92.263502586743812</c:v>
                </c:pt>
                <c:pt idx="29">
                  <c:v>-92.321944955909487</c:v>
                </c:pt>
                <c:pt idx="30">
                  <c:v>-92.385699842070778</c:v>
                </c:pt>
                <c:pt idx="31">
                  <c:v>-92.454767120494978</c:v>
                </c:pt>
                <c:pt idx="32">
                  <c:v>-92.51852104305442</c:v>
                </c:pt>
                <c:pt idx="33">
                  <c:v>-92.587587249066871</c:v>
                </c:pt>
                <c:pt idx="34">
                  <c:v>-92.661965590877912</c:v>
                </c:pt>
                <c:pt idx="35">
                  <c:v>-92.731030574681085</c:v>
                </c:pt>
                <c:pt idx="36">
                  <c:v>-92.805407564500058</c:v>
                </c:pt>
                <c:pt idx="37">
                  <c:v>-92.885096386775331</c:v>
                </c:pt>
                <c:pt idx="38">
                  <c:v>-92.964784348355636</c:v>
                </c:pt>
                <c:pt idx="39">
                  <c:v>-93.044471425627137</c:v>
                </c:pt>
                <c:pt idx="40">
                  <c:v>-93.129469973420896</c:v>
                </c:pt>
                <c:pt idx="41">
                  <c:v>-93.21446745959048</c:v>
                </c:pt>
                <c:pt idx="42">
                  <c:v>-93.299463855528472</c:v>
                </c:pt>
                <c:pt idx="43">
                  <c:v>-93.389771299665483</c:v>
                </c:pt>
                <c:pt idx="44">
                  <c:v>-93.485389531643307</c:v>
                </c:pt>
                <c:pt idx="45">
                  <c:v>-93.581006268550425</c:v>
                </c:pt>
                <c:pt idx="46">
                  <c:v>-93.676621469772101</c:v>
                </c:pt>
                <c:pt idx="47">
                  <c:v>-93.77754691574728</c:v>
                </c:pt>
                <c:pt idx="48">
                  <c:v>-93.883782277521277</c:v>
                </c:pt>
                <c:pt idx="49">
                  <c:v>-93.990015584881007</c:v>
                </c:pt>
                <c:pt idx="50">
                  <c:v>-94.096246782313528</c:v>
                </c:pt>
                <c:pt idx="51">
                  <c:v>-94.213098596337147</c:v>
                </c:pt>
                <c:pt idx="52">
                  <c:v>-94.324636452352024</c:v>
                </c:pt>
                <c:pt idx="53">
                  <c:v>-94.446794069199029</c:v>
                </c:pt>
                <c:pt idx="54">
                  <c:v>-94.568948580849906</c:v>
                </c:pt>
                <c:pt idx="55">
                  <c:v>-94.691099903361248</c:v>
                </c:pt>
                <c:pt idx="56">
                  <c:v>-94.818558662124872</c:v>
                </c:pt>
                <c:pt idx="57">
                  <c:v>-94.951324310365976</c:v>
                </c:pt>
                <c:pt idx="58">
                  <c:v>-95.089396257628209</c:v>
                </c:pt>
                <c:pt idx="59">
                  <c:v>-95.227463674133844</c:v>
                </c:pt>
                <c:pt idx="60">
                  <c:v>-95.37083645137767</c:v>
                </c:pt>
                <c:pt idx="61">
                  <c:v>-95.514204078316993</c:v>
                </c:pt>
                <c:pt idx="62">
                  <c:v>-95.668185639514775</c:v>
                </c:pt>
                <c:pt idx="63">
                  <c:v>-95.822160938150716</c:v>
                </c:pt>
                <c:pt idx="64">
                  <c:v>-95.981438963239725</c:v>
                </c:pt>
                <c:pt idx="65">
                  <c:v>-96.146018834346478</c:v>
                </c:pt>
                <c:pt idx="66">
                  <c:v>-96.315899610132874</c:v>
                </c:pt>
                <c:pt idx="67">
                  <c:v>-96.48577191476852</c:v>
                </c:pt>
                <c:pt idx="68">
                  <c:v>-96.666251709929668</c:v>
                </c:pt>
                <c:pt idx="69">
                  <c:v>-96.846721429240915</c:v>
                </c:pt>
                <c:pt idx="70">
                  <c:v>-97.032488279333279</c:v>
                </c:pt>
                <c:pt idx="71">
                  <c:v>-97.228858148152767</c:v>
                </c:pt>
                <c:pt idx="72">
                  <c:v>-97.425215116683319</c:v>
                </c:pt>
                <c:pt idx="73">
                  <c:v>-97.626865249818195</c:v>
                </c:pt>
                <c:pt idx="74">
                  <c:v>-97.839113067058804</c:v>
                </c:pt>
                <c:pt idx="75">
                  <c:v>-98.051344592689077</c:v>
                </c:pt>
                <c:pt idx="76">
                  <c:v>-98.26886456017337</c:v>
                </c:pt>
                <c:pt idx="77">
                  <c:v>-98.496975904733745</c:v>
                </c:pt>
                <c:pt idx="78">
                  <c:v>-98.730371123782277</c:v>
                </c:pt>
                <c:pt idx="79">
                  <c:v>-98.969048197036557</c:v>
                </c:pt>
                <c:pt idx="80">
                  <c:v>-99.21300499673066</c:v>
                </c:pt>
                <c:pt idx="81">
                  <c:v>-99.467541851778151</c:v>
                </c:pt>
                <c:pt idx="82">
                  <c:v>-99.727352646541931</c:v>
                </c:pt>
                <c:pt idx="83">
                  <c:v>-99.992434826592614</c:v>
                </c:pt>
                <c:pt idx="84">
                  <c:v>-100.26278571242381</c:v>
                </c:pt>
                <c:pt idx="85">
                  <c:v>-100.54370246564031</c:v>
                </c:pt>
                <c:pt idx="86">
                  <c:v>-100.82988072164886</c:v>
                </c:pt>
                <c:pt idx="87">
                  <c:v>-101.12661576513642</c:v>
                </c:pt>
                <c:pt idx="88">
                  <c:v>-101.4339018420095</c:v>
                </c:pt>
                <c:pt idx="89">
                  <c:v>-101.74113928887772</c:v>
                </c:pt>
                <c:pt idx="90">
                  <c:v>-102.05891871323388</c:v>
                </c:pt>
                <c:pt idx="91">
                  <c:v>-102.38723343944991</c:v>
                </c:pt>
                <c:pt idx="92">
                  <c:v>-102.72607636028903</c:v>
                </c:pt>
                <c:pt idx="93">
                  <c:v>-103.07543992019276</c:v>
                </c:pt>
                <c:pt idx="94">
                  <c:v>-103.43531609875583</c:v>
                </c:pt>
                <c:pt idx="95">
                  <c:v>-103.80569639448021</c:v>
                </c:pt>
                <c:pt idx="96">
                  <c:v>-104.18657180890324</c:v>
                </c:pt>
                <c:pt idx="97">
                  <c:v>-104.56735678151352</c:v>
                </c:pt>
                <c:pt idx="98">
                  <c:v>-104.96919611683066</c:v>
                </c:pt>
                <c:pt idx="99">
                  <c:v>-105.37093007641815</c:v>
                </c:pt>
                <c:pt idx="100">
                  <c:v>-105.7936915514569</c:v>
                </c:pt>
                <c:pt idx="101">
                  <c:v>-106.22689546894324</c:v>
                </c:pt>
                <c:pt idx="102">
                  <c:v>-106.67052955688121</c:v>
                </c:pt>
                <c:pt idx="103">
                  <c:v>-107.12458095459493</c:v>
                </c:pt>
                <c:pt idx="104">
                  <c:v>-107.58903620388361</c:v>
                </c:pt>
                <c:pt idx="105">
                  <c:v>-108.0638812416401</c:v>
                </c:pt>
                <c:pt idx="106">
                  <c:v>-108.5596476448365</c:v>
                </c:pt>
                <c:pt idx="107">
                  <c:v>-109.06576560290978</c:v>
                </c:pt>
                <c:pt idx="108">
                  <c:v>-109.59275634190925</c:v>
                </c:pt>
                <c:pt idx="109">
                  <c:v>-110.11952304094828</c:v>
                </c:pt>
                <c:pt idx="110">
                  <c:v>-110.6671183490603</c:v>
                </c:pt>
                <c:pt idx="111">
                  <c:v>-111.22498583005952</c:v>
                </c:pt>
                <c:pt idx="112">
                  <c:v>-111.8036241839082</c:v>
                </c:pt>
                <c:pt idx="113">
                  <c:v>-112.39248452350029</c:v>
                </c:pt>
                <c:pt idx="114">
                  <c:v>-113.01255956688522</c:v>
                </c:pt>
                <c:pt idx="115">
                  <c:v>-113.63228926015293</c:v>
                </c:pt>
                <c:pt idx="116">
                  <c:v>-114.27265819047054</c:v>
                </c:pt>
                <c:pt idx="117">
                  <c:v>-114.93362392258814</c:v>
                </c:pt>
                <c:pt idx="118">
                  <c:v>-115.60466056437616</c:v>
                </c:pt>
                <c:pt idx="119">
                  <c:v>-116.30669209777699</c:v>
                </c:pt>
                <c:pt idx="120">
                  <c:v>-117.01871497177683</c:v>
                </c:pt>
                <c:pt idx="121">
                  <c:v>-117.7511619176185</c:v>
                </c:pt>
                <c:pt idx="122">
                  <c:v>-118.5039824883126</c:v>
                </c:pt>
                <c:pt idx="123">
                  <c:v>-119.27712472737568</c:v>
                </c:pt>
                <c:pt idx="124">
                  <c:v>-120.0705353034185</c:v>
                </c:pt>
                <c:pt idx="125">
                  <c:v>-120.87373286668571</c:v>
                </c:pt>
                <c:pt idx="126">
                  <c:v>-121.70752435910873</c:v>
                </c:pt>
                <c:pt idx="127">
                  <c:v>-122.5718265649277</c:v>
                </c:pt>
                <c:pt idx="128">
                  <c:v>-123.45615478942892</c:v>
                </c:pt>
                <c:pt idx="129">
                  <c:v>-124.36045094482716</c:v>
                </c:pt>
                <c:pt idx="130">
                  <c:v>-125.28465692386044</c:v>
                </c:pt>
                <c:pt idx="131">
                  <c:v>-126.22871490892499</c:v>
                </c:pt>
                <c:pt idx="132">
                  <c:v>-127.21328517143769</c:v>
                </c:pt>
                <c:pt idx="133">
                  <c:v>-128.21755164011682</c:v>
                </c:pt>
                <c:pt idx="134">
                  <c:v>-129.24145872137467</c:v>
                </c:pt>
                <c:pt idx="135">
                  <c:v>-130.29527891325716</c:v>
                </c:pt>
                <c:pt idx="136">
                  <c:v>-131.37892774701783</c:v>
                </c:pt>
                <c:pt idx="137">
                  <c:v>-132.49232313691095</c:v>
                </c:pt>
                <c:pt idx="138">
                  <c:v>-133.63538620946321</c:v>
                </c:pt>
                <c:pt idx="139">
                  <c:v>-134.79776135438311</c:v>
                </c:pt>
                <c:pt idx="140">
                  <c:v>-135.99995180316867</c:v>
                </c:pt>
                <c:pt idx="141">
                  <c:v>-137.24185939237719</c:v>
                </c:pt>
                <c:pt idx="142">
                  <c:v>-138.50289960651966</c:v>
                </c:pt>
                <c:pt idx="143">
                  <c:v>-139.79329243462018</c:v>
                </c:pt>
                <c:pt idx="144">
                  <c:v>-141.133446658732</c:v>
                </c:pt>
                <c:pt idx="145">
                  <c:v>-142.50283871723786</c:v>
                </c:pt>
                <c:pt idx="146">
                  <c:v>-143.90144933015469</c:v>
                </c:pt>
                <c:pt idx="147">
                  <c:v>-145.34965785915031</c:v>
                </c:pt>
                <c:pt idx="148">
                  <c:v>-146.82704224118342</c:v>
                </c:pt>
                <c:pt idx="149">
                  <c:v>-148.33362084149314</c:v>
                </c:pt>
                <c:pt idx="150">
                  <c:v>-149.89992411157016</c:v>
                </c:pt>
                <c:pt idx="151">
                  <c:v>-151.49544717449754</c:v>
                </c:pt>
                <c:pt idx="152">
                  <c:v>-153.14055205152732</c:v>
                </c:pt>
                <c:pt idx="153">
                  <c:v>-154.82512365912689</c:v>
                </c:pt>
                <c:pt idx="154">
                  <c:v>-156.55936481775609</c:v>
                </c:pt>
                <c:pt idx="155">
                  <c:v>-158.33319997926671</c:v>
                </c:pt>
                <c:pt idx="156">
                  <c:v>-160.15684029133425</c:v>
                </c:pt>
                <c:pt idx="157">
                  <c:v>-162.03035741725643</c:v>
                </c:pt>
                <c:pt idx="158">
                  <c:v>-163.96394347265874</c:v>
                </c:pt>
                <c:pt idx="159">
                  <c:v>-165.92729312537662</c:v>
                </c:pt>
                <c:pt idx="160">
                  <c:v>-167.97104396176644</c:v>
                </c:pt>
                <c:pt idx="161">
                  <c:v>-170.04460945065918</c:v>
                </c:pt>
                <c:pt idx="162">
                  <c:v>-172.19851541488279</c:v>
                </c:pt>
                <c:pt idx="163">
                  <c:v>-174.39218931192772</c:v>
                </c:pt>
                <c:pt idx="164">
                  <c:v>-176.65574300654251</c:v>
                </c:pt>
                <c:pt idx="165">
                  <c:v>-178.96862295508404</c:v>
                </c:pt>
                <c:pt idx="166">
                  <c:v>178.63938518614043</c:v>
                </c:pt>
                <c:pt idx="167">
                  <c:v>176.19927113016436</c:v>
                </c:pt>
                <c:pt idx="168">
                  <c:v>173.69180981596833</c:v>
                </c:pt>
                <c:pt idx="169">
                  <c:v>171.12831307465797</c:v>
                </c:pt>
                <c:pt idx="170">
                  <c:v>168.48027540188474</c:v>
                </c:pt>
                <c:pt idx="171">
                  <c:v>165.83976588226238</c:v>
                </c:pt>
                <c:pt idx="172">
                  <c:v>163.04933114266925</c:v>
                </c:pt>
                <c:pt idx="173">
                  <c:v>160.17251976137206</c:v>
                </c:pt>
                <c:pt idx="174">
                  <c:v>157.31184882292425</c:v>
                </c:pt>
                <c:pt idx="175">
                  <c:v>154.37252615683485</c:v>
                </c:pt>
                <c:pt idx="176">
                  <c:v>151.36002158775796</c:v>
                </c:pt>
                <c:pt idx="177">
                  <c:v>148.2806664626861</c:v>
                </c:pt>
                <c:pt idx="178">
                  <c:v>145.23619932226561</c:v>
                </c:pt>
                <c:pt idx="179">
                  <c:v>142.04424955103423</c:v>
                </c:pt>
                <c:pt idx="180">
                  <c:v>138.90105807233368</c:v>
                </c:pt>
                <c:pt idx="181">
                  <c:v>135.63113703882243</c:v>
                </c:pt>
                <c:pt idx="182">
                  <c:v>132.4259105799577</c:v>
                </c:pt>
                <c:pt idx="183">
                  <c:v>129.20375560723966</c:v>
                </c:pt>
                <c:pt idx="184">
                  <c:v>125.89114363623932</c:v>
                </c:pt>
                <c:pt idx="185">
                  <c:v>122.66846431880815</c:v>
                </c:pt>
                <c:pt idx="186">
                  <c:v>119.3809916978684</c:v>
                </c:pt>
                <c:pt idx="187">
                  <c:v>116.12284002492433</c:v>
                </c:pt>
                <c:pt idx="188">
                  <c:v>112.97721714432788</c:v>
                </c:pt>
                <c:pt idx="189">
                  <c:v>109.80319717579997</c:v>
                </c:pt>
                <c:pt idx="190">
                  <c:v>106.68511375072868</c:v>
                </c:pt>
                <c:pt idx="191">
                  <c:v>103.56509243790056</c:v>
                </c:pt>
                <c:pt idx="192">
                  <c:v>100.58193171831728</c:v>
                </c:pt>
                <c:pt idx="193">
                  <c:v>97.61358542278289</c:v>
                </c:pt>
                <c:pt idx="194">
                  <c:v>94.728779001328405</c:v>
                </c:pt>
                <c:pt idx="195">
                  <c:v>91.876764044192527</c:v>
                </c:pt>
                <c:pt idx="196">
                  <c:v>89.11819956046935</c:v>
                </c:pt>
                <c:pt idx="197">
                  <c:v>86.405648612943381</c:v>
                </c:pt>
                <c:pt idx="198">
                  <c:v>83.837428379140249</c:v>
                </c:pt>
                <c:pt idx="199">
                  <c:v>81.27603238644987</c:v>
                </c:pt>
                <c:pt idx="200">
                  <c:v>78.81530573358846</c:v>
                </c:pt>
                <c:pt idx="201">
                  <c:v>76.414329011814672</c:v>
                </c:pt>
                <c:pt idx="202">
                  <c:v>74.112629404700854</c:v>
                </c:pt>
                <c:pt idx="203">
                  <c:v>71.872567338390937</c:v>
                </c:pt>
                <c:pt idx="204">
                  <c:v>69.696198059430415</c:v>
                </c:pt>
                <c:pt idx="205">
                  <c:v>67.584854514554493</c:v>
                </c:pt>
                <c:pt idx="206">
                  <c:v>65.56759645469937</c:v>
                </c:pt>
                <c:pt idx="207">
                  <c:v>63.586180813514105</c:v>
                </c:pt>
                <c:pt idx="208">
                  <c:v>61.695553457192133</c:v>
                </c:pt>
                <c:pt idx="209">
                  <c:v>59.843290571145573</c:v>
                </c:pt>
                <c:pt idx="210">
                  <c:v>58.07732292258703</c:v>
                </c:pt>
                <c:pt idx="211">
                  <c:v>56.371519588427788</c:v>
                </c:pt>
                <c:pt idx="212">
                  <c:v>54.704930337492939</c:v>
                </c:pt>
                <c:pt idx="213">
                  <c:v>53.098185898901768</c:v>
                </c:pt>
                <c:pt idx="214">
                  <c:v>51.532077354625102</c:v>
                </c:pt>
                <c:pt idx="215">
                  <c:v>50.024293607670387</c:v>
                </c:pt>
                <c:pt idx="216">
                  <c:v>48.588255212505992</c:v>
                </c:pt>
                <c:pt idx="217">
                  <c:v>47.175439491410245</c:v>
                </c:pt>
                <c:pt idx="218">
                  <c:v>45.816497422678971</c:v>
                </c:pt>
                <c:pt idx="219">
                  <c:v>44.49628113311087</c:v>
                </c:pt>
                <c:pt idx="220">
                  <c:v>43.227070719811557</c:v>
                </c:pt>
                <c:pt idx="221">
                  <c:v>41.995130634263468</c:v>
                </c:pt>
                <c:pt idx="222">
                  <c:v>40.789429669787381</c:v>
                </c:pt>
                <c:pt idx="223">
                  <c:v>39.631912899877122</c:v>
                </c:pt>
                <c:pt idx="224">
                  <c:v>38.510596247006902</c:v>
                </c:pt>
                <c:pt idx="225">
                  <c:v>37.424881897686063</c:v>
                </c:pt>
                <c:pt idx="226">
                  <c:v>36.374081358337207</c:v>
                </c:pt>
                <c:pt idx="227">
                  <c:v>35.349339739724684</c:v>
                </c:pt>
                <c:pt idx="228">
                  <c:v>34.358841086832797</c:v>
                </c:pt>
                <c:pt idx="229">
                  <c:v>33.401641272482109</c:v>
                </c:pt>
                <c:pt idx="230">
                  <c:v>32.469964470382941</c:v>
                </c:pt>
                <c:pt idx="231">
                  <c:v>31.563963134576376</c:v>
                </c:pt>
                <c:pt idx="232">
                  <c:v>30.68971664542066</c:v>
                </c:pt>
                <c:pt idx="233">
                  <c:v>29.840372923725607</c:v>
                </c:pt>
                <c:pt idx="234">
                  <c:v>29.01577712490726</c:v>
                </c:pt>
                <c:pt idx="235">
                  <c:v>28.21568266843984</c:v>
                </c:pt>
                <c:pt idx="236">
                  <c:v>27.439765536441492</c:v>
                </c:pt>
                <c:pt idx="237">
                  <c:v>26.683067626788837</c:v>
                </c:pt>
                <c:pt idx="238">
                  <c:v>25.950216470693352</c:v>
                </c:pt>
                <c:pt idx="239">
                  <c:v>25.236600969265226</c:v>
                </c:pt>
                <c:pt idx="240">
                  <c:v>24.546186748330204</c:v>
                </c:pt>
                <c:pt idx="241">
                  <c:v>23.874702015179437</c:v>
                </c:pt>
                <c:pt idx="242">
                  <c:v>23.222102996027523</c:v>
                </c:pt>
                <c:pt idx="243">
                  <c:v>22.588268886273738</c:v>
                </c:pt>
                <c:pt idx="244">
                  <c:v>21.976097561754077</c:v>
                </c:pt>
                <c:pt idx="245">
                  <c:v>21.37609244882109</c:v>
                </c:pt>
                <c:pt idx="246">
                  <c:v>20.797217804743191</c:v>
                </c:pt>
                <c:pt idx="247">
                  <c:v>20.23083803741855</c:v>
                </c:pt>
                <c:pt idx="248">
                  <c:v>19.682376068415881</c:v>
                </c:pt>
                <c:pt idx="249">
                  <c:v>19.149060065034604</c:v>
                </c:pt>
                <c:pt idx="250">
                  <c:v>18.630814697892909</c:v>
                </c:pt>
                <c:pt idx="251">
                  <c:v>18.125418077970682</c:v>
                </c:pt>
                <c:pt idx="252">
                  <c:v>17.635010487650717</c:v>
                </c:pt>
                <c:pt idx="253">
                  <c:v>17.159357283294653</c:v>
                </c:pt>
                <c:pt idx="254">
                  <c:v>16.696419013185022</c:v>
                </c:pt>
                <c:pt idx="255">
                  <c:v>16.246187403962228</c:v>
                </c:pt>
                <c:pt idx="256">
                  <c:v>15.915760786746487</c:v>
                </c:pt>
              </c:numCache>
            </c:numRef>
          </c:yVal>
        </c:ser>
        <c:axId val="76618752"/>
        <c:axId val="76637312"/>
      </c:scatterChart>
      <c:valAx>
        <c:axId val="76618752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de-DE" sz="1000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1016734701774049"/>
              <c:y val="0.84985322558364429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6637312"/>
        <c:crossesAt val="-180"/>
        <c:crossBetween val="midCat"/>
      </c:valAx>
      <c:valAx>
        <c:axId val="76637312"/>
        <c:scaling>
          <c:orientation val="minMax"/>
          <c:max val="180"/>
          <c:min val="-18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de-DE" b="0">
                    <a:latin typeface="Arial" pitchFamily="34" charset="0"/>
                    <a:cs typeface="Arial" pitchFamily="34" charset="0"/>
                  </a:rPr>
                  <a:t>[grd]</a:t>
                </a:r>
              </a:p>
            </c:rich>
          </c:tx>
          <c:layout>
            <c:manualLayout>
              <c:xMode val="edge"/>
              <c:yMode val="edge"/>
              <c:x val="0"/>
              <c:y val="0.40120793442412761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6618752"/>
        <c:crosses val="autoZero"/>
        <c:crossBetween val="midCat"/>
        <c:majorUnit val="30"/>
      </c:valAx>
    </c:plotArea>
    <c:legend>
      <c:legendPos val="b"/>
      <c:layout>
        <c:manualLayout>
          <c:xMode val="edge"/>
          <c:yMode val="edge"/>
          <c:x val="0.21278386684076644"/>
          <c:y val="0.91794008507557645"/>
          <c:w val="0.69818181818181835"/>
          <c:h val="7.4838720817792526E-2"/>
        </c:manualLayout>
      </c:layout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de-DE" sz="1200">
                <a:latin typeface="Arial" pitchFamily="34" charset="0"/>
                <a:cs typeface="Arial" pitchFamily="34" charset="0"/>
              </a:rPr>
              <a:t>Frequenzgang</a:t>
            </a:r>
          </a:p>
        </c:rich>
      </c:tx>
      <c:layout>
        <c:manualLayout>
          <c:xMode val="edge"/>
          <c:yMode val="edge"/>
          <c:x val="7.1473514674302102E-2"/>
          <c:y val="4.3572984749455368E-2"/>
        </c:manualLayout>
      </c:layout>
      <c:overlay val="1"/>
    </c:title>
    <c:plotArea>
      <c:layout>
        <c:manualLayout>
          <c:layoutTarget val="inner"/>
          <c:xMode val="edge"/>
          <c:yMode val="edge"/>
          <c:x val="6.4058828089526801E-2"/>
          <c:y val="3.8194434001959203E-2"/>
          <c:w val="0.90794544669259614"/>
          <c:h val="0.80000032808390009"/>
        </c:manualLayout>
      </c:layout>
      <c:scatterChart>
        <c:scatterStyle val="lineMarker"/>
        <c:ser>
          <c:idx val="1"/>
          <c:order val="0"/>
          <c:tx>
            <c:strRef>
              <c:f>W200S_FRS8_DT94!$U$28</c:f>
              <c:strCache>
                <c:ptCount val="1"/>
                <c:pt idx="0">
                  <c:v>W200S-4 (3)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W200S_FRS8_DT94!$U$30:$U$286</c:f>
              <c:numCache>
                <c:formatCode>0.0</c:formatCode>
                <c:ptCount val="257"/>
                <c:pt idx="0">
                  <c:v>70.375748913053712</c:v>
                </c:pt>
                <c:pt idx="1">
                  <c:v>71.01374454408905</c:v>
                </c:pt>
                <c:pt idx="2">
                  <c:v>71.654738862123494</c:v>
                </c:pt>
                <c:pt idx="3">
                  <c:v>72.298733741888171</c:v>
                </c:pt>
                <c:pt idx="4">
                  <c:v>72.943727110086542</c:v>
                </c:pt>
                <c:pt idx="5">
                  <c:v>73.592718662972572</c:v>
                </c:pt>
                <c:pt idx="6">
                  <c:v>74.243710778848055</c:v>
                </c:pt>
                <c:pt idx="7">
                  <c:v>74.897702267146911</c:v>
                </c:pt>
                <c:pt idx="8">
                  <c:v>75.553691500303913</c:v>
                </c:pt>
                <c:pt idx="9">
                  <c:v>76.211679782119958</c:v>
                </c:pt>
                <c:pt idx="10">
                  <c:v>76.871667058142719</c:v>
                </c:pt>
                <c:pt idx="11">
                  <c:v>77.532653272405</c:v>
                </c:pt>
                <c:pt idx="12">
                  <c:v>78.194638367424588</c:v>
                </c:pt>
                <c:pt idx="13">
                  <c:v>78.856619886909101</c:v>
                </c:pt>
                <c:pt idx="14">
                  <c:v>79.517599776929487</c:v>
                </c:pt>
                <c:pt idx="15">
                  <c:v>80.17557794441359</c:v>
                </c:pt>
                <c:pt idx="16">
                  <c:v>80.829554293705527</c:v>
                </c:pt>
                <c:pt idx="17">
                  <c:v>81.47752872656595</c:v>
                </c:pt>
                <c:pt idx="18">
                  <c:v>82.117497547162927</c:v>
                </c:pt>
                <c:pt idx="19">
                  <c:v>82.74646366713867</c:v>
                </c:pt>
                <c:pt idx="20">
                  <c:v>83.361426934894737</c:v>
                </c:pt>
                <c:pt idx="21">
                  <c:v>83.959387194696234</c:v>
                </c:pt>
                <c:pt idx="22">
                  <c:v>84.536339316485353</c:v>
                </c:pt>
                <c:pt idx="23">
                  <c:v>85.088287301990903</c:v>
                </c:pt>
                <c:pt idx="24">
                  <c:v>85.612230919622988</c:v>
                </c:pt>
                <c:pt idx="25">
                  <c:v>86.105163570015165</c:v>
                </c:pt>
                <c:pt idx="26">
                  <c:v>86.56209723326468</c:v>
                </c:pt>
                <c:pt idx="27">
                  <c:v>86.981018332647963</c:v>
                </c:pt>
                <c:pt idx="28">
                  <c:v>87.361924782120994</c:v>
                </c:pt>
                <c:pt idx="29">
                  <c:v>87.701831793571586</c:v>
                </c:pt>
                <c:pt idx="30">
                  <c:v>88.002722021755176</c:v>
                </c:pt>
                <c:pt idx="31">
                  <c:v>88.264592748193579</c:v>
                </c:pt>
                <c:pt idx="32">
                  <c:v>88.489463329650945</c:v>
                </c:pt>
                <c:pt idx="33">
                  <c:v>88.668311588879206</c:v>
                </c:pt>
                <c:pt idx="34">
                  <c:v>88.815134011706817</c:v>
                </c:pt>
                <c:pt idx="35">
                  <c:v>88.935955237491498</c:v>
                </c:pt>
                <c:pt idx="36">
                  <c:v>89.034746936147798</c:v>
                </c:pt>
                <c:pt idx="37">
                  <c:v>89.11350460118571</c:v>
                </c:pt>
                <c:pt idx="38">
                  <c:v>89.177241336624661</c:v>
                </c:pt>
                <c:pt idx="39">
                  <c:v>89.225955971875351</c:v>
                </c:pt>
                <c:pt idx="40">
                  <c:v>89.263625868337513</c:v>
                </c:pt>
                <c:pt idx="41">
                  <c:v>89.292267752757226</c:v>
                </c:pt>
                <c:pt idx="42">
                  <c:v>89.318880085622482</c:v>
                </c:pt>
                <c:pt idx="43">
                  <c:v>89.344434041240206</c:v>
                </c:pt>
                <c:pt idx="44">
                  <c:v>89.374921288278131</c:v>
                </c:pt>
                <c:pt idx="45">
                  <c:v>89.409364578244919</c:v>
                </c:pt>
                <c:pt idx="46">
                  <c:v>89.448761473019587</c:v>
                </c:pt>
                <c:pt idx="47">
                  <c:v>89.488071762230973</c:v>
                </c:pt>
                <c:pt idx="48">
                  <c:v>89.522283568222448</c:v>
                </c:pt>
                <c:pt idx="49">
                  <c:v>89.5454280359085</c:v>
                </c:pt>
                <c:pt idx="50">
                  <c:v>89.558501446975001</c:v>
                </c:pt>
                <c:pt idx="51">
                  <c:v>89.561395571543983</c:v>
                </c:pt>
                <c:pt idx="52">
                  <c:v>89.556250659374896</c:v>
                </c:pt>
                <c:pt idx="53">
                  <c:v>89.544891026029987</c:v>
                </c:pt>
                <c:pt idx="54">
                  <c:v>89.533414807299792</c:v>
                </c:pt>
                <c:pt idx="55">
                  <c:v>89.530815557502308</c:v>
                </c:pt>
                <c:pt idx="56">
                  <c:v>89.539008450229886</c:v>
                </c:pt>
                <c:pt idx="57">
                  <c:v>89.558967629843536</c:v>
                </c:pt>
                <c:pt idx="58">
                  <c:v>89.583664217610007</c:v>
                </c:pt>
                <c:pt idx="59">
                  <c:v>89.613166119138796</c:v>
                </c:pt>
                <c:pt idx="60">
                  <c:v>89.653354542328515</c:v>
                </c:pt>
                <c:pt idx="61">
                  <c:v>89.703309477279333</c:v>
                </c:pt>
                <c:pt idx="62">
                  <c:v>89.760764581258627</c:v>
                </c:pt>
                <c:pt idx="63">
                  <c:v>89.816920189252627</c:v>
                </c:pt>
                <c:pt idx="64">
                  <c:v>89.861610849035557</c:v>
                </c:pt>
                <c:pt idx="65">
                  <c:v>89.892783493539184</c:v>
                </c:pt>
                <c:pt idx="66">
                  <c:v>89.907379574913463</c:v>
                </c:pt>
                <c:pt idx="67">
                  <c:v>89.901525069534898</c:v>
                </c:pt>
                <c:pt idx="68">
                  <c:v>89.861784286032545</c:v>
                </c:pt>
                <c:pt idx="69">
                  <c:v>89.771478712786518</c:v>
                </c:pt>
                <c:pt idx="70">
                  <c:v>89.614336836639154</c:v>
                </c:pt>
                <c:pt idx="71">
                  <c:v>89.391007718697693</c:v>
                </c:pt>
                <c:pt idx="72">
                  <c:v>89.115897222804179</c:v>
                </c:pt>
                <c:pt idx="73">
                  <c:v>88.839657257391721</c:v>
                </c:pt>
                <c:pt idx="74">
                  <c:v>88.635839314011974</c:v>
                </c:pt>
                <c:pt idx="75">
                  <c:v>88.5109571499613</c:v>
                </c:pt>
                <c:pt idx="76">
                  <c:v>88.472566682477577</c:v>
                </c:pt>
                <c:pt idx="77">
                  <c:v>88.52109823747135</c:v>
                </c:pt>
                <c:pt idx="78">
                  <c:v>88.628745783347014</c:v>
                </c:pt>
                <c:pt idx="79">
                  <c:v>88.744329735663825</c:v>
                </c:pt>
                <c:pt idx="80">
                  <c:v>88.847656809671662</c:v>
                </c:pt>
                <c:pt idx="81">
                  <c:v>88.920941248681444</c:v>
                </c:pt>
                <c:pt idx="82">
                  <c:v>88.962446127890374</c:v>
                </c:pt>
                <c:pt idx="83">
                  <c:v>88.969924419527857</c:v>
                </c:pt>
                <c:pt idx="84">
                  <c:v>88.938112964252426</c:v>
                </c:pt>
                <c:pt idx="85">
                  <c:v>88.897945714507443</c:v>
                </c:pt>
                <c:pt idx="86">
                  <c:v>88.89479110157346</c:v>
                </c:pt>
                <c:pt idx="87">
                  <c:v>88.845410813132077</c:v>
                </c:pt>
                <c:pt idx="88">
                  <c:v>88.790253073401971</c:v>
                </c:pt>
                <c:pt idx="89">
                  <c:v>88.730848149789708</c:v>
                </c:pt>
                <c:pt idx="90">
                  <c:v>88.664755253147092</c:v>
                </c:pt>
                <c:pt idx="91">
                  <c:v>88.365703479449621</c:v>
                </c:pt>
                <c:pt idx="92">
                  <c:v>88.052602810178669</c:v>
                </c:pt>
                <c:pt idx="93">
                  <c:v>87.724389766853832</c:v>
                </c:pt>
                <c:pt idx="94">
                  <c:v>87.379934848412049</c:v>
                </c:pt>
                <c:pt idx="95">
                  <c:v>87.018043012749288</c:v>
                </c:pt>
                <c:pt idx="96">
                  <c:v>86.637454931329259</c:v>
                </c:pt>
                <c:pt idx="97">
                  <c:v>86.507848620444648</c:v>
                </c:pt>
                <c:pt idx="98">
                  <c:v>86.361859541200843</c:v>
                </c:pt>
                <c:pt idx="99">
                  <c:v>86.206310481958269</c:v>
                </c:pt>
                <c:pt idx="100">
                  <c:v>85.764866377050723</c:v>
                </c:pt>
                <c:pt idx="101">
                  <c:v>85.635186817478086</c:v>
                </c:pt>
                <c:pt idx="102">
                  <c:v>85.469158331114969</c:v>
                </c:pt>
                <c:pt idx="103">
                  <c:v>85.245988761718507</c:v>
                </c:pt>
                <c:pt idx="104">
                  <c:v>85.004942158701596</c:v>
                </c:pt>
                <c:pt idx="105">
                  <c:v>84.745352953507179</c:v>
                </c:pt>
                <c:pt idx="106">
                  <c:v>84.460433495746031</c:v>
                </c:pt>
                <c:pt idx="107">
                  <c:v>84.155326680227105</c:v>
                </c:pt>
                <c:pt idx="108">
                  <c:v>83.822882046842153</c:v>
                </c:pt>
                <c:pt idx="109">
                  <c:v>83.476170691367884</c:v>
                </c:pt>
                <c:pt idx="110">
                  <c:v>83.15536643972834</c:v>
                </c:pt>
                <c:pt idx="111">
                  <c:v>82.866335750350956</c:v>
                </c:pt>
                <c:pt idx="112">
                  <c:v>82.547024494729285</c:v>
                </c:pt>
                <c:pt idx="113">
                  <c:v>82.115571035751202</c:v>
                </c:pt>
                <c:pt idx="114">
                  <c:v>81.690852882824842</c:v>
                </c:pt>
                <c:pt idx="115">
                  <c:v>81.220884473542753</c:v>
                </c:pt>
                <c:pt idx="116">
                  <c:v>80.696769914602001</c:v>
                </c:pt>
                <c:pt idx="117">
                  <c:v>80.249671417230786</c:v>
                </c:pt>
                <c:pt idx="118">
                  <c:v>79.834631355830808</c:v>
                </c:pt>
                <c:pt idx="119">
                  <c:v>79.331701002540967</c:v>
                </c:pt>
                <c:pt idx="120">
                  <c:v>78.761805630547002</c:v>
                </c:pt>
                <c:pt idx="121">
                  <c:v>78.217897646968098</c:v>
                </c:pt>
                <c:pt idx="122">
                  <c:v>77.699615238983114</c:v>
                </c:pt>
                <c:pt idx="123">
                  <c:v>77.347978925819234</c:v>
                </c:pt>
                <c:pt idx="124">
                  <c:v>76.78178025807324</c:v>
                </c:pt>
                <c:pt idx="125">
                  <c:v>76.159335572039723</c:v>
                </c:pt>
                <c:pt idx="126">
                  <c:v>75.507987775495465</c:v>
                </c:pt>
                <c:pt idx="127">
                  <c:v>74.970210547288474</c:v>
                </c:pt>
                <c:pt idx="128">
                  <c:v>74.238555622619117</c:v>
                </c:pt>
                <c:pt idx="129">
                  <c:v>73.523688614579498</c:v>
                </c:pt>
                <c:pt idx="130">
                  <c:v>72.980282508984985</c:v>
                </c:pt>
                <c:pt idx="131">
                  <c:v>72.441711786389291</c:v>
                </c:pt>
                <c:pt idx="132">
                  <c:v>71.763376330657564</c:v>
                </c:pt>
                <c:pt idx="133">
                  <c:v>70.882250183564054</c:v>
                </c:pt>
                <c:pt idx="134">
                  <c:v>70.002735084700063</c:v>
                </c:pt>
                <c:pt idx="135">
                  <c:v>69.110778182095174</c:v>
                </c:pt>
                <c:pt idx="136">
                  <c:v>68.243045903940015</c:v>
                </c:pt>
                <c:pt idx="137">
                  <c:v>67.174050960413368</c:v>
                </c:pt>
                <c:pt idx="138">
                  <c:v>66.116100931146121</c:v>
                </c:pt>
                <c:pt idx="139">
                  <c:v>64.862995675162921</c:v>
                </c:pt>
                <c:pt idx="140">
                  <c:v>63.562478580288726</c:v>
                </c:pt>
                <c:pt idx="141">
                  <c:v>62.194957427818025</c:v>
                </c:pt>
                <c:pt idx="142">
                  <c:v>60.805520953132643</c:v>
                </c:pt>
                <c:pt idx="143">
                  <c:v>58.823760204602429</c:v>
                </c:pt>
                <c:pt idx="144">
                  <c:v>57.620171197160943</c:v>
                </c:pt>
                <c:pt idx="145">
                  <c:v>56.406862206388269</c:v>
                </c:pt>
                <c:pt idx="146">
                  <c:v>54.855969154420976</c:v>
                </c:pt>
                <c:pt idx="147">
                  <c:v>53.242690380684174</c:v>
                </c:pt>
                <c:pt idx="148">
                  <c:v>52.327770936407425</c:v>
                </c:pt>
                <c:pt idx="149">
                  <c:v>51.391316596117591</c:v>
                </c:pt>
                <c:pt idx="150">
                  <c:v>50.378247849491146</c:v>
                </c:pt>
                <c:pt idx="151">
                  <c:v>49.726199756286519</c:v>
                </c:pt>
                <c:pt idx="152">
                  <c:v>49.469235900197404</c:v>
                </c:pt>
                <c:pt idx="153">
                  <c:v>48.860619883622277</c:v>
                </c:pt>
                <c:pt idx="154">
                  <c:v>47.958314721506277</c:v>
                </c:pt>
                <c:pt idx="155">
                  <c:v>47.076150244356597</c:v>
                </c:pt>
                <c:pt idx="156">
                  <c:v>46.178287310417588</c:v>
                </c:pt>
                <c:pt idx="157">
                  <c:v>44.932933202932489</c:v>
                </c:pt>
                <c:pt idx="158">
                  <c:v>43.99805594686174</c:v>
                </c:pt>
                <c:pt idx="159">
                  <c:v>43.072981774469888</c:v>
                </c:pt>
                <c:pt idx="160">
                  <c:v>42.134707321195599</c:v>
                </c:pt>
                <c:pt idx="161">
                  <c:v>41.170044455935297</c:v>
                </c:pt>
                <c:pt idx="162">
                  <c:v>40.188886646297838</c:v>
                </c:pt>
                <c:pt idx="163">
                  <c:v>39.553385074176575</c:v>
                </c:pt>
                <c:pt idx="164">
                  <c:v>38.61729609470725</c:v>
                </c:pt>
                <c:pt idx="165">
                  <c:v>37.685382362861411</c:v>
                </c:pt>
                <c:pt idx="166">
                  <c:v>36.7462525709063</c:v>
                </c:pt>
                <c:pt idx="167">
                  <c:v>35.812556436608425</c:v>
                </c:pt>
                <c:pt idx="168">
                  <c:v>34.832213514888849</c:v>
                </c:pt>
                <c:pt idx="169">
                  <c:v>33.537198921627365</c:v>
                </c:pt>
                <c:pt idx="170">
                  <c:v>32.22447381522985</c:v>
                </c:pt>
                <c:pt idx="171">
                  <c:v>31.264899761113888</c:v>
                </c:pt>
                <c:pt idx="172">
                  <c:v>30.32396816109221</c:v>
                </c:pt>
                <c:pt idx="173">
                  <c:v>30.059219540561728</c:v>
                </c:pt>
                <c:pt idx="174">
                  <c:v>29.761525376043267</c:v>
                </c:pt>
                <c:pt idx="175">
                  <c:v>29.914231992549475</c:v>
                </c:pt>
                <c:pt idx="176">
                  <c:v>30.165953671048932</c:v>
                </c:pt>
                <c:pt idx="177">
                  <c:v>30.311940444623971</c:v>
                </c:pt>
                <c:pt idx="178">
                  <c:v>30.007989684399199</c:v>
                </c:pt>
                <c:pt idx="179">
                  <c:v>29.225664415077112</c:v>
                </c:pt>
                <c:pt idx="180">
                  <c:v>28.257338269392356</c:v>
                </c:pt>
                <c:pt idx="181">
                  <c:v>24.840637911230516</c:v>
                </c:pt>
                <c:pt idx="182">
                  <c:v>21.265335687416396</c:v>
                </c:pt>
                <c:pt idx="183">
                  <c:v>16.273892690635975</c:v>
                </c:pt>
                <c:pt idx="184">
                  <c:v>11.238028226395471</c:v>
                </c:pt>
                <c:pt idx="185">
                  <c:v>9.3948463303086669</c:v>
                </c:pt>
                <c:pt idx="186">
                  <c:v>9.3235089268748652</c:v>
                </c:pt>
                <c:pt idx="187">
                  <c:v>12.415049494193127</c:v>
                </c:pt>
                <c:pt idx="188">
                  <c:v>15.302939033414887</c:v>
                </c:pt>
                <c:pt idx="189">
                  <c:v>16.41918871877661</c:v>
                </c:pt>
                <c:pt idx="190">
                  <c:v>15.394694963413286</c:v>
                </c:pt>
                <c:pt idx="191">
                  <c:v>12.550481662721296</c:v>
                </c:pt>
                <c:pt idx="192">
                  <c:v>7.8432348459657106</c:v>
                </c:pt>
                <c:pt idx="193">
                  <c:v>5.0893213471134118</c:v>
                </c:pt>
                <c:pt idx="194">
                  <c:v>1.9308193676468761</c:v>
                </c:pt>
                <c:pt idx="195">
                  <c:v>-1.8165770447281204</c:v>
                </c:pt>
                <c:pt idx="196">
                  <c:v>-3.9136849793636372</c:v>
                </c:pt>
                <c:pt idx="197">
                  <c:v>-5.3921988216580985</c:v>
                </c:pt>
                <c:pt idx="198">
                  <c:v>-3.6637582103266482</c:v>
                </c:pt>
                <c:pt idx="199">
                  <c:v>-4.2772835816408588</c:v>
                </c:pt>
                <c:pt idx="200">
                  <c:v>-4.7186111290448451</c:v>
                </c:pt>
                <c:pt idx="201">
                  <c:v>-5.704729056117614</c:v>
                </c:pt>
                <c:pt idx="202">
                  <c:v>-9.8554154730801997</c:v>
                </c:pt>
                <c:pt idx="203">
                  <c:v>-12.863061847054354</c:v>
                </c:pt>
                <c:pt idx="204">
                  <c:v>-14.225896177744175</c:v>
                </c:pt>
                <c:pt idx="205">
                  <c:v>-15.259709804766601</c:v>
                </c:pt>
                <c:pt idx="206">
                  <c:v>-16.262893194352614</c:v>
                </c:pt>
                <c:pt idx="207">
                  <c:v>-17.252666123918146</c:v>
                </c:pt>
                <c:pt idx="208">
                  <c:v>-19.627599455670563</c:v>
                </c:pt>
                <c:pt idx="209">
                  <c:v>-21.874520082874298</c:v>
                </c:pt>
                <c:pt idx="210">
                  <c:v>-25.394279311105862</c:v>
                </c:pt>
                <c:pt idx="211">
                  <c:v>-29.071258392166285</c:v>
                </c:pt>
                <c:pt idx="212">
                  <c:v>-30.884968464850274</c:v>
                </c:pt>
                <c:pt idx="213">
                  <c:v>-93.582357196678061</c:v>
                </c:pt>
                <c:pt idx="214">
                  <c:v>-94.528613726418342</c:v>
                </c:pt>
                <c:pt idx="215">
                  <c:v>-95.470673480882652</c:v>
                </c:pt>
                <c:pt idx="216">
                  <c:v>-96.398032898846125</c:v>
                </c:pt>
                <c:pt idx="217">
                  <c:v>-97.340887425496149</c:v>
                </c:pt>
                <c:pt idx="218">
                  <c:v>-98.278100387277973</c:v>
                </c:pt>
                <c:pt idx="219">
                  <c:v>-99.218831329691881</c:v>
                </c:pt>
                <c:pt idx="220">
                  <c:v>-100.15301858559238</c:v>
                </c:pt>
                <c:pt idx="221">
                  <c:v>-101.08940499475872</c:v>
                </c:pt>
                <c:pt idx="222">
                  <c:v>-102.03581230414022</c:v>
                </c:pt>
                <c:pt idx="223">
                  <c:v>-102.97395540415643</c:v>
                </c:pt>
                <c:pt idx="224">
                  <c:v>-103.91201159478268</c:v>
                </c:pt>
                <c:pt idx="225">
                  <c:v>-104.8493308698875</c:v>
                </c:pt>
                <c:pt idx="226">
                  <c:v>-105.78531527065348</c:v>
                </c:pt>
                <c:pt idx="227">
                  <c:v>-106.72696966992761</c:v>
                </c:pt>
                <c:pt idx="228">
                  <c:v>-107.665836417096</c:v>
                </c:pt>
                <c:pt idx="229">
                  <c:v>-108.60147410315888</c:v>
                </c:pt>
                <c:pt idx="230">
                  <c:v>-109.54044764203982</c:v>
                </c:pt>
                <c:pt idx="231">
                  <c:v>-110.48183866115487</c:v>
                </c:pt>
                <c:pt idx="232">
                  <c:v>-111.41819646911429</c:v>
                </c:pt>
                <c:pt idx="233">
                  <c:v>-112.35568255588363</c:v>
                </c:pt>
                <c:pt idx="234">
                  <c:v>-113.29355363984536</c:v>
                </c:pt>
                <c:pt idx="235">
                  <c:v>-114.23112341402224</c:v>
                </c:pt>
                <c:pt idx="236">
                  <c:v>-115.16775956452825</c:v>
                </c:pt>
                <c:pt idx="237">
                  <c:v>-116.10864687999725</c:v>
                </c:pt>
                <c:pt idx="238">
                  <c:v>-117.0471796216373</c:v>
                </c:pt>
                <c:pt idx="239">
                  <c:v>-117.98834569361188</c:v>
                </c:pt>
                <c:pt idx="240">
                  <c:v>-118.92596028040151</c:v>
                </c:pt>
                <c:pt idx="241">
                  <c:v>-119.86481887300558</c:v>
                </c:pt>
                <c:pt idx="242">
                  <c:v>-120.80416621825357</c:v>
                </c:pt>
                <c:pt idx="243">
                  <c:v>-121.74330482522812</c:v>
                </c:pt>
                <c:pt idx="244">
                  <c:v>-122.67681982520145</c:v>
                </c:pt>
                <c:pt idx="245">
                  <c:v>-123.61843665361454</c:v>
                </c:pt>
                <c:pt idx="246">
                  <c:v>-124.55329673529343</c:v>
                </c:pt>
                <c:pt idx="247">
                  <c:v>-125.49447845959563</c:v>
                </c:pt>
                <c:pt idx="248">
                  <c:v>-126.43225935190327</c:v>
                </c:pt>
                <c:pt idx="249">
                  <c:v>-127.37041736183004</c:v>
                </c:pt>
                <c:pt idx="250">
                  <c:v>-128.30826619930161</c:v>
                </c:pt>
                <c:pt idx="251">
                  <c:v>-129.24912374774723</c:v>
                </c:pt>
                <c:pt idx="252">
                  <c:v>-130.18824836819857</c:v>
                </c:pt>
                <c:pt idx="253">
                  <c:v>-131.12511605363073</c:v>
                </c:pt>
                <c:pt idx="254">
                  <c:v>-132.06289071179802</c:v>
                </c:pt>
                <c:pt idx="255">
                  <c:v>-133.00084565568267</c:v>
                </c:pt>
                <c:pt idx="256">
                  <c:v>-133.70630489057828</c:v>
                </c:pt>
              </c:numCache>
            </c:numRef>
          </c:yVal>
        </c:ser>
        <c:ser>
          <c:idx val="0"/>
          <c:order val="1"/>
          <c:tx>
            <c:strRef>
              <c:f>W200S_FRS8_DT94!$V$28</c:f>
              <c:strCache>
                <c:ptCount val="1"/>
                <c:pt idx="0">
                  <c:v>FRS8-4 (2)</c:v>
                </c:pt>
              </c:strCache>
            </c:strRef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W200S_FRS8_DT94!$V$30:$V$286</c:f>
              <c:numCache>
                <c:formatCode>0.0</c:formatCode>
                <c:ptCount val="257"/>
                <c:pt idx="0">
                  <c:v>-48.069478206761104</c:v>
                </c:pt>
                <c:pt idx="1">
                  <c:v>-46.73754526085699</c:v>
                </c:pt>
                <c:pt idx="2">
                  <c:v>-45.260462093508607</c:v>
                </c:pt>
                <c:pt idx="3">
                  <c:v>-43.972789491543551</c:v>
                </c:pt>
                <c:pt idx="4">
                  <c:v>-42.546121899724156</c:v>
                </c:pt>
                <c:pt idx="5">
                  <c:v>-40.993048870103863</c:v>
                </c:pt>
                <c:pt idx="6">
                  <c:v>-39.618807067275711</c:v>
                </c:pt>
                <c:pt idx="7">
                  <c:v>-38.267257549095092</c:v>
                </c:pt>
                <c:pt idx="8">
                  <c:v>-36.796148255655552</c:v>
                </c:pt>
                <c:pt idx="9">
                  <c:v>-35.35277980774832</c:v>
                </c:pt>
                <c:pt idx="10">
                  <c:v>-33.934652394126985</c:v>
                </c:pt>
                <c:pt idx="11">
                  <c:v>-32.541384880581731</c:v>
                </c:pt>
                <c:pt idx="12">
                  <c:v>-31.171702612533181</c:v>
                </c:pt>
                <c:pt idx="13">
                  <c:v>-29.700151720294642</c:v>
                </c:pt>
                <c:pt idx="14">
                  <c:v>-28.257246831906272</c:v>
                </c:pt>
                <c:pt idx="15">
                  <c:v>-26.838497180796722</c:v>
                </c:pt>
                <c:pt idx="16">
                  <c:v>-25.444529753235443</c:v>
                </c:pt>
                <c:pt idx="17">
                  <c:v>-24.073077208394736</c:v>
                </c:pt>
                <c:pt idx="18">
                  <c:v>-22.617219552990306</c:v>
                </c:pt>
                <c:pt idx="19">
                  <c:v>-21.186101695778717</c:v>
                </c:pt>
                <c:pt idx="20">
                  <c:v>-19.78030654147976</c:v>
                </c:pt>
                <c:pt idx="21">
                  <c:v>-18.397527176817277</c:v>
                </c:pt>
                <c:pt idx="22">
                  <c:v>-16.940806304786037</c:v>
                </c:pt>
                <c:pt idx="23">
                  <c:v>-15.510717246099432</c:v>
                </c:pt>
                <c:pt idx="24">
                  <c:v>-14.103853443654998</c:v>
                </c:pt>
                <c:pt idx="25">
                  <c:v>-12.631792943518121</c:v>
                </c:pt>
                <c:pt idx="26">
                  <c:v>-11.272795913030819</c:v>
                </c:pt>
                <c:pt idx="27">
                  <c:v>-9.8497046025885169</c:v>
                </c:pt>
                <c:pt idx="28">
                  <c:v>-8.3690641368029191</c:v>
                </c:pt>
                <c:pt idx="29">
                  <c:v>-6.9941363513922141</c:v>
                </c:pt>
                <c:pt idx="30">
                  <c:v>-5.5623599663546202</c:v>
                </c:pt>
                <c:pt idx="31">
                  <c:v>-4.0807649322933628</c:v>
                </c:pt>
                <c:pt idx="32">
                  <c:v>-2.6976211927432701</c:v>
                </c:pt>
                <c:pt idx="33">
                  <c:v>-1.265009832570982</c:v>
                </c:pt>
                <c:pt idx="34">
                  <c:v>0.21353202889401501</c:v>
                </c:pt>
                <c:pt idx="35">
                  <c:v>1.5987035543865957</c:v>
                </c:pt>
                <c:pt idx="36">
                  <c:v>3.0287493725699548</c:v>
                </c:pt>
                <c:pt idx="37">
                  <c:v>4.4985905582922499</c:v>
                </c:pt>
                <c:pt idx="38">
                  <c:v>5.9426273250997994</c:v>
                </c:pt>
                <c:pt idx="39">
                  <c:v>7.3632634392302165</c:v>
                </c:pt>
                <c:pt idx="40">
                  <c:v>8.8202015403787755</c:v>
                </c:pt>
                <c:pt idx="41">
                  <c:v>10.252159418059279</c:v>
                </c:pt>
                <c:pt idx="42">
                  <c:v>11.661471610178424</c:v>
                </c:pt>
                <c:pt idx="43">
                  <c:v>13.102175625038278</c:v>
                </c:pt>
                <c:pt idx="44">
                  <c:v>14.572095484660437</c:v>
                </c:pt>
                <c:pt idx="45">
                  <c:v>16.017401109712736</c:v>
                </c:pt>
                <c:pt idx="46">
                  <c:v>17.43846511471699</c:v>
                </c:pt>
                <c:pt idx="47">
                  <c:v>18.884657376155907</c:v>
                </c:pt>
                <c:pt idx="48">
                  <c:v>20.354244830543493</c:v>
                </c:pt>
                <c:pt idx="49">
                  <c:v>21.797228003351833</c:v>
                </c:pt>
                <c:pt idx="50">
                  <c:v>23.216964638687685</c:v>
                </c:pt>
                <c:pt idx="51">
                  <c:v>24.699607205232198</c:v>
                </c:pt>
                <c:pt idx="52">
                  <c:v>26.113047405916959</c:v>
                </c:pt>
                <c:pt idx="53">
                  <c:v>27.58480586014997</c:v>
                </c:pt>
                <c:pt idx="54">
                  <c:v>29.029471472305275</c:v>
                </c:pt>
                <c:pt idx="55">
                  <c:v>30.447413828927154</c:v>
                </c:pt>
                <c:pt idx="56">
                  <c:v>31.878119105608427</c:v>
                </c:pt>
                <c:pt idx="57">
                  <c:v>33.317664975274155</c:v>
                </c:pt>
                <c:pt idx="58">
                  <c:v>34.764216775611096</c:v>
                </c:pt>
                <c:pt idx="59">
                  <c:v>36.181976640115302</c:v>
                </c:pt>
                <c:pt idx="60">
                  <c:v>37.603352574315721</c:v>
                </c:pt>
                <c:pt idx="61">
                  <c:v>38.99560445910155</c:v>
                </c:pt>
                <c:pt idx="62">
                  <c:v>40.419383912895334</c:v>
                </c:pt>
                <c:pt idx="63">
                  <c:v>41.810887871963871</c:v>
                </c:pt>
                <c:pt idx="64">
                  <c:v>43.197790291725219</c:v>
                </c:pt>
                <c:pt idx="65">
                  <c:v>44.578715925551357</c:v>
                </c:pt>
                <c:pt idx="66">
                  <c:v>45.950354765475403</c:v>
                </c:pt>
                <c:pt idx="67">
                  <c:v>47.28471724125103</c:v>
                </c:pt>
                <c:pt idx="68">
                  <c:v>48.631941865576422</c:v>
                </c:pt>
                <c:pt idx="69">
                  <c:v>49.938199626005613</c:v>
                </c:pt>
                <c:pt idx="70">
                  <c:v>51.228109421333357</c:v>
                </c:pt>
                <c:pt idx="71">
                  <c:v>52.522134122912753</c:v>
                </c:pt>
                <c:pt idx="72">
                  <c:v>53.77041860623126</c:v>
                </c:pt>
                <c:pt idx="73">
                  <c:v>54.99629332844038</c:v>
                </c:pt>
                <c:pt idx="74">
                  <c:v>56.218106200862152</c:v>
                </c:pt>
                <c:pt idx="75">
                  <c:v>57.384681555710287</c:v>
                </c:pt>
                <c:pt idx="76">
                  <c:v>58.49117745884972</c:v>
                </c:pt>
                <c:pt idx="77">
                  <c:v>59.591943243574441</c:v>
                </c:pt>
                <c:pt idx="78">
                  <c:v>60.667674837377945</c:v>
                </c:pt>
                <c:pt idx="79">
                  <c:v>61.715671653017793</c:v>
                </c:pt>
                <c:pt idx="80">
                  <c:v>62.73426725092493</c:v>
                </c:pt>
                <c:pt idx="81">
                  <c:v>63.737324181952857</c:v>
                </c:pt>
                <c:pt idx="82">
                  <c:v>64.706481291744595</c:v>
                </c:pt>
                <c:pt idx="83">
                  <c:v>65.641217599891675</c:v>
                </c:pt>
                <c:pt idx="84">
                  <c:v>66.541045426595204</c:v>
                </c:pt>
                <c:pt idx="85">
                  <c:v>67.418527292622073</c:v>
                </c:pt>
                <c:pt idx="86">
                  <c:v>68.262059231109077</c:v>
                </c:pt>
                <c:pt idx="87">
                  <c:v>69.053003265466515</c:v>
                </c:pt>
                <c:pt idx="88">
                  <c:v>69.891286933005816</c:v>
                </c:pt>
                <c:pt idx="89">
                  <c:v>70.695430961219245</c:v>
                </c:pt>
                <c:pt idx="90">
                  <c:v>71.381389411956391</c:v>
                </c:pt>
                <c:pt idx="91">
                  <c:v>72.323976132276272</c:v>
                </c:pt>
                <c:pt idx="92">
                  <c:v>72.987024714777817</c:v>
                </c:pt>
                <c:pt idx="93">
                  <c:v>73.895626874186391</c:v>
                </c:pt>
                <c:pt idx="94">
                  <c:v>74.631412869034079</c:v>
                </c:pt>
                <c:pt idx="95">
                  <c:v>75.349686366946273</c:v>
                </c:pt>
                <c:pt idx="96">
                  <c:v>76.098589252022634</c:v>
                </c:pt>
                <c:pt idx="97">
                  <c:v>76.81132133029547</c:v>
                </c:pt>
                <c:pt idx="98">
                  <c:v>77.471015712883059</c:v>
                </c:pt>
                <c:pt idx="99">
                  <c:v>78.143289863084618</c:v>
                </c:pt>
                <c:pt idx="100">
                  <c:v>78.667450367526627</c:v>
                </c:pt>
                <c:pt idx="101">
                  <c:v>79.230699740020512</c:v>
                </c:pt>
                <c:pt idx="102">
                  <c:v>79.984403992944223</c:v>
                </c:pt>
                <c:pt idx="103">
                  <c:v>80.445148245002031</c:v>
                </c:pt>
                <c:pt idx="104">
                  <c:v>80.884556169091567</c:v>
                </c:pt>
                <c:pt idx="105">
                  <c:v>81.528353898918141</c:v>
                </c:pt>
                <c:pt idx="106">
                  <c:v>82.066441232516212</c:v>
                </c:pt>
                <c:pt idx="107">
                  <c:v>82.537297303918862</c:v>
                </c:pt>
                <c:pt idx="108">
                  <c:v>82.992988853309754</c:v>
                </c:pt>
                <c:pt idx="109">
                  <c:v>83.504133722026879</c:v>
                </c:pt>
                <c:pt idx="110">
                  <c:v>83.872971428719637</c:v>
                </c:pt>
                <c:pt idx="111">
                  <c:v>84.179428642168432</c:v>
                </c:pt>
                <c:pt idx="112">
                  <c:v>84.555050246912685</c:v>
                </c:pt>
                <c:pt idx="113">
                  <c:v>84.884230647035537</c:v>
                </c:pt>
                <c:pt idx="114">
                  <c:v>85.206110538532641</c:v>
                </c:pt>
                <c:pt idx="115">
                  <c:v>85.472286811872053</c:v>
                </c:pt>
                <c:pt idx="116">
                  <c:v>85.699063160334802</c:v>
                </c:pt>
                <c:pt idx="117">
                  <c:v>86.11695431866579</c:v>
                </c:pt>
                <c:pt idx="118">
                  <c:v>86.514183731502271</c:v>
                </c:pt>
                <c:pt idx="119">
                  <c:v>86.70226805612684</c:v>
                </c:pt>
                <c:pt idx="120">
                  <c:v>86.79633074518415</c:v>
                </c:pt>
                <c:pt idx="121">
                  <c:v>87.037711619374917</c:v>
                </c:pt>
                <c:pt idx="122">
                  <c:v>87.188915062340783</c:v>
                </c:pt>
                <c:pt idx="123">
                  <c:v>87.250452112614781</c:v>
                </c:pt>
                <c:pt idx="124">
                  <c:v>87.460827575975983</c:v>
                </c:pt>
                <c:pt idx="125">
                  <c:v>87.581128848920685</c:v>
                </c:pt>
                <c:pt idx="126">
                  <c:v>87.612515971686349</c:v>
                </c:pt>
                <c:pt idx="127">
                  <c:v>87.637318286036731</c:v>
                </c:pt>
                <c:pt idx="128">
                  <c:v>87.612735436491349</c:v>
                </c:pt>
                <c:pt idx="129">
                  <c:v>87.649733560244741</c:v>
                </c:pt>
                <c:pt idx="130">
                  <c:v>87.652334412450713</c:v>
                </c:pt>
                <c:pt idx="131">
                  <c:v>87.627818850256418</c:v>
                </c:pt>
                <c:pt idx="132">
                  <c:v>87.653719880945374</c:v>
                </c:pt>
                <c:pt idx="133">
                  <c:v>87.67608244191004</c:v>
                </c:pt>
                <c:pt idx="134">
                  <c:v>87.698844858337338</c:v>
                </c:pt>
                <c:pt idx="135">
                  <c:v>87.716048845852569</c:v>
                </c:pt>
                <c:pt idx="136">
                  <c:v>87.763101852994396</c:v>
                </c:pt>
                <c:pt idx="137">
                  <c:v>87.813006263796694</c:v>
                </c:pt>
                <c:pt idx="138">
                  <c:v>87.964287181099365</c:v>
                </c:pt>
                <c:pt idx="139">
                  <c:v>88.173762424412274</c:v>
                </c:pt>
                <c:pt idx="140">
                  <c:v>88.365333322643025</c:v>
                </c:pt>
                <c:pt idx="141">
                  <c:v>88.559502161676534</c:v>
                </c:pt>
                <c:pt idx="142">
                  <c:v>88.708900967613857</c:v>
                </c:pt>
                <c:pt idx="143">
                  <c:v>88.85375946184682</c:v>
                </c:pt>
                <c:pt idx="144">
                  <c:v>88.956925399522859</c:v>
                </c:pt>
                <c:pt idx="145">
                  <c:v>89.056517690366832</c:v>
                </c:pt>
                <c:pt idx="146">
                  <c:v>89.226540978384122</c:v>
                </c:pt>
                <c:pt idx="147">
                  <c:v>89.391516134689482</c:v>
                </c:pt>
                <c:pt idx="148">
                  <c:v>89.407648935130084</c:v>
                </c:pt>
                <c:pt idx="149">
                  <c:v>89.395792192442812</c:v>
                </c:pt>
                <c:pt idx="150">
                  <c:v>89.135528170448524</c:v>
                </c:pt>
                <c:pt idx="151">
                  <c:v>89.056260504148128</c:v>
                </c:pt>
                <c:pt idx="152">
                  <c:v>89.060818082013355</c:v>
                </c:pt>
                <c:pt idx="153">
                  <c:v>89.245015112369956</c:v>
                </c:pt>
                <c:pt idx="154">
                  <c:v>89.268932074630527</c:v>
                </c:pt>
                <c:pt idx="155">
                  <c:v>89.486077226159637</c:v>
                </c:pt>
                <c:pt idx="156">
                  <c:v>89.506728322996366</c:v>
                </c:pt>
                <c:pt idx="157">
                  <c:v>89.31382879824119</c:v>
                </c:pt>
                <c:pt idx="158">
                  <c:v>88.925708114779226</c:v>
                </c:pt>
                <c:pt idx="159">
                  <c:v>88.516454371053072</c:v>
                </c:pt>
                <c:pt idx="160">
                  <c:v>87.874189973660208</c:v>
                </c:pt>
                <c:pt idx="161">
                  <c:v>87.588124477550735</c:v>
                </c:pt>
                <c:pt idx="162">
                  <c:v>87.058749668580347</c:v>
                </c:pt>
                <c:pt idx="163">
                  <c:v>86.990622238847749</c:v>
                </c:pt>
                <c:pt idx="164">
                  <c:v>86.934752986562472</c:v>
                </c:pt>
                <c:pt idx="165">
                  <c:v>86.870761733963334</c:v>
                </c:pt>
                <c:pt idx="166">
                  <c:v>87.022662093333352</c:v>
                </c:pt>
                <c:pt idx="167">
                  <c:v>87.159247423347196</c:v>
                </c:pt>
                <c:pt idx="168">
                  <c:v>87.019930166492173</c:v>
                </c:pt>
                <c:pt idx="169">
                  <c:v>86.422048484381051</c:v>
                </c:pt>
                <c:pt idx="170">
                  <c:v>86.025847449488879</c:v>
                </c:pt>
                <c:pt idx="171">
                  <c:v>85.613584574672672</c:v>
                </c:pt>
                <c:pt idx="172">
                  <c:v>84.971998891828832</c:v>
                </c:pt>
                <c:pt idx="173">
                  <c:v>84.84888291416965</c:v>
                </c:pt>
                <c:pt idx="174">
                  <c:v>85.195450815608851</c:v>
                </c:pt>
                <c:pt idx="175">
                  <c:v>85.23290737897895</c:v>
                </c:pt>
                <c:pt idx="176">
                  <c:v>85.011206142407204</c:v>
                </c:pt>
                <c:pt idx="177">
                  <c:v>84.809730831148585</c:v>
                </c:pt>
                <c:pt idx="178">
                  <c:v>84.592975178518188</c:v>
                </c:pt>
                <c:pt idx="179">
                  <c:v>84.964061021231657</c:v>
                </c:pt>
                <c:pt idx="180">
                  <c:v>85.036997237104956</c:v>
                </c:pt>
                <c:pt idx="181">
                  <c:v>85.133677805942895</c:v>
                </c:pt>
                <c:pt idx="182">
                  <c:v>84.753527305770248</c:v>
                </c:pt>
                <c:pt idx="183">
                  <c:v>84.317091479907987</c:v>
                </c:pt>
                <c:pt idx="184">
                  <c:v>83.468319563639966</c:v>
                </c:pt>
                <c:pt idx="185">
                  <c:v>82.581657633687428</c:v>
                </c:pt>
                <c:pt idx="186">
                  <c:v>81.350855050342233</c:v>
                </c:pt>
                <c:pt idx="187">
                  <c:v>79.745963752035905</c:v>
                </c:pt>
                <c:pt idx="188">
                  <c:v>79.158824302402877</c:v>
                </c:pt>
                <c:pt idx="189">
                  <c:v>78.788892875614167</c:v>
                </c:pt>
                <c:pt idx="190">
                  <c:v>79.37930593293504</c:v>
                </c:pt>
                <c:pt idx="191">
                  <c:v>79.129046978632488</c:v>
                </c:pt>
                <c:pt idx="192">
                  <c:v>78.411721035061944</c:v>
                </c:pt>
                <c:pt idx="193">
                  <c:v>78.058413761840498</c:v>
                </c:pt>
                <c:pt idx="194">
                  <c:v>78.058138104760374</c:v>
                </c:pt>
                <c:pt idx="195">
                  <c:v>77.873287766551059</c:v>
                </c:pt>
                <c:pt idx="196">
                  <c:v>77.14923875413038</c:v>
                </c:pt>
                <c:pt idx="197">
                  <c:v>75.62161714327172</c:v>
                </c:pt>
                <c:pt idx="198">
                  <c:v>74.424563518532707</c:v>
                </c:pt>
                <c:pt idx="199">
                  <c:v>74.192676980033539</c:v>
                </c:pt>
                <c:pt idx="200">
                  <c:v>73.7343283292374</c:v>
                </c:pt>
                <c:pt idx="201">
                  <c:v>72.304305430991377</c:v>
                </c:pt>
                <c:pt idx="202">
                  <c:v>70.961947542357677</c:v>
                </c:pt>
                <c:pt idx="203">
                  <c:v>70.19962228041706</c:v>
                </c:pt>
                <c:pt idx="204">
                  <c:v>68.396514567003692</c:v>
                </c:pt>
                <c:pt idx="205">
                  <c:v>66.987358130686786</c:v>
                </c:pt>
                <c:pt idx="206">
                  <c:v>66.055935119502678</c:v>
                </c:pt>
                <c:pt idx="207">
                  <c:v>65.807794303028388</c:v>
                </c:pt>
                <c:pt idx="208">
                  <c:v>65.709545041529068</c:v>
                </c:pt>
                <c:pt idx="209">
                  <c:v>64.72659521753566</c:v>
                </c:pt>
                <c:pt idx="210">
                  <c:v>63.344802083657726</c:v>
                </c:pt>
                <c:pt idx="211">
                  <c:v>62.399616116089618</c:v>
                </c:pt>
                <c:pt idx="212">
                  <c:v>61.651465367002132</c:v>
                </c:pt>
                <c:pt idx="213">
                  <c:v>60.943713651794113</c:v>
                </c:pt>
                <c:pt idx="214">
                  <c:v>60.452212205869905</c:v>
                </c:pt>
                <c:pt idx="215">
                  <c:v>59.210532440036076</c:v>
                </c:pt>
                <c:pt idx="216">
                  <c:v>59.18571876295151</c:v>
                </c:pt>
                <c:pt idx="217">
                  <c:v>58.210072448545191</c:v>
                </c:pt>
                <c:pt idx="218">
                  <c:v>57.391099031411414</c:v>
                </c:pt>
                <c:pt idx="219">
                  <c:v>56.001919563611239</c:v>
                </c:pt>
                <c:pt idx="220">
                  <c:v>56.66925899783476</c:v>
                </c:pt>
                <c:pt idx="221">
                  <c:v>57.037668386977465</c:v>
                </c:pt>
                <c:pt idx="222">
                  <c:v>56.79093761104653</c:v>
                </c:pt>
                <c:pt idx="223">
                  <c:v>56.371404679539239</c:v>
                </c:pt>
                <c:pt idx="224">
                  <c:v>55.450455438740491</c:v>
                </c:pt>
                <c:pt idx="225">
                  <c:v>52.575783231108474</c:v>
                </c:pt>
                <c:pt idx="226">
                  <c:v>48.486831280936933</c:v>
                </c:pt>
                <c:pt idx="227">
                  <c:v>44.947455128157706</c:v>
                </c:pt>
                <c:pt idx="228">
                  <c:v>42.493831755587806</c:v>
                </c:pt>
                <c:pt idx="229">
                  <c:v>42.404627162339587</c:v>
                </c:pt>
                <c:pt idx="230">
                  <c:v>41.180650751874097</c:v>
                </c:pt>
                <c:pt idx="231">
                  <c:v>38.655057036899436</c:v>
                </c:pt>
                <c:pt idx="232">
                  <c:v>39.586237946396089</c:v>
                </c:pt>
                <c:pt idx="233">
                  <c:v>39.700539253665767</c:v>
                </c:pt>
                <c:pt idx="234">
                  <c:v>40.092070424998141</c:v>
                </c:pt>
                <c:pt idx="235">
                  <c:v>40.107709927368802</c:v>
                </c:pt>
                <c:pt idx="236">
                  <c:v>41.172181584443464</c:v>
                </c:pt>
                <c:pt idx="237">
                  <c:v>41.6110835593323</c:v>
                </c:pt>
                <c:pt idx="238">
                  <c:v>42.606584018824528</c:v>
                </c:pt>
                <c:pt idx="239">
                  <c:v>41.44548887527764</c:v>
                </c:pt>
                <c:pt idx="240">
                  <c:v>40.510470190942613</c:v>
                </c:pt>
                <c:pt idx="241">
                  <c:v>40.056205987349486</c:v>
                </c:pt>
                <c:pt idx="242">
                  <c:v>39.026128050708643</c:v>
                </c:pt>
                <c:pt idx="243">
                  <c:v>34.382939631778484</c:v>
                </c:pt>
                <c:pt idx="244">
                  <c:v>31.830893926482034</c:v>
                </c:pt>
                <c:pt idx="245">
                  <c:v>31.748243401569965</c:v>
                </c:pt>
                <c:pt idx="246">
                  <c:v>31.579634864444785</c:v>
                </c:pt>
                <c:pt idx="247">
                  <c:v>30.578623960718531</c:v>
                </c:pt>
                <c:pt idx="248">
                  <c:v>28.783894891123026</c:v>
                </c:pt>
                <c:pt idx="249">
                  <c:v>27.847269091948149</c:v>
                </c:pt>
                <c:pt idx="250">
                  <c:v>26.645824988849839</c:v>
                </c:pt>
                <c:pt idx="251">
                  <c:v>26.052337141224207</c:v>
                </c:pt>
                <c:pt idx="252">
                  <c:v>25.415210139727151</c:v>
                </c:pt>
                <c:pt idx="253">
                  <c:v>24.64535137716436</c:v>
                </c:pt>
                <c:pt idx="254">
                  <c:v>24.140052945398395</c:v>
                </c:pt>
                <c:pt idx="255">
                  <c:v>22.931238295528445</c:v>
                </c:pt>
                <c:pt idx="256">
                  <c:v>23.943290006898579</c:v>
                </c:pt>
              </c:numCache>
            </c:numRef>
          </c:yVal>
        </c:ser>
        <c:ser>
          <c:idx val="3"/>
          <c:order val="2"/>
          <c:tx>
            <c:strRef>
              <c:f>W200S_FRS8_DT94!$W$28</c:f>
              <c:strCache>
                <c:ptCount val="1"/>
                <c:pt idx="0">
                  <c:v>DT94-8 (3)</c:v>
                </c:pt>
              </c:strCache>
            </c:strRef>
          </c:tx>
          <c:spPr>
            <a:ln w="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W200S_FRS8_DT94!$W$30:$W$286</c:f>
              <c:numCache>
                <c:formatCode>0.0</c:formatCode>
                <c:ptCount val="257"/>
                <c:pt idx="0">
                  <c:v>-128.33650284120134</c:v>
                </c:pt>
                <c:pt idx="1">
                  <c:v>-127.69308874071665</c:v>
                </c:pt>
                <c:pt idx="2">
                  <c:v>-126.9413950546127</c:v>
                </c:pt>
                <c:pt idx="3">
                  <c:v>-126.33113609441007</c:v>
                </c:pt>
                <c:pt idx="4">
                  <c:v>-125.61720582638573</c:v>
                </c:pt>
                <c:pt idx="5">
                  <c:v>-124.80828313872365</c:v>
                </c:pt>
                <c:pt idx="6">
                  <c:v>-124.13436484545774</c:v>
                </c:pt>
                <c:pt idx="7">
                  <c:v>-123.47743916344383</c:v>
                </c:pt>
                <c:pt idx="8">
                  <c:v>-122.73139099459333</c:v>
                </c:pt>
                <c:pt idx="9">
                  <c:v>-122.00611200662615</c:v>
                </c:pt>
                <c:pt idx="10">
                  <c:v>-121.30047720422208</c:v>
                </c:pt>
                <c:pt idx="11">
                  <c:v>-120.61345059623075</c:v>
                </c:pt>
                <c:pt idx="12">
                  <c:v>-119.94407604763397</c:v>
                </c:pt>
                <c:pt idx="13">
                  <c:v>-119.19955999608035</c:v>
                </c:pt>
                <c:pt idx="14">
                  <c:v>-118.47572986543297</c:v>
                </c:pt>
                <c:pt idx="15">
                  <c:v>-117.77146734863858</c:v>
                </c:pt>
                <c:pt idx="16">
                  <c:v>-117.08574244728061</c:v>
                </c:pt>
                <c:pt idx="17">
                  <c:v>-116.41760441166356</c:v>
                </c:pt>
                <c:pt idx="18">
                  <c:v>-115.68587847876894</c:v>
                </c:pt>
                <c:pt idx="19">
                  <c:v>-114.97414432249509</c:v>
                </c:pt>
                <c:pt idx="20">
                  <c:v>-114.28133874720706</c:v>
                </c:pt>
                <c:pt idx="21">
                  <c:v>-113.60648118450773</c:v>
                </c:pt>
                <c:pt idx="22">
                  <c:v>-112.87658959159661</c:v>
                </c:pt>
                <c:pt idx="23">
                  <c:v>-112.16659201996339</c:v>
                </c:pt>
                <c:pt idx="24">
                  <c:v>-111.47543298627777</c:v>
                </c:pt>
                <c:pt idx="25">
                  <c:v>-110.73575675268911</c:v>
                </c:pt>
                <c:pt idx="26">
                  <c:v>-110.08107704806217</c:v>
                </c:pt>
                <c:pt idx="27">
                  <c:v>-109.37943842581453</c:v>
                </c:pt>
                <c:pt idx="28">
                  <c:v>-108.63497163883567</c:v>
                </c:pt>
                <c:pt idx="29">
                  <c:v>-107.97074489196281</c:v>
                </c:pt>
                <c:pt idx="30">
                  <c:v>-107.26494419466978</c:v>
                </c:pt>
                <c:pt idx="31">
                  <c:v>-106.52131031841463</c:v>
                </c:pt>
                <c:pt idx="32">
                  <c:v>-105.85322716998733</c:v>
                </c:pt>
                <c:pt idx="33">
                  <c:v>-105.14829990748787</c:v>
                </c:pt>
                <c:pt idx="34">
                  <c:v>-104.40989571480192</c:v>
                </c:pt>
                <c:pt idx="35">
                  <c:v>-103.7424882060718</c:v>
                </c:pt>
                <c:pt idx="36">
                  <c:v>-103.04236832318097</c:v>
                </c:pt>
                <c:pt idx="37">
                  <c:v>-102.31255521746365</c:v>
                </c:pt>
                <c:pt idx="38">
                  <c:v>-101.60263832726611</c:v>
                </c:pt>
                <c:pt idx="39">
                  <c:v>-100.91156216890413</c:v>
                </c:pt>
                <c:pt idx="40">
                  <c:v>-100.19408532761997</c:v>
                </c:pt>
                <c:pt idx="41">
                  <c:v>-99.495848559810483</c:v>
                </c:pt>
                <c:pt idx="42">
                  <c:v>-98.815847548110114</c:v>
                </c:pt>
                <c:pt idx="43">
                  <c:v>-98.112291062879095</c:v>
                </c:pt>
                <c:pt idx="44">
                  <c:v>-97.387506253444016</c:v>
                </c:pt>
                <c:pt idx="45">
                  <c:v>-96.682353341014547</c:v>
                </c:pt>
                <c:pt idx="46">
                  <c:v>-95.995797669274609</c:v>
                </c:pt>
                <c:pt idx="47">
                  <c:v>-95.290221675743368</c:v>
                </c:pt>
                <c:pt idx="48">
                  <c:v>-94.567608663193383</c:v>
                </c:pt>
                <c:pt idx="49">
                  <c:v>-93.864515637999219</c:v>
                </c:pt>
                <c:pt idx="50">
                  <c:v>-93.179916767822249</c:v>
                </c:pt>
                <c:pt idx="51">
                  <c:v>-92.447090664375338</c:v>
                </c:pt>
                <c:pt idx="52">
                  <c:v>-91.766314229587451</c:v>
                </c:pt>
                <c:pt idx="53">
                  <c:v>-91.040584780399669</c:v>
                </c:pt>
                <c:pt idx="54">
                  <c:v>-90.334548191297429</c:v>
                </c:pt>
                <c:pt idx="55">
                  <c:v>-89.64716532359752</c:v>
                </c:pt>
                <c:pt idx="56">
                  <c:v>-88.948747779983094</c:v>
                </c:pt>
                <c:pt idx="57">
                  <c:v>-88.240634178450236</c:v>
                </c:pt>
                <c:pt idx="58">
                  <c:v>-87.524090051273049</c:v>
                </c:pt>
                <c:pt idx="59">
                  <c:v>-86.826758193613912</c:v>
                </c:pt>
                <c:pt idx="60">
                  <c:v>-86.12186783936481</c:v>
                </c:pt>
                <c:pt idx="61">
                  <c:v>-85.435581784957591</c:v>
                </c:pt>
                <c:pt idx="62">
                  <c:v>-84.718093829126431</c:v>
                </c:pt>
                <c:pt idx="63">
                  <c:v>-84.019876436807934</c:v>
                </c:pt>
                <c:pt idx="64">
                  <c:v>-83.316791389570113</c:v>
                </c:pt>
                <c:pt idx="65">
                  <c:v>-82.609714426073566</c:v>
                </c:pt>
                <c:pt idx="66">
                  <c:v>-81.899463451591416</c:v>
                </c:pt>
                <c:pt idx="67">
                  <c:v>-81.20811151379003</c:v>
                </c:pt>
                <c:pt idx="68">
                  <c:v>-80.493166266908915</c:v>
                </c:pt>
                <c:pt idx="69">
                  <c:v>-79.797373376438969</c:v>
                </c:pt>
                <c:pt idx="70">
                  <c:v>-79.100071246000965</c:v>
                </c:pt>
                <c:pt idx="71">
                  <c:v>-78.382733773566571</c:v>
                </c:pt>
                <c:pt idx="72">
                  <c:v>-77.684685737077729</c:v>
                </c:pt>
                <c:pt idx="73">
                  <c:v>-76.986793304201399</c:v>
                </c:pt>
                <c:pt idx="74">
                  <c:v>-76.271898678422787</c:v>
                </c:pt>
                <c:pt idx="75">
                  <c:v>-75.576176237186971</c:v>
                </c:pt>
                <c:pt idx="76">
                  <c:v>-74.881914737576992</c:v>
                </c:pt>
                <c:pt idx="77">
                  <c:v>-74.173220803062961</c:v>
                </c:pt>
                <c:pt idx="78">
                  <c:v>-73.467559996631152</c:v>
                </c:pt>
                <c:pt idx="79">
                  <c:v>-72.7652018482204</c:v>
                </c:pt>
                <c:pt idx="80">
                  <c:v>-72.066389413642696</c:v>
                </c:pt>
                <c:pt idx="81">
                  <c:v>-71.356753717018478</c:v>
                </c:pt>
                <c:pt idx="82">
                  <c:v>-70.65185400378256</c:v>
                </c:pt>
                <c:pt idx="83">
                  <c:v>-69.951827067841705</c:v>
                </c:pt>
                <c:pt idx="84">
                  <c:v>-69.256791742602289</c:v>
                </c:pt>
                <c:pt idx="85">
                  <c:v>-68.553761046946249</c:v>
                </c:pt>
                <c:pt idx="86">
                  <c:v>-67.856602104531603</c:v>
                </c:pt>
                <c:pt idx="87">
                  <c:v>-67.152954882783021</c:v>
                </c:pt>
                <c:pt idx="88">
                  <c:v>-66.443837720615662</c:v>
                </c:pt>
                <c:pt idx="89">
                  <c:v>-65.753677800369886</c:v>
                </c:pt>
                <c:pt idx="90">
                  <c:v>-65.058627414457661</c:v>
                </c:pt>
                <c:pt idx="91">
                  <c:v>-64.359560213518066</c:v>
                </c:pt>
                <c:pt idx="92">
                  <c:v>-63.6572934718981</c:v>
                </c:pt>
                <c:pt idx="93">
                  <c:v>-62.952589849928501</c:v>
                </c:pt>
                <c:pt idx="94">
                  <c:v>-62.246159372201788</c:v>
                </c:pt>
                <c:pt idx="95">
                  <c:v>-61.538661566360659</c:v>
                </c:pt>
                <c:pt idx="96">
                  <c:v>-60.830707713915501</c:v>
                </c:pt>
                <c:pt idx="97">
                  <c:v>-60.141739774665993</c:v>
                </c:pt>
                <c:pt idx="98">
                  <c:v>-59.434013033954074</c:v>
                </c:pt>
                <c:pt idx="99">
                  <c:v>-58.745289094156803</c:v>
                </c:pt>
                <c:pt idx="100">
                  <c:v>-58.039770504137238</c:v>
                </c:pt>
                <c:pt idx="101">
                  <c:v>-57.336238520036339</c:v>
                </c:pt>
                <c:pt idx="102">
                  <c:v>-56.635063535115762</c:v>
                </c:pt>
                <c:pt idx="103">
                  <c:v>-55.936583728761136</c:v>
                </c:pt>
                <c:pt idx="104">
                  <c:v>-55.241107171603076</c:v>
                </c:pt>
                <c:pt idx="105">
                  <c:v>-54.548913843730013</c:v>
                </c:pt>
                <c:pt idx="106">
                  <c:v>-53.845491753596782</c:v>
                </c:pt>
                <c:pt idx="107">
                  <c:v>-53.146628877420468</c:v>
                </c:pt>
                <c:pt idx="108">
                  <c:v>-52.438524199528516</c:v>
                </c:pt>
                <c:pt idx="109">
                  <c:v>-51.749642490789405</c:v>
                </c:pt>
                <c:pt idx="110">
                  <c:v>-51.052532126114293</c:v>
                </c:pt>
                <c:pt idx="111">
                  <c:v>-50.361242369471675</c:v>
                </c:pt>
                <c:pt idx="112">
                  <c:v>-49.663319979348827</c:v>
                </c:pt>
                <c:pt idx="113">
                  <c:v>-48.972008644438922</c:v>
                </c:pt>
                <c:pt idx="114">
                  <c:v>-48.263627097995936</c:v>
                </c:pt>
                <c:pt idx="115">
                  <c:v>-47.5746624989917</c:v>
                </c:pt>
                <c:pt idx="116">
                  <c:v>-46.881693025324971</c:v>
                </c:pt>
                <c:pt idx="117">
                  <c:v>-46.185581677858664</c:v>
                </c:pt>
                <c:pt idx="118">
                  <c:v>-45.497734227273945</c:v>
                </c:pt>
                <c:pt idx="119">
                  <c:v>-44.797412985582852</c:v>
                </c:pt>
                <c:pt idx="120">
                  <c:v>-44.106241086977079</c:v>
                </c:pt>
                <c:pt idx="121">
                  <c:v>-43.414292812508108</c:v>
                </c:pt>
                <c:pt idx="122">
                  <c:v>-42.722193978478401</c:v>
                </c:pt>
                <c:pt idx="123">
                  <c:v>-42.03052553518512</c:v>
                </c:pt>
                <c:pt idx="124">
                  <c:v>-41.339825793338598</c:v>
                </c:pt>
                <c:pt idx="125">
                  <c:v>-40.659307424753635</c:v>
                </c:pt>
                <c:pt idx="126">
                  <c:v>-39.971758962099429</c:v>
                </c:pt>
                <c:pt idx="127">
                  <c:v>-39.278329254196464</c:v>
                </c:pt>
                <c:pt idx="128">
                  <c:v>-38.588105508873312</c:v>
                </c:pt>
                <c:pt idx="129">
                  <c:v>-37.901425797080016</c:v>
                </c:pt>
                <c:pt idx="130">
                  <c:v>-37.218599008803508</c:v>
                </c:pt>
                <c:pt idx="131">
                  <c:v>-36.539906856652813</c:v>
                </c:pt>
                <c:pt idx="132">
                  <c:v>38.783537402147303</c:v>
                </c:pt>
                <c:pt idx="133">
                  <c:v>39.799114737756454</c:v>
                </c:pt>
                <c:pt idx="134">
                  <c:v>40.97452951830391</c:v>
                </c:pt>
                <c:pt idx="135">
                  <c:v>42.280579496621179</c:v>
                </c:pt>
                <c:pt idx="136">
                  <c:v>43.572948643093689</c:v>
                </c:pt>
                <c:pt idx="137">
                  <c:v>44.969147096516394</c:v>
                </c:pt>
                <c:pt idx="138">
                  <c:v>46.203440040546482</c:v>
                </c:pt>
                <c:pt idx="139">
                  <c:v>47.543065173644209</c:v>
                </c:pt>
                <c:pt idx="140">
                  <c:v>48.602697183799563</c:v>
                </c:pt>
                <c:pt idx="141">
                  <c:v>49.839124808452702</c:v>
                </c:pt>
                <c:pt idx="142">
                  <c:v>51.032737108445957</c:v>
                </c:pt>
                <c:pt idx="143">
                  <c:v>52.192675633950877</c:v>
                </c:pt>
                <c:pt idx="144">
                  <c:v>53.601935228184601</c:v>
                </c:pt>
                <c:pt idx="145">
                  <c:v>54.865888288244562</c:v>
                </c:pt>
                <c:pt idx="146">
                  <c:v>56.163154399095873</c:v>
                </c:pt>
                <c:pt idx="147">
                  <c:v>57.491978857540715</c:v>
                </c:pt>
                <c:pt idx="148">
                  <c:v>58.700547173399357</c:v>
                </c:pt>
                <c:pt idx="149">
                  <c:v>59.969477492349384</c:v>
                </c:pt>
                <c:pt idx="150">
                  <c:v>60.961511325412502</c:v>
                </c:pt>
                <c:pt idx="151">
                  <c:v>61.983512733312608</c:v>
                </c:pt>
                <c:pt idx="152">
                  <c:v>63.122389386457947</c:v>
                </c:pt>
                <c:pt idx="153">
                  <c:v>64.078497939298259</c:v>
                </c:pt>
                <c:pt idx="154">
                  <c:v>64.899052933137682</c:v>
                </c:pt>
                <c:pt idx="155">
                  <c:v>65.924168118132059</c:v>
                </c:pt>
                <c:pt idx="156">
                  <c:v>66.826513512061581</c:v>
                </c:pt>
                <c:pt idx="157">
                  <c:v>67.688796454677842</c:v>
                </c:pt>
                <c:pt idx="158">
                  <c:v>68.97851194382541</c:v>
                </c:pt>
                <c:pt idx="159">
                  <c:v>69.806181427402123</c:v>
                </c:pt>
                <c:pt idx="160">
                  <c:v>70.83237256073258</c:v>
                </c:pt>
                <c:pt idx="161">
                  <c:v>71.790951012926641</c:v>
                </c:pt>
                <c:pt idx="162">
                  <c:v>72.729331661071299</c:v>
                </c:pt>
                <c:pt idx="163">
                  <c:v>73.488767258446074</c:v>
                </c:pt>
                <c:pt idx="164">
                  <c:v>74.261554817755027</c:v>
                </c:pt>
                <c:pt idx="165">
                  <c:v>75.021401732472683</c:v>
                </c:pt>
                <c:pt idx="166">
                  <c:v>75.606443447052584</c:v>
                </c:pt>
                <c:pt idx="167">
                  <c:v>76.348911966359282</c:v>
                </c:pt>
                <c:pt idx="168">
                  <c:v>77.035892621886575</c:v>
                </c:pt>
                <c:pt idx="169">
                  <c:v>77.545318134338288</c:v>
                </c:pt>
                <c:pt idx="170">
                  <c:v>78.050988647982265</c:v>
                </c:pt>
                <c:pt idx="171">
                  <c:v>78.367354724102171</c:v>
                </c:pt>
                <c:pt idx="172">
                  <c:v>78.563027827761047</c:v>
                </c:pt>
                <c:pt idx="173">
                  <c:v>79.131131949780553</c:v>
                </c:pt>
                <c:pt idx="174">
                  <c:v>79.304050691967433</c:v>
                </c:pt>
                <c:pt idx="175">
                  <c:v>79.607840420493176</c:v>
                </c:pt>
                <c:pt idx="176">
                  <c:v>79.895887701930022</c:v>
                </c:pt>
                <c:pt idx="177">
                  <c:v>80.399938770125161</c:v>
                </c:pt>
                <c:pt idx="178">
                  <c:v>80.875882738670612</c:v>
                </c:pt>
                <c:pt idx="179">
                  <c:v>81.292631646000459</c:v>
                </c:pt>
                <c:pt idx="180">
                  <c:v>81.460976228300055</c:v>
                </c:pt>
                <c:pt idx="181">
                  <c:v>81.892434161814762</c:v>
                </c:pt>
                <c:pt idx="182">
                  <c:v>82.629112350490146</c:v>
                </c:pt>
                <c:pt idx="183">
                  <c:v>83.317889204455781</c:v>
                </c:pt>
                <c:pt idx="184">
                  <c:v>83.653776626255123</c:v>
                </c:pt>
                <c:pt idx="185">
                  <c:v>83.774249021604845</c:v>
                </c:pt>
                <c:pt idx="186">
                  <c:v>83.840887086015769</c:v>
                </c:pt>
                <c:pt idx="187">
                  <c:v>84.070143799351598</c:v>
                </c:pt>
                <c:pt idx="188">
                  <c:v>84.811143234323382</c:v>
                </c:pt>
                <c:pt idx="189">
                  <c:v>85.652004268192286</c:v>
                </c:pt>
                <c:pt idx="190">
                  <c:v>86.105466009731572</c:v>
                </c:pt>
                <c:pt idx="191">
                  <c:v>86.216050449265694</c:v>
                </c:pt>
                <c:pt idx="192">
                  <c:v>86.303409188379035</c:v>
                </c:pt>
                <c:pt idx="193">
                  <c:v>86.810393623768462</c:v>
                </c:pt>
                <c:pt idx="194">
                  <c:v>86.829220758345301</c:v>
                </c:pt>
                <c:pt idx="195">
                  <c:v>86.460089840666029</c:v>
                </c:pt>
                <c:pt idx="196">
                  <c:v>86.255166051866155</c:v>
                </c:pt>
                <c:pt idx="197">
                  <c:v>86.346279483385359</c:v>
                </c:pt>
                <c:pt idx="198">
                  <c:v>86.88755544963648</c:v>
                </c:pt>
                <c:pt idx="199">
                  <c:v>87.089334859810123</c:v>
                </c:pt>
                <c:pt idx="200">
                  <c:v>87.726700410821252</c:v>
                </c:pt>
                <c:pt idx="201">
                  <c:v>88.040159098149147</c:v>
                </c:pt>
                <c:pt idx="202">
                  <c:v>87.699011800339463</c:v>
                </c:pt>
                <c:pt idx="203">
                  <c:v>87.329324002159353</c:v>
                </c:pt>
                <c:pt idx="204">
                  <c:v>86.969236914618648</c:v>
                </c:pt>
                <c:pt idx="205">
                  <c:v>87.228906610663756</c:v>
                </c:pt>
                <c:pt idx="206">
                  <c:v>88.052248669551958</c:v>
                </c:pt>
                <c:pt idx="207">
                  <c:v>88.571162162259483</c:v>
                </c:pt>
                <c:pt idx="208">
                  <c:v>88.294761947399579</c:v>
                </c:pt>
                <c:pt idx="209">
                  <c:v>88.747166301401677</c:v>
                </c:pt>
                <c:pt idx="210">
                  <c:v>88.431939720335848</c:v>
                </c:pt>
                <c:pt idx="211">
                  <c:v>88.65425811916657</c:v>
                </c:pt>
                <c:pt idx="212">
                  <c:v>88.873937688009562</c:v>
                </c:pt>
                <c:pt idx="213">
                  <c:v>89.1313425722647</c:v>
                </c:pt>
                <c:pt idx="214">
                  <c:v>89.86704375735134</c:v>
                </c:pt>
                <c:pt idx="215">
                  <c:v>89.945118260365092</c:v>
                </c:pt>
                <c:pt idx="216">
                  <c:v>90.713224073622968</c:v>
                </c:pt>
                <c:pt idx="217">
                  <c:v>90.443952339406437</c:v>
                </c:pt>
                <c:pt idx="218">
                  <c:v>89.940461767495037</c:v>
                </c:pt>
                <c:pt idx="219">
                  <c:v>89.400938362211988</c:v>
                </c:pt>
                <c:pt idx="220">
                  <c:v>89.748534833305314</c:v>
                </c:pt>
                <c:pt idx="221">
                  <c:v>89.844296297988919</c:v>
                </c:pt>
                <c:pt idx="222">
                  <c:v>89.787036168958849</c:v>
                </c:pt>
                <c:pt idx="223">
                  <c:v>90.04992870848514</c:v>
                </c:pt>
                <c:pt idx="224">
                  <c:v>90.06696185248903</c:v>
                </c:pt>
                <c:pt idx="225">
                  <c:v>90.107709037327126</c:v>
                </c:pt>
                <c:pt idx="226">
                  <c:v>90.818310598695319</c:v>
                </c:pt>
                <c:pt idx="227">
                  <c:v>90.626490069964717</c:v>
                </c:pt>
                <c:pt idx="228">
                  <c:v>89.954348260498037</c:v>
                </c:pt>
                <c:pt idx="229">
                  <c:v>89.504508364090526</c:v>
                </c:pt>
                <c:pt idx="230">
                  <c:v>89.611270919849233</c:v>
                </c:pt>
                <c:pt idx="231">
                  <c:v>89.716533957556365</c:v>
                </c:pt>
                <c:pt idx="232">
                  <c:v>88.616604675098927</c:v>
                </c:pt>
                <c:pt idx="233">
                  <c:v>88.378283425131102</c:v>
                </c:pt>
                <c:pt idx="234">
                  <c:v>89.141325738309462</c:v>
                </c:pt>
                <c:pt idx="235">
                  <c:v>89.206418075433618</c:v>
                </c:pt>
                <c:pt idx="236">
                  <c:v>88.97634122146458</c:v>
                </c:pt>
                <c:pt idx="237">
                  <c:v>88.9766570550171</c:v>
                </c:pt>
                <c:pt idx="238">
                  <c:v>89.092943026343221</c:v>
                </c:pt>
                <c:pt idx="239">
                  <c:v>88.429613328796023</c:v>
                </c:pt>
                <c:pt idx="240">
                  <c:v>88.894625601614266</c:v>
                </c:pt>
                <c:pt idx="241">
                  <c:v>91.03822366308566</c:v>
                </c:pt>
                <c:pt idx="242">
                  <c:v>90.615409580523462</c:v>
                </c:pt>
                <c:pt idx="243">
                  <c:v>91.340427025095948</c:v>
                </c:pt>
                <c:pt idx="244">
                  <c:v>91.405328102182807</c:v>
                </c:pt>
                <c:pt idx="245">
                  <c:v>90.43634331368483</c:v>
                </c:pt>
                <c:pt idx="246">
                  <c:v>90.264642207860774</c:v>
                </c:pt>
                <c:pt idx="247">
                  <c:v>90.20659830940069</c:v>
                </c:pt>
                <c:pt idx="248">
                  <c:v>89.310165359066687</c:v>
                </c:pt>
                <c:pt idx="249">
                  <c:v>86.428485837518679</c:v>
                </c:pt>
                <c:pt idx="250">
                  <c:v>88.142218997797244</c:v>
                </c:pt>
                <c:pt idx="251">
                  <c:v>91.922647282479105</c:v>
                </c:pt>
                <c:pt idx="252">
                  <c:v>92.002006342510199</c:v>
                </c:pt>
                <c:pt idx="253">
                  <c:v>88.787602132426741</c:v>
                </c:pt>
                <c:pt idx="254">
                  <c:v>84.771131051420397</c:v>
                </c:pt>
                <c:pt idx="255">
                  <c:v>84.015960602427242</c:v>
                </c:pt>
                <c:pt idx="256">
                  <c:v>80.640083035391072</c:v>
                </c:pt>
              </c:numCache>
            </c:numRef>
          </c:yVal>
        </c:ser>
        <c:ser>
          <c:idx val="4"/>
          <c:order val="3"/>
          <c:tx>
            <c:strRef>
              <c:f>W200S_FRS8_DT94!$T$28</c:f>
              <c:strCache>
                <c:ptCount val="1"/>
                <c:pt idx="0">
                  <c:v>Gesamt</c:v>
                </c:pt>
              </c:strCache>
            </c:strRef>
          </c:tx>
          <c:spPr>
            <a:ln w="19050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W200S_FRS8_DT94!$T$30:$T$286</c:f>
              <c:numCache>
                <c:formatCode>0.00</c:formatCode>
                <c:ptCount val="257"/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</c:numCache>
            </c:numRef>
          </c:yVal>
        </c:ser>
        <c:ser>
          <c:idx val="2"/>
          <c:order val="4"/>
          <c:tx>
            <c:strRef>
              <c:f>W200S_FRS8_DT94!$AF$28</c:f>
              <c:strCache>
                <c:ptCount val="1"/>
                <c:pt idx="0">
                  <c:v>Gesamt ber.</c:v>
                </c:pt>
              </c:strCache>
            </c:strRef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W200S_FRS8_DT94!$AF$30:$AF$286</c:f>
              <c:numCache>
                <c:formatCode>0.00</c:formatCode>
                <c:ptCount val="257"/>
                <c:pt idx="0">
                  <c:v>70.375758108099987</c:v>
                </c:pt>
                <c:pt idx="1">
                  <c:v>71.013754588489519</c:v>
                </c:pt>
                <c:pt idx="2">
                  <c:v>71.654750017650514</c:v>
                </c:pt>
                <c:pt idx="3">
                  <c:v>72.29874585795136</c:v>
                </c:pt>
                <c:pt idx="4">
                  <c:v>72.943740482475121</c:v>
                </c:pt>
                <c:pt idx="5">
                  <c:v>73.592733631736053</c:v>
                </c:pt>
                <c:pt idx="6">
                  <c:v>74.243727184221996</c:v>
                </c:pt>
                <c:pt idx="7">
                  <c:v>74.897720183787058</c:v>
                </c:pt>
                <c:pt idx="8">
                  <c:v>75.553711343835673</c:v>
                </c:pt>
                <c:pt idx="9">
                  <c:v>76.211701671121745</c:v>
                </c:pt>
                <c:pt idx="10">
                  <c:v>76.871691125259986</c:v>
                </c:pt>
                <c:pt idx="11">
                  <c:v>77.532679648155082</c:v>
                </c:pt>
                <c:pt idx="12">
                  <c:v>78.194667181998383</c:v>
                </c:pt>
                <c:pt idx="13">
                  <c:v>78.856651718613165</c:v>
                </c:pt>
                <c:pt idx="14">
                  <c:v>79.517634807622784</c:v>
                </c:pt>
                <c:pt idx="15">
                  <c:v>80.175616371299313</c:v>
                </c:pt>
                <c:pt idx="16">
                  <c:v>80.829596303873615</c:v>
                </c:pt>
                <c:pt idx="17">
                  <c:v>81.477574511929234</c:v>
                </c:pt>
                <c:pt idx="18">
                  <c:v>82.11754790359268</c:v>
                </c:pt>
                <c:pt idx="19">
                  <c:v>82.746518864319739</c:v>
                </c:pt>
                <c:pt idx="20">
                  <c:v>83.361487229194111</c:v>
                </c:pt>
                <c:pt idx="21">
                  <c:v>83.959452842823538</c:v>
                </c:pt>
                <c:pt idx="22">
                  <c:v>84.536411368435012</c:v>
                </c:pt>
                <c:pt idx="23">
                  <c:v>85.088366101705986</c:v>
                </c:pt>
                <c:pt idx="24">
                  <c:v>85.612316814480621</c:v>
                </c:pt>
                <c:pt idx="25">
                  <c:v>86.10525785266961</c:v>
                </c:pt>
                <c:pt idx="26">
                  <c:v>86.56219932215123</c:v>
                </c:pt>
                <c:pt idx="27">
                  <c:v>86.981129661777658</c:v>
                </c:pt>
                <c:pt idx="28">
                  <c:v>87.362046924814948</c:v>
                </c:pt>
                <c:pt idx="29">
                  <c:v>87.701964119274606</c:v>
                </c:pt>
                <c:pt idx="30">
                  <c:v>88.002866240125272</c:v>
                </c:pt>
                <c:pt idx="31">
                  <c:v>88.264750836825925</c:v>
                </c:pt>
                <c:pt idx="32">
                  <c:v>88.489634587275219</c:v>
                </c:pt>
                <c:pt idx="33">
                  <c:v>88.668499067160994</c:v>
                </c:pt>
                <c:pt idx="34">
                  <c:v>88.815340543752882</c:v>
                </c:pt>
                <c:pt idx="35">
                  <c:v>88.936180142753969</c:v>
                </c:pt>
                <c:pt idx="36">
                  <c:v>89.034993259998245</c:v>
                </c:pt>
                <c:pt idx="37">
                  <c:v>89.113775761830539</c:v>
                </c:pt>
                <c:pt idx="38">
                  <c:v>89.177538707952309</c:v>
                </c:pt>
                <c:pt idx="39">
                  <c:v>89.226281364065244</c:v>
                </c:pt>
                <c:pt idx="40">
                  <c:v>89.263984430648762</c:v>
                </c:pt>
                <c:pt idx="41">
                  <c:v>89.292661894947344</c:v>
                </c:pt>
                <c:pt idx="42">
                  <c:v>89.31931211259905</c:v>
                </c:pt>
                <c:pt idx="43">
                  <c:v>89.344910681073088</c:v>
                </c:pt>
                <c:pt idx="44">
                  <c:v>89.375449132028962</c:v>
                </c:pt>
                <c:pt idx="45">
                  <c:v>89.409947466925018</c:v>
                </c:pt>
                <c:pt idx="46">
                  <c:v>89.44940619313833</c:v>
                </c:pt>
                <c:pt idx="47">
                  <c:v>89.488788290943717</c:v>
                </c:pt>
                <c:pt idx="48">
                  <c:v>89.523079967831748</c:v>
                </c:pt>
                <c:pt idx="49">
                  <c:v>89.546310399053681</c:v>
                </c:pt>
                <c:pt idx="50">
                  <c:v>89.559480001260937</c:v>
                </c:pt>
                <c:pt idx="51">
                  <c:v>89.562497134121898</c:v>
                </c:pt>
                <c:pt idx="52">
                  <c:v>89.557484997160145</c:v>
                </c:pt>
                <c:pt idx="53">
                  <c:v>89.546306361489684</c:v>
                </c:pt>
                <c:pt idx="54">
                  <c:v>89.53506026648617</c:v>
                </c:pt>
                <c:pt idx="55">
                  <c:v>89.532745962068219</c:v>
                </c:pt>
                <c:pt idx="56">
                  <c:v>89.541306384269205</c:v>
                </c:pt>
                <c:pt idx="57">
                  <c:v>89.561721852720211</c:v>
                </c:pt>
                <c:pt idx="58">
                  <c:v>89.586980893772676</c:v>
                </c:pt>
                <c:pt idx="59">
                  <c:v>89.617170865436265</c:v>
                </c:pt>
                <c:pt idx="60">
                  <c:v>89.658236134010352</c:v>
                </c:pt>
                <c:pt idx="61">
                  <c:v>89.709237620425</c:v>
                </c:pt>
                <c:pt idx="62">
                  <c:v>89.767981819868425</c:v>
                </c:pt>
                <c:pt idx="63">
                  <c:v>89.825594155344476</c:v>
                </c:pt>
                <c:pt idx="64">
                  <c:v>89.872047218452749</c:v>
                </c:pt>
                <c:pt idx="65">
                  <c:v>89.905496781099544</c:v>
                </c:pt>
                <c:pt idx="66">
                  <c:v>89.922886557956076</c:v>
                </c:pt>
                <c:pt idx="67">
                  <c:v>89.920097329468717</c:v>
                </c:pt>
                <c:pt idx="68">
                  <c:v>89.884004916149607</c:v>
                </c:pt>
                <c:pt idx="69">
                  <c:v>89.798117173870793</c:v>
                </c:pt>
                <c:pt idx="70">
                  <c:v>89.646481933443539</c:v>
                </c:pt>
                <c:pt idx="71">
                  <c:v>89.43075982117918</c:v>
                </c:pt>
                <c:pt idx="72">
                  <c:v>89.166157434854199</c:v>
                </c:pt>
                <c:pt idx="73">
                  <c:v>88.905505130965295</c:v>
                </c:pt>
                <c:pt idx="74">
                  <c:v>88.72400314438886</c:v>
                </c:pt>
                <c:pt idx="75">
                  <c:v>88.62538617464989</c:v>
                </c:pt>
                <c:pt idx="76">
                  <c:v>88.616861006926584</c:v>
                </c:pt>
                <c:pt idx="77">
                  <c:v>88.698875091373054</c:v>
                </c:pt>
                <c:pt idx="78">
                  <c:v>88.843108413944861</c:v>
                </c:pt>
                <c:pt idx="79">
                  <c:v>88.999771384513323</c:v>
                </c:pt>
                <c:pt idx="80">
                  <c:v>89.147975748025345</c:v>
                </c:pt>
                <c:pt idx="81">
                  <c:v>89.270148177365911</c:v>
                </c:pt>
                <c:pt idx="82">
                  <c:v>89.365706520113619</c:v>
                </c:pt>
                <c:pt idx="83">
                  <c:v>89.433980935036743</c:v>
                </c:pt>
                <c:pt idx="84">
                  <c:v>89.470742434748644</c:v>
                </c:pt>
                <c:pt idx="85">
                  <c:v>89.507150468628083</c:v>
                </c:pt>
                <c:pt idx="86">
                  <c:v>89.620452212616556</c:v>
                </c:pt>
                <c:pt idx="87">
                  <c:v>89.647614261769178</c:v>
                </c:pt>
                <c:pt idx="88">
                  <c:v>89.681401447628133</c:v>
                </c:pt>
                <c:pt idx="89">
                  <c:v>89.716302684930184</c:v>
                </c:pt>
                <c:pt idx="90">
                  <c:v>89.740213548353438</c:v>
                </c:pt>
                <c:pt idx="91">
                  <c:v>89.601882378267121</c:v>
                </c:pt>
                <c:pt idx="92">
                  <c:v>89.431223498954068</c:v>
                </c:pt>
                <c:pt idx="93">
                  <c:v>89.302588004270135</c:v>
                </c:pt>
                <c:pt idx="94">
                  <c:v>89.158079692923877</c:v>
                </c:pt>
                <c:pt idx="95">
                  <c:v>89.019540167290387</c:v>
                </c:pt>
                <c:pt idx="96">
                  <c:v>88.896131835335055</c:v>
                </c:pt>
                <c:pt idx="97">
                  <c:v>88.965387542374131</c:v>
                </c:pt>
                <c:pt idx="98">
                  <c:v>89.009744615613769</c:v>
                </c:pt>
                <c:pt idx="99">
                  <c:v>89.070288581308233</c:v>
                </c:pt>
                <c:pt idx="100">
                  <c:v>88.906698631810968</c:v>
                </c:pt>
                <c:pt idx="101">
                  <c:v>88.981269035936194</c:v>
                </c:pt>
                <c:pt idx="102">
                  <c:v>89.107022118877154</c:v>
                </c:pt>
                <c:pt idx="103">
                  <c:v>89.119323311717096</c:v>
                </c:pt>
                <c:pt idx="104">
                  <c:v>89.125138304030017</c:v>
                </c:pt>
                <c:pt idx="105">
                  <c:v>89.204209382117611</c:v>
                </c:pt>
                <c:pt idx="106">
                  <c:v>89.257158164863483</c:v>
                </c:pt>
                <c:pt idx="107">
                  <c:v>89.300713955296303</c:v>
                </c:pt>
                <c:pt idx="108">
                  <c:v>89.340823019762809</c:v>
                </c:pt>
                <c:pt idx="109">
                  <c:v>89.408957776476669</c:v>
                </c:pt>
                <c:pt idx="110">
                  <c:v>89.448589254775541</c:v>
                </c:pt>
                <c:pt idx="111">
                  <c:v>89.46066395890783</c:v>
                </c:pt>
                <c:pt idx="112">
                  <c:v>89.520285287986155</c:v>
                </c:pt>
                <c:pt idx="113">
                  <c:v>89.532053662262427</c:v>
                </c:pt>
                <c:pt idx="114">
                  <c:v>89.558250783126766</c:v>
                </c:pt>
                <c:pt idx="115">
                  <c:v>89.55736430500221</c:v>
                </c:pt>
                <c:pt idx="116">
                  <c:v>89.523851954652613</c:v>
                </c:pt>
                <c:pt idx="117">
                  <c:v>89.63313533924395</c:v>
                </c:pt>
                <c:pt idx="118">
                  <c:v>89.757613385763307</c:v>
                </c:pt>
                <c:pt idx="119">
                  <c:v>89.725202477379838</c:v>
                </c:pt>
                <c:pt idx="120">
                  <c:v>89.61783732680712</c:v>
                </c:pt>
                <c:pt idx="121">
                  <c:v>89.626432532370302</c:v>
                </c:pt>
                <c:pt idx="122">
                  <c:v>89.606613170901497</c:v>
                </c:pt>
                <c:pt idx="123">
                  <c:v>89.584817553076135</c:v>
                </c:pt>
                <c:pt idx="124">
                  <c:v>89.622997336555215</c:v>
                </c:pt>
                <c:pt idx="125">
                  <c:v>89.589137866308278</c:v>
                </c:pt>
                <c:pt idx="126">
                  <c:v>89.487554186692762</c:v>
                </c:pt>
                <c:pt idx="127">
                  <c:v>89.402899346701901</c:v>
                </c:pt>
                <c:pt idx="128">
                  <c:v>89.249058701645623</c:v>
                </c:pt>
                <c:pt idx="129">
                  <c:v>89.157771213176048</c:v>
                </c:pt>
                <c:pt idx="130">
                  <c:v>89.071759412268406</c:v>
                </c:pt>
                <c:pt idx="131">
                  <c:v>88.978818739664561</c:v>
                </c:pt>
                <c:pt idx="132">
                  <c:v>88.943618462856932</c:v>
                </c:pt>
                <c:pt idx="133">
                  <c:v>88.873381651064008</c:v>
                </c:pt>
                <c:pt idx="134">
                  <c:v>88.794211478850244</c:v>
                </c:pt>
                <c:pt idx="135">
                  <c:v>88.703083028481032</c:v>
                </c:pt>
                <c:pt idx="136">
                  <c:v>88.663690662456546</c:v>
                </c:pt>
                <c:pt idx="137">
                  <c:v>88.620478131022537</c:v>
                </c:pt>
                <c:pt idx="138">
                  <c:v>88.665709735551957</c:v>
                </c:pt>
                <c:pt idx="139">
                  <c:v>88.777322265552797</c:v>
                </c:pt>
                <c:pt idx="140">
                  <c:v>88.882871071791399</c:v>
                </c:pt>
                <c:pt idx="141">
                  <c:v>89.027695126260014</c:v>
                </c:pt>
                <c:pt idx="142">
                  <c:v>89.130089272576484</c:v>
                </c:pt>
                <c:pt idx="143">
                  <c:v>89.225213983661277</c:v>
                </c:pt>
                <c:pt idx="144">
                  <c:v>89.317064100801602</c:v>
                </c:pt>
                <c:pt idx="145">
                  <c:v>89.414566078705846</c:v>
                </c:pt>
                <c:pt idx="146">
                  <c:v>89.576970399291497</c:v>
                </c:pt>
                <c:pt idx="147">
                  <c:v>89.739599000847761</c:v>
                </c:pt>
                <c:pt idx="148">
                  <c:v>89.773339574286283</c:v>
                </c:pt>
                <c:pt idx="149">
                  <c:v>89.789253181819063</c:v>
                </c:pt>
                <c:pt idx="150">
                  <c:v>89.563537499426985</c:v>
                </c:pt>
                <c:pt idx="151">
                  <c:v>89.521884900552124</c:v>
                </c:pt>
                <c:pt idx="152">
                  <c:v>89.571682681150264</c:v>
                </c:pt>
                <c:pt idx="153">
                  <c:v>89.787560793398427</c:v>
                </c:pt>
                <c:pt idx="154">
                  <c:v>89.84456813864449</c:v>
                </c:pt>
                <c:pt idx="155">
                  <c:v>90.097054947639293</c:v>
                </c:pt>
                <c:pt idx="156">
                  <c:v>90.1707721839351</c:v>
                </c:pt>
                <c:pt idx="157">
                  <c:v>90.048799702839872</c:v>
                </c:pt>
                <c:pt idx="158">
                  <c:v>89.80077507186131</c:v>
                </c:pt>
                <c:pt idx="159">
                  <c:v>89.502799361694997</c:v>
                </c:pt>
                <c:pt idx="160">
                  <c:v>89.043044977663271</c:v>
                </c:pt>
                <c:pt idx="161">
                  <c:v>88.922986317549174</c:v>
                </c:pt>
                <c:pt idx="162">
                  <c:v>88.615531156180481</c:v>
                </c:pt>
                <c:pt idx="163">
                  <c:v>88.672592044649505</c:v>
                </c:pt>
                <c:pt idx="164">
                  <c:v>88.721785084223143</c:v>
                </c:pt>
                <c:pt idx="165">
                  <c:v>88.785952870051403</c:v>
                </c:pt>
                <c:pt idx="166">
                  <c:v>89.034858546456917</c:v>
                </c:pt>
                <c:pt idx="167">
                  <c:v>89.30968959572931</c:v>
                </c:pt>
                <c:pt idx="168">
                  <c:v>89.399405820003878</c:v>
                </c:pt>
                <c:pt idx="169">
                  <c:v>89.055851313379577</c:v>
                </c:pt>
                <c:pt idx="170">
                  <c:v>88.875532623314996</c:v>
                </c:pt>
                <c:pt idx="171">
                  <c:v>88.615549618624755</c:v>
                </c:pt>
                <c:pt idx="172">
                  <c:v>88.188155387135879</c:v>
                </c:pt>
                <c:pt idx="173">
                  <c:v>88.313279701222797</c:v>
                </c:pt>
                <c:pt idx="174">
                  <c:v>88.553806625463253</c:v>
                </c:pt>
                <c:pt idx="175">
                  <c:v>88.62377453372423</c:v>
                </c:pt>
                <c:pt idx="176">
                  <c:v>88.604481599238611</c:v>
                </c:pt>
                <c:pt idx="177">
                  <c:v>88.684241223375309</c:v>
                </c:pt>
                <c:pt idx="178">
                  <c:v>88.757129051652555</c:v>
                </c:pt>
                <c:pt idx="179">
                  <c:v>89.172842867696147</c:v>
                </c:pt>
                <c:pt idx="180">
                  <c:v>89.307653023146798</c:v>
                </c:pt>
                <c:pt idx="181">
                  <c:v>89.563204213162692</c:v>
                </c:pt>
                <c:pt idx="182">
                  <c:v>89.72414704462976</c:v>
                </c:pt>
                <c:pt idx="183">
                  <c:v>89.813520987623178</c:v>
                </c:pt>
                <c:pt idx="184">
                  <c:v>89.555053537920713</c:v>
                </c:pt>
                <c:pt idx="185">
                  <c:v>89.216771612716613</c:v>
                </c:pt>
                <c:pt idx="186">
                  <c:v>88.704713979492112</c:v>
                </c:pt>
                <c:pt idx="187">
                  <c:v>88.193754334573399</c:v>
                </c:pt>
                <c:pt idx="188">
                  <c:v>88.441227180094899</c:v>
                </c:pt>
                <c:pt idx="189">
                  <c:v>88.869717618795846</c:v>
                </c:pt>
                <c:pt idx="190">
                  <c:v>89.343113049703248</c:v>
                </c:pt>
                <c:pt idx="191">
                  <c:v>89.354795286538561</c:v>
                </c:pt>
                <c:pt idx="192">
                  <c:v>89.179535344745844</c:v>
                </c:pt>
                <c:pt idx="193">
                  <c:v>89.492802663605957</c:v>
                </c:pt>
                <c:pt idx="194">
                  <c:v>89.525831696794498</c:v>
                </c:pt>
                <c:pt idx="195">
                  <c:v>89.203223477001728</c:v>
                </c:pt>
                <c:pt idx="196">
                  <c:v>88.802534714468365</c:v>
                </c:pt>
                <c:pt idx="197">
                  <c:v>88.496131204510689</c:v>
                </c:pt>
                <c:pt idx="198">
                  <c:v>88.727932344115587</c:v>
                </c:pt>
                <c:pt idx="199">
                  <c:v>88.843222465444313</c:v>
                </c:pt>
                <c:pt idx="200">
                  <c:v>89.284633032022754</c:v>
                </c:pt>
                <c:pt idx="201">
                  <c:v>89.329119240026898</c:v>
                </c:pt>
                <c:pt idx="202">
                  <c:v>88.851295685260894</c:v>
                </c:pt>
                <c:pt idx="203">
                  <c:v>88.42861001906202</c:v>
                </c:pt>
                <c:pt idx="204">
                  <c:v>87.880585314883049</c:v>
                </c:pt>
                <c:pt idx="205">
                  <c:v>87.92407783985611</c:v>
                </c:pt>
                <c:pt idx="206">
                  <c:v>88.666887472567893</c:v>
                </c:pt>
                <c:pt idx="207">
                  <c:v>89.17348008514665</c:v>
                </c:pt>
                <c:pt idx="208">
                  <c:v>88.907443435554626</c:v>
                </c:pt>
                <c:pt idx="209">
                  <c:v>89.267628958847808</c:v>
                </c:pt>
                <c:pt idx="210">
                  <c:v>88.898891957163613</c:v>
                </c:pt>
                <c:pt idx="211">
                  <c:v>89.03561313810556</c:v>
                </c:pt>
                <c:pt idx="212">
                  <c:v>89.183959809189702</c:v>
                </c:pt>
                <c:pt idx="213">
                  <c:v>89.408703548130561</c:v>
                </c:pt>
                <c:pt idx="214">
                  <c:v>90.110936467353866</c:v>
                </c:pt>
                <c:pt idx="215">
                  <c:v>90.157140683424359</c:v>
                </c:pt>
                <c:pt idx="216">
                  <c:v>90.908798925237647</c:v>
                </c:pt>
                <c:pt idx="217">
                  <c:v>90.626055886153011</c:v>
                </c:pt>
                <c:pt idx="218">
                  <c:v>90.117650566347237</c:v>
                </c:pt>
                <c:pt idx="219">
                  <c:v>89.563041644321629</c:v>
                </c:pt>
                <c:pt idx="220">
                  <c:v>89.917953264176177</c:v>
                </c:pt>
                <c:pt idx="221">
                  <c:v>90.020320005219759</c:v>
                </c:pt>
                <c:pt idx="222">
                  <c:v>89.960446670307604</c:v>
                </c:pt>
                <c:pt idx="223">
                  <c:v>90.211328779183404</c:v>
                </c:pt>
                <c:pt idx="224">
                  <c:v>90.212795738190835</c:v>
                </c:pt>
                <c:pt idx="225">
                  <c:v>90.212735292144615</c:v>
                </c:pt>
                <c:pt idx="226">
                  <c:v>90.879189605744159</c:v>
                </c:pt>
                <c:pt idx="227">
                  <c:v>90.668140015313</c:v>
                </c:pt>
                <c:pt idx="228">
                  <c:v>89.988443203584126</c:v>
                </c:pt>
                <c:pt idx="229">
                  <c:v>89.540198645755197</c:v>
                </c:pt>
                <c:pt idx="230">
                  <c:v>89.642022813736986</c:v>
                </c:pt>
                <c:pt idx="231">
                  <c:v>89.739345318640758</c:v>
                </c:pt>
                <c:pt idx="232">
                  <c:v>88.645519138104575</c:v>
                </c:pt>
                <c:pt idx="233">
                  <c:v>88.408494531147355</c:v>
                </c:pt>
                <c:pt idx="234">
                  <c:v>89.170364557161278</c:v>
                </c:pt>
                <c:pt idx="235">
                  <c:v>89.23537735980679</c:v>
                </c:pt>
                <c:pt idx="236">
                  <c:v>89.01003970528572</c:v>
                </c:pt>
                <c:pt idx="237">
                  <c:v>89.012190151459436</c:v>
                </c:pt>
                <c:pt idx="238">
                  <c:v>89.13234973397519</c:v>
                </c:pt>
                <c:pt idx="239">
                  <c:v>88.466915557134612</c:v>
                </c:pt>
                <c:pt idx="240">
                  <c:v>88.926453065838743</c:v>
                </c:pt>
                <c:pt idx="241">
                  <c:v>91.0618821911455</c:v>
                </c:pt>
                <c:pt idx="242">
                  <c:v>90.637515042177839</c:v>
                </c:pt>
                <c:pt idx="243">
                  <c:v>91.35237013615307</c:v>
                </c:pt>
                <c:pt idx="244">
                  <c:v>91.414180973872377</c:v>
                </c:pt>
                <c:pt idx="245">
                  <c:v>90.446162679763304</c:v>
                </c:pt>
                <c:pt idx="246">
                  <c:v>90.274480006067449</c:v>
                </c:pt>
                <c:pt idx="247">
                  <c:v>90.215437250280871</c:v>
                </c:pt>
                <c:pt idx="248">
                  <c:v>89.318147055060209</c:v>
                </c:pt>
                <c:pt idx="249">
                  <c:v>86.438482526176699</c:v>
                </c:pt>
                <c:pt idx="250">
                  <c:v>88.149375323344117</c:v>
                </c:pt>
                <c:pt idx="251">
                  <c:v>91.926977993298337</c:v>
                </c:pt>
                <c:pt idx="252">
                  <c:v>92.005998536190674</c:v>
                </c:pt>
                <c:pt idx="253">
                  <c:v>88.792896924612535</c:v>
                </c:pt>
                <c:pt idx="254">
                  <c:v>84.779069963064742</c:v>
                </c:pt>
                <c:pt idx="255">
                  <c:v>84.023502531952346</c:v>
                </c:pt>
                <c:pt idx="256">
                  <c:v>80.652586797899659</c:v>
                </c:pt>
              </c:numCache>
            </c:numRef>
          </c:yVal>
        </c:ser>
        <c:axId val="78665216"/>
        <c:axId val="78667136"/>
      </c:scatterChart>
      <c:valAx>
        <c:axId val="78665216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2318626310951635"/>
              <c:y val="0.8522110530919037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8667136"/>
        <c:crossesAt val="-30"/>
        <c:crossBetween val="midCat"/>
      </c:valAx>
      <c:valAx>
        <c:axId val="78667136"/>
        <c:scaling>
          <c:orientation val="minMax"/>
          <c:max val="105"/>
          <c:min val="6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[dB]</a:t>
                </a:r>
              </a:p>
            </c:rich>
          </c:tx>
          <c:layout>
            <c:manualLayout>
              <c:xMode val="edge"/>
              <c:yMode val="edge"/>
              <c:x val="0"/>
              <c:y val="4.3229428250921853E-2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8665216"/>
        <c:crosses val="autoZero"/>
        <c:crossBetween val="midCat"/>
        <c:majorUnit val="5"/>
      </c:valAx>
    </c:plotArea>
    <c:legend>
      <c:legendPos val="b"/>
      <c:layout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de-DE" sz="1200">
                <a:latin typeface="Arial" pitchFamily="34" charset="0"/>
                <a:cs typeface="Arial" pitchFamily="34" charset="0"/>
              </a:rPr>
              <a:t>Phasenwinkeldifferenz</a:t>
            </a:r>
          </a:p>
        </c:rich>
      </c:tx>
      <c:layout>
        <c:manualLayout>
          <c:xMode val="edge"/>
          <c:yMode val="edge"/>
          <c:x val="0.14927973199329991"/>
          <c:y val="4.8087431693989074E-2"/>
        </c:manualLayout>
      </c:layout>
      <c:overlay val="1"/>
    </c:title>
    <c:plotArea>
      <c:layout>
        <c:manualLayout>
          <c:layoutTarget val="inner"/>
          <c:xMode val="edge"/>
          <c:yMode val="edge"/>
          <c:x val="0.14006990332238739"/>
          <c:y val="4.3411625037253432E-2"/>
          <c:w val="0.79324681148524778"/>
          <c:h val="0.7879292148087621"/>
        </c:manualLayout>
      </c:layout>
      <c:scatterChart>
        <c:scatterStyle val="lineMarker"/>
        <c:ser>
          <c:idx val="0"/>
          <c:order val="0"/>
          <c:tx>
            <c:strRef>
              <c:f>W200S_FRS8_DT94!$AG$28</c:f>
              <c:strCache>
                <c:ptCount val="1"/>
                <c:pt idx="0">
                  <c:v>d α MT-TT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W200S_FRS8_DT94!$C$30:$C$200</c:f>
              <c:numCache>
                <c:formatCode>General</c:formatCode>
                <c:ptCount val="171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</c:numCache>
            </c:numRef>
          </c:xVal>
          <c:yVal>
            <c:numRef>
              <c:f>W200S_FRS8_DT94!$AG$30:$AG$201</c:f>
              <c:numCache>
                <c:formatCode>0.0</c:formatCode>
                <c:ptCount val="172"/>
                <c:pt idx="0">
                  <c:v>-27.736334526628525</c:v>
                </c:pt>
                <c:pt idx="1">
                  <c:v>-26.795619301389252</c:v>
                </c:pt>
                <c:pt idx="2">
                  <c:v>-25.790772998481089</c:v>
                </c:pt>
                <c:pt idx="3">
                  <c:v>-24.760077933417392</c:v>
                </c:pt>
                <c:pt idx="4">
                  <c:v>-23.655256349236083</c:v>
                </c:pt>
                <c:pt idx="5">
                  <c:v>-22.486315446267099</c:v>
                </c:pt>
                <c:pt idx="6">
                  <c:v>-21.291524395889383</c:v>
                </c:pt>
                <c:pt idx="7">
                  <c:v>-20.10674790480266</c:v>
                </c:pt>
                <c:pt idx="8">
                  <c:v>-18.75786078125725</c:v>
                </c:pt>
                <c:pt idx="9">
                  <c:v>-17.408994307054627</c:v>
                </c:pt>
                <c:pt idx="10">
                  <c:v>-15.960148913263197</c:v>
                </c:pt>
                <c:pt idx="11">
                  <c:v>-14.421325018375569</c:v>
                </c:pt>
                <c:pt idx="12">
                  <c:v>-12.77252302797649</c:v>
                </c:pt>
                <c:pt idx="13">
                  <c:v>-11.039633792024858</c:v>
                </c:pt>
                <c:pt idx="14">
                  <c:v>-9.1967742419400338</c:v>
                </c:pt>
                <c:pt idx="15">
                  <c:v>-7.2339449178598443</c:v>
                </c:pt>
                <c:pt idx="16">
                  <c:v>-5.141146335501162</c:v>
                </c:pt>
                <c:pt idx="17">
                  <c:v>-2.8883789855260602</c:v>
                </c:pt>
                <c:pt idx="18">
                  <c:v>-0.5215536271944643</c:v>
                </c:pt>
                <c:pt idx="19">
                  <c:v>1.9952309927173246</c:v>
                </c:pt>
                <c:pt idx="20">
                  <c:v>4.6719742952938645</c:v>
                </c:pt>
                <c:pt idx="21">
                  <c:v>7.5086757460054514</c:v>
                </c:pt>
                <c:pt idx="22">
                  <c:v>10.479405456929044</c:v>
                </c:pt>
                <c:pt idx="23">
                  <c:v>13.590082292986153</c:v>
                </c:pt>
                <c:pt idx="24">
                  <c:v>16.840705723772089</c:v>
                </c:pt>
                <c:pt idx="25">
                  <c:v>20.185329272945523</c:v>
                </c:pt>
                <c:pt idx="26">
                  <c:v>23.645839160747755</c:v>
                </c:pt>
                <c:pt idx="27">
                  <c:v>27.140337003901891</c:v>
                </c:pt>
                <c:pt idx="28">
                  <c:v>30.658804482500159</c:v>
                </c:pt>
                <c:pt idx="29">
                  <c:v>34.18316352017581</c:v>
                </c:pt>
                <c:pt idx="30">
                  <c:v>37.671479369219242</c:v>
                </c:pt>
                <c:pt idx="31">
                  <c:v>41.063732417238725</c:v>
                </c:pt>
                <c:pt idx="32">
                  <c:v>44.371884090187677</c:v>
                </c:pt>
                <c:pt idx="33">
                  <c:v>47.363960296015989</c:v>
                </c:pt>
                <c:pt idx="34">
                  <c:v>50.199940935568918</c:v>
                </c:pt>
                <c:pt idx="35">
                  <c:v>52.941830058955588</c:v>
                </c:pt>
                <c:pt idx="36">
                  <c:v>55.512612363064648</c:v>
                </c:pt>
                <c:pt idx="37">
                  <c:v>57.922268495555272</c:v>
                </c:pt>
                <c:pt idx="38">
                  <c:v>60.209813364823844</c:v>
                </c:pt>
                <c:pt idx="39">
                  <c:v>62.341250729380704</c:v>
                </c:pt>
                <c:pt idx="40">
                  <c:v>64.252536935822945</c:v>
                </c:pt>
                <c:pt idx="41">
                  <c:v>66.02971160451267</c:v>
                </c:pt>
                <c:pt idx="42">
                  <c:v>67.680781341889315</c:v>
                </c:pt>
                <c:pt idx="43">
                  <c:v>69.146686183971156</c:v>
                </c:pt>
                <c:pt idx="44">
                  <c:v>70.488417346943038</c:v>
                </c:pt>
                <c:pt idx="45">
                  <c:v>71.729048629341719</c:v>
                </c:pt>
                <c:pt idx="46">
                  <c:v>72.797593982334888</c:v>
                </c:pt>
                <c:pt idx="47">
                  <c:v>73.768982118215035</c:v>
                </c:pt>
                <c:pt idx="48">
                  <c:v>74.733221671082447</c:v>
                </c:pt>
                <c:pt idx="49">
                  <c:v>75.65842002160565</c:v>
                </c:pt>
                <c:pt idx="50">
                  <c:v>76.491603726311268</c:v>
                </c:pt>
                <c:pt idx="51">
                  <c:v>77.190623045531652</c:v>
                </c:pt>
                <c:pt idx="52">
                  <c:v>77.822785672956741</c:v>
                </c:pt>
                <c:pt idx="53">
                  <c:v>78.238878858746602</c:v>
                </c:pt>
                <c:pt idx="54">
                  <c:v>78.444134434483658</c:v>
                </c:pt>
                <c:pt idx="55">
                  <c:v>78.493609558662854</c:v>
                </c:pt>
                <c:pt idx="56">
                  <c:v>78.375318272837887</c:v>
                </c:pt>
                <c:pt idx="57">
                  <c:v>78.17037693701144</c:v>
                </c:pt>
                <c:pt idx="58">
                  <c:v>77.907928323335909</c:v>
                </c:pt>
                <c:pt idx="59">
                  <c:v>77.557123879224093</c:v>
                </c:pt>
                <c:pt idx="60">
                  <c:v>77.061127367768108</c:v>
                </c:pt>
                <c:pt idx="61">
                  <c:v>76.535075320668568</c:v>
                </c:pt>
                <c:pt idx="62">
                  <c:v>75.991376293681526</c:v>
                </c:pt>
                <c:pt idx="63">
                  <c:v>75.565103656741087</c:v>
                </c:pt>
                <c:pt idx="64">
                  <c:v>75.121694174625304</c:v>
                </c:pt>
                <c:pt idx="65">
                  <c:v>74.481548227107908</c:v>
                </c:pt>
                <c:pt idx="66">
                  <c:v>73.806128258093963</c:v>
                </c:pt>
                <c:pt idx="67">
                  <c:v>73.386469666465359</c:v>
                </c:pt>
                <c:pt idx="68">
                  <c:v>73.073064315644672</c:v>
                </c:pt>
                <c:pt idx="69">
                  <c:v>72.741478175643238</c:v>
                </c:pt>
                <c:pt idx="70">
                  <c:v>72.394941160684539</c:v>
                </c:pt>
                <c:pt idx="71">
                  <c:v>71.733284216578113</c:v>
                </c:pt>
                <c:pt idx="72">
                  <c:v>70.608593500276925</c:v>
                </c:pt>
                <c:pt idx="73">
                  <c:v>68.540358329852211</c:v>
                </c:pt>
                <c:pt idx="74">
                  <c:v>65.395002284878615</c:v>
                </c:pt>
                <c:pt idx="75">
                  <c:v>62.17997749172406</c:v>
                </c:pt>
                <c:pt idx="76">
                  <c:v>58.857446396409671</c:v>
                </c:pt>
                <c:pt idx="77">
                  <c:v>55.517987718182951</c:v>
                </c:pt>
                <c:pt idx="78">
                  <c:v>52.219639216606481</c:v>
                </c:pt>
                <c:pt idx="79">
                  <c:v>48.844188174982605</c:v>
                </c:pt>
                <c:pt idx="80">
                  <c:v>45.658365760876279</c:v>
                </c:pt>
                <c:pt idx="81">
                  <c:v>42.874649079732421</c:v>
                </c:pt>
                <c:pt idx="82">
                  <c:v>40.226937321573359</c:v>
                </c:pt>
                <c:pt idx="83">
                  <c:v>37.523878225916519</c:v>
                </c:pt>
                <c:pt idx="84">
                  <c:v>34.734647240802474</c:v>
                </c:pt>
                <c:pt idx="85">
                  <c:v>31.723751649980102</c:v>
                </c:pt>
                <c:pt idx="86">
                  <c:v>21.326222442498647</c:v>
                </c:pt>
                <c:pt idx="87">
                  <c:v>20.081149359954168</c:v>
                </c:pt>
                <c:pt idx="88">
                  <c:v>18.830337095977256</c:v>
                </c:pt>
                <c:pt idx="89">
                  <c:v>17.620217410508701</c:v>
                </c:pt>
                <c:pt idx="90">
                  <c:v>16.412399327384492</c:v>
                </c:pt>
                <c:pt idx="91">
                  <c:v>15.212474912744199</c:v>
                </c:pt>
                <c:pt idx="92">
                  <c:v>14.026168824316585</c:v>
                </c:pt>
                <c:pt idx="93">
                  <c:v>12.859273214981386</c:v>
                </c:pt>
                <c:pt idx="94">
                  <c:v>10.717573475219638</c:v>
                </c:pt>
                <c:pt idx="95">
                  <c:v>7.6067658265565115</c:v>
                </c:pt>
                <c:pt idx="96">
                  <c:v>2.5323682082213281</c:v>
                </c:pt>
                <c:pt idx="97">
                  <c:v>-3.473407454430685</c:v>
                </c:pt>
                <c:pt idx="98">
                  <c:v>-8.4615850164545918</c:v>
                </c:pt>
                <c:pt idx="99">
                  <c:v>-10.375749699590529</c:v>
                </c:pt>
                <c:pt idx="100">
                  <c:v>-11.260146141755911</c:v>
                </c:pt>
                <c:pt idx="101">
                  <c:v>-13.08648552093797</c:v>
                </c:pt>
                <c:pt idx="102">
                  <c:v>-14.852250558999685</c:v>
                </c:pt>
                <c:pt idx="103">
                  <c:v>-15.555711816893734</c:v>
                </c:pt>
                <c:pt idx="104">
                  <c:v>-16.195977321302848</c:v>
                </c:pt>
                <c:pt idx="105">
                  <c:v>-17.773023839334542</c:v>
                </c:pt>
                <c:pt idx="106">
                  <c:v>-18.298100122254823</c:v>
                </c:pt>
                <c:pt idx="107">
                  <c:v>-17.75956967160181</c:v>
                </c:pt>
                <c:pt idx="108">
                  <c:v>-17.16786473384542</c:v>
                </c:pt>
                <c:pt idx="109">
                  <c:v>-17.510514635104187</c:v>
                </c:pt>
                <c:pt idx="110">
                  <c:v>-16.806020938249446</c:v>
                </c:pt>
                <c:pt idx="111">
                  <c:v>-18.052439009836917</c:v>
                </c:pt>
                <c:pt idx="112">
                  <c:v>-18.259202333971416</c:v>
                </c:pt>
                <c:pt idx="113">
                  <c:v>-17.428055661688575</c:v>
                </c:pt>
                <c:pt idx="114">
                  <c:v>-16.570453911291793</c:v>
                </c:pt>
                <c:pt idx="115">
                  <c:v>-14.685955714708257</c:v>
                </c:pt>
                <c:pt idx="116">
                  <c:v>-12.786318250915201</c:v>
                </c:pt>
                <c:pt idx="117">
                  <c:v>-13.878493294296504</c:v>
                </c:pt>
                <c:pt idx="118">
                  <c:v>-14.96838419610782</c:v>
                </c:pt>
                <c:pt idx="119">
                  <c:v>-16.066195152341209</c:v>
                </c:pt>
                <c:pt idx="120">
                  <c:v>-17.176259918742346</c:v>
                </c:pt>
                <c:pt idx="121">
                  <c:v>-19.30701289295331</c:v>
                </c:pt>
                <c:pt idx="122">
                  <c:v>-19.46519003989772</c:v>
                </c:pt>
                <c:pt idx="123">
                  <c:v>-17.657126122688283</c:v>
                </c:pt>
                <c:pt idx="124">
                  <c:v>-16.888664933477003</c:v>
                </c:pt>
                <c:pt idx="125">
                  <c:v>-16.161296401376433</c:v>
                </c:pt>
                <c:pt idx="126">
                  <c:v>-15.486776549501258</c:v>
                </c:pt>
                <c:pt idx="127">
                  <c:v>-15.870836135965362</c:v>
                </c:pt>
                <c:pt idx="128">
                  <c:v>-16.313230708334004</c:v>
                </c:pt>
                <c:pt idx="129">
                  <c:v>-16.816902688512187</c:v>
                </c:pt>
                <c:pt idx="130">
                  <c:v>-17.384227881982952</c:v>
                </c:pt>
                <c:pt idx="131">
                  <c:v>-16.017063992991609</c:v>
                </c:pt>
                <c:pt idx="132">
                  <c:v>-13.732423368439015</c:v>
                </c:pt>
                <c:pt idx="133">
                  <c:v>-6.5178855531809745</c:v>
                </c:pt>
                <c:pt idx="134">
                  <c:v>4.6260288829770957</c:v>
                </c:pt>
                <c:pt idx="135">
                  <c:v>11.689676729111625</c:v>
                </c:pt>
                <c:pt idx="136">
                  <c:v>12.671602213535721</c:v>
                </c:pt>
                <c:pt idx="137">
                  <c:v>13.570680171756521</c:v>
                </c:pt>
                <c:pt idx="138">
                  <c:v>20.386075863413112</c:v>
                </c:pt>
                <c:pt idx="139">
                  <c:v>24.128554672277403</c:v>
                </c:pt>
                <c:pt idx="140">
                  <c:v>27.775471094596298</c:v>
                </c:pt>
                <c:pt idx="141">
                  <c:v>24.325341636847554</c:v>
                </c:pt>
                <c:pt idx="142">
                  <c:v>24.802091707350371</c:v>
                </c:pt>
                <c:pt idx="143">
                  <c:v>23.193994477527553</c:v>
                </c:pt>
                <c:pt idx="144">
                  <c:v>21.474587592186595</c:v>
                </c:pt>
                <c:pt idx="145">
                  <c:v>14.669319818413101</c:v>
                </c:pt>
                <c:pt idx="146">
                  <c:v>7.7785275214504281</c:v>
                </c:pt>
                <c:pt idx="147">
                  <c:v>3.7740306905188277</c:v>
                </c:pt>
                <c:pt idx="148">
                  <c:v>-6.3164455826114931</c:v>
                </c:pt>
                <c:pt idx="149">
                  <c:v>-3.492462989575813</c:v>
                </c:pt>
                <c:pt idx="150">
                  <c:v>-0.79892660221730694</c:v>
                </c:pt>
                <c:pt idx="151">
                  <c:v>-3.1916436349898731</c:v>
                </c:pt>
                <c:pt idx="152">
                  <c:v>-10.70135871031448</c:v>
                </c:pt>
                <c:pt idx="153">
                  <c:v>-13.313183696319186</c:v>
                </c:pt>
                <c:pt idx="154">
                  <c:v>-11.043386196267988</c:v>
                </c:pt>
                <c:pt idx="155">
                  <c:v>-8.8764798418954456</c:v>
                </c:pt>
                <c:pt idx="156">
                  <c:v>-6.8290631739998844</c:v>
                </c:pt>
                <c:pt idx="157">
                  <c:v>-9.90178933265247</c:v>
                </c:pt>
                <c:pt idx="158">
                  <c:v>-18.112114056540918</c:v>
                </c:pt>
                <c:pt idx="159">
                  <c:v>-26.40976454325471</c:v>
                </c:pt>
                <c:pt idx="160">
                  <c:v>-29.88030267699321</c:v>
                </c:pt>
                <c:pt idx="161">
                  <c:v>-28.438255344482855</c:v>
                </c:pt>
                <c:pt idx="162">
                  <c:v>-22.170610995128072</c:v>
                </c:pt>
                <c:pt idx="163">
                  <c:v>-16.007534762000319</c:v>
                </c:pt>
                <c:pt idx="164">
                  <c:v>-10.001806028564204</c:v>
                </c:pt>
                <c:pt idx="165">
                  <c:v>-9.1174415334593277</c:v>
                </c:pt>
                <c:pt idx="166">
                  <c:v>-13.407868416432052</c:v>
                </c:pt>
                <c:pt idx="167">
                  <c:v>-17.817888986518824</c:v>
                </c:pt>
                <c:pt idx="168">
                  <c:v>-22.382410758741912</c:v>
                </c:pt>
                <c:pt idx="169">
                  <c:v>-27.081242877704653</c:v>
                </c:pt>
                <c:pt idx="170">
                  <c:v>-21.967472127066912</c:v>
                </c:pt>
                <c:pt idx="171">
                  <c:v>-155.01372682796728</c:v>
                </c:pt>
              </c:numCache>
            </c:numRef>
          </c:yVal>
        </c:ser>
        <c:ser>
          <c:idx val="1"/>
          <c:order val="1"/>
          <c:tx>
            <c:strRef>
              <c:f>W200S_FRS8_DT94!$AH$28</c:f>
              <c:strCache>
                <c:ptCount val="1"/>
                <c:pt idx="0">
                  <c:v>d α HT-MT</c:v>
                </c:pt>
              </c:strCache>
            </c:strRef>
          </c:tx>
          <c:marker>
            <c:symbol val="none"/>
          </c:marker>
          <c:xVal>
            <c:numRef>
              <c:f>W200S_FRS8_DT94!$C$162:$C$242</c:f>
              <c:numCache>
                <c:formatCode>General</c:formatCode>
                <c:ptCount val="81"/>
                <c:pt idx="0">
                  <c:v>707</c:v>
                </c:pt>
                <c:pt idx="1">
                  <c:v>726.4</c:v>
                </c:pt>
                <c:pt idx="2">
                  <c:v>746.2</c:v>
                </c:pt>
                <c:pt idx="3">
                  <c:v>766.6</c:v>
                </c:pt>
                <c:pt idx="4">
                  <c:v>787.6</c:v>
                </c:pt>
                <c:pt idx="5">
                  <c:v>809.2</c:v>
                </c:pt>
                <c:pt idx="6">
                  <c:v>831.4</c:v>
                </c:pt>
                <c:pt idx="7">
                  <c:v>854</c:v>
                </c:pt>
                <c:pt idx="8">
                  <c:v>877.4</c:v>
                </c:pt>
                <c:pt idx="9">
                  <c:v>901.6</c:v>
                </c:pt>
                <c:pt idx="10">
                  <c:v>926.2</c:v>
                </c:pt>
                <c:pt idx="11">
                  <c:v>951.4</c:v>
                </c:pt>
                <c:pt idx="12">
                  <c:v>977.6</c:v>
                </c:pt>
                <c:pt idx="13">
                  <c:v>1004.4</c:v>
                </c:pt>
                <c:pt idx="14">
                  <c:v>1031.8</c:v>
                </c:pt>
                <c:pt idx="15">
                  <c:v>1060.2</c:v>
                </c:pt>
                <c:pt idx="16">
                  <c:v>1089.2</c:v>
                </c:pt>
                <c:pt idx="17">
                  <c:v>1118.8</c:v>
                </c:pt>
                <c:pt idx="18">
                  <c:v>1149.5999999999999</c:v>
                </c:pt>
                <c:pt idx="19">
                  <c:v>1181</c:v>
                </c:pt>
                <c:pt idx="20">
                  <c:v>1213.4000000000001</c:v>
                </c:pt>
                <c:pt idx="21">
                  <c:v>1246.5999999999999</c:v>
                </c:pt>
                <c:pt idx="22">
                  <c:v>1280.8</c:v>
                </c:pt>
                <c:pt idx="23">
                  <c:v>1315.8</c:v>
                </c:pt>
                <c:pt idx="24">
                  <c:v>1351.8</c:v>
                </c:pt>
                <c:pt idx="25">
                  <c:v>1388.8</c:v>
                </c:pt>
                <c:pt idx="26">
                  <c:v>1427</c:v>
                </c:pt>
                <c:pt idx="27">
                  <c:v>1465.8</c:v>
                </c:pt>
                <c:pt idx="28">
                  <c:v>1506.2</c:v>
                </c:pt>
                <c:pt idx="29">
                  <c:v>1547.2</c:v>
                </c:pt>
                <c:pt idx="30">
                  <c:v>1589.8</c:v>
                </c:pt>
                <c:pt idx="31">
                  <c:v>1633.2</c:v>
                </c:pt>
                <c:pt idx="32">
                  <c:v>1678</c:v>
                </c:pt>
                <c:pt idx="33">
                  <c:v>1723.8</c:v>
                </c:pt>
                <c:pt idx="34">
                  <c:v>1771.2</c:v>
                </c:pt>
                <c:pt idx="35">
                  <c:v>1819.6</c:v>
                </c:pt>
                <c:pt idx="36">
                  <c:v>1869.4</c:v>
                </c:pt>
                <c:pt idx="37">
                  <c:v>1920.4</c:v>
                </c:pt>
                <c:pt idx="38">
                  <c:v>1973.2</c:v>
                </c:pt>
                <c:pt idx="39">
                  <c:v>2026</c:v>
                </c:pt>
                <c:pt idx="40">
                  <c:v>2082</c:v>
                </c:pt>
                <c:pt idx="41">
                  <c:v>2140</c:v>
                </c:pt>
                <c:pt idx="42">
                  <c:v>2198</c:v>
                </c:pt>
                <c:pt idx="43">
                  <c:v>2258</c:v>
                </c:pt>
                <c:pt idx="44">
                  <c:v>2320</c:v>
                </c:pt>
                <c:pt idx="45">
                  <c:v>2384</c:v>
                </c:pt>
                <c:pt idx="46">
                  <c:v>2448</c:v>
                </c:pt>
                <c:pt idx="47">
                  <c:v>2516</c:v>
                </c:pt>
                <c:pt idx="48">
                  <c:v>2584</c:v>
                </c:pt>
                <c:pt idx="49">
                  <c:v>2656</c:v>
                </c:pt>
                <c:pt idx="50">
                  <c:v>2728</c:v>
                </c:pt>
                <c:pt idx="51">
                  <c:v>2802</c:v>
                </c:pt>
                <c:pt idx="52">
                  <c:v>2880</c:v>
                </c:pt>
                <c:pt idx="53">
                  <c:v>2958</c:v>
                </c:pt>
                <c:pt idx="54">
                  <c:v>3040</c:v>
                </c:pt>
                <c:pt idx="55">
                  <c:v>3124</c:v>
                </c:pt>
                <c:pt idx="56">
                  <c:v>3208</c:v>
                </c:pt>
                <c:pt idx="57">
                  <c:v>3296</c:v>
                </c:pt>
                <c:pt idx="58">
                  <c:v>3386</c:v>
                </c:pt>
                <c:pt idx="59">
                  <c:v>3480</c:v>
                </c:pt>
                <c:pt idx="60">
                  <c:v>3574</c:v>
                </c:pt>
                <c:pt idx="61">
                  <c:v>3672</c:v>
                </c:pt>
                <c:pt idx="62">
                  <c:v>3772</c:v>
                </c:pt>
                <c:pt idx="63">
                  <c:v>3876</c:v>
                </c:pt>
                <c:pt idx="64">
                  <c:v>3982</c:v>
                </c:pt>
                <c:pt idx="65">
                  <c:v>4092</c:v>
                </c:pt>
                <c:pt idx="66">
                  <c:v>4202</c:v>
                </c:pt>
                <c:pt idx="67">
                  <c:v>4318</c:v>
                </c:pt>
                <c:pt idx="68">
                  <c:v>4436</c:v>
                </c:pt>
                <c:pt idx="69">
                  <c:v>4558</c:v>
                </c:pt>
                <c:pt idx="70">
                  <c:v>4682</c:v>
                </c:pt>
                <c:pt idx="71">
                  <c:v>4810</c:v>
                </c:pt>
                <c:pt idx="72">
                  <c:v>4942</c:v>
                </c:pt>
                <c:pt idx="73">
                  <c:v>5078</c:v>
                </c:pt>
                <c:pt idx="74">
                  <c:v>5216</c:v>
                </c:pt>
                <c:pt idx="75">
                  <c:v>5360</c:v>
                </c:pt>
                <c:pt idx="76">
                  <c:v>5506</c:v>
                </c:pt>
                <c:pt idx="77">
                  <c:v>5658</c:v>
                </c:pt>
                <c:pt idx="78">
                  <c:v>5812</c:v>
                </c:pt>
                <c:pt idx="79">
                  <c:v>5970</c:v>
                </c:pt>
                <c:pt idx="80">
                  <c:v>6134</c:v>
                </c:pt>
              </c:numCache>
            </c:numRef>
          </c:xVal>
          <c:yVal>
            <c:numRef>
              <c:f>W200S_FRS8_DT94!$AH$162:$AH$242</c:f>
              <c:numCache>
                <c:formatCode>0.0</c:formatCode>
                <c:ptCount val="81"/>
                <c:pt idx="0">
                  <c:v>-7.2499781695531169</c:v>
                </c:pt>
                <c:pt idx="1">
                  <c:v>-9.9393447203585765</c:v>
                </c:pt>
                <c:pt idx="2">
                  <c:v>-17.701110141790537</c:v>
                </c:pt>
                <c:pt idx="3">
                  <c:v>-18.511760028379513</c:v>
                </c:pt>
                <c:pt idx="4">
                  <c:v>-18.371760289382678</c:v>
                </c:pt>
                <c:pt idx="5">
                  <c:v>-18.281160135127379</c:v>
                </c:pt>
                <c:pt idx="6">
                  <c:v>-14.239641119550242</c:v>
                </c:pt>
                <c:pt idx="7">
                  <c:v>-7.2636160326347294</c:v>
                </c:pt>
                <c:pt idx="8">
                  <c:v>-10.317233611623692</c:v>
                </c:pt>
                <c:pt idx="9">
                  <c:v>-11.401823370778516</c:v>
                </c:pt>
                <c:pt idx="10">
                  <c:v>-6.5476483219676425</c:v>
                </c:pt>
                <c:pt idx="11">
                  <c:v>-4.7369598294636717</c:v>
                </c:pt>
                <c:pt idx="12">
                  <c:v>-2.9413081282668827</c:v>
                </c:pt>
                <c:pt idx="13">
                  <c:v>-1.1881022659286486</c:v>
                </c:pt>
                <c:pt idx="14">
                  <c:v>0.52475865365772734</c:v>
                </c:pt>
                <c:pt idx="15">
                  <c:v>4.2228234184813687</c:v>
                </c:pt>
                <c:pt idx="16">
                  <c:v>3.8829088149973927</c:v>
                </c:pt>
                <c:pt idx="17">
                  <c:v>0.50740439402221682</c:v>
                </c:pt>
                <c:pt idx="18">
                  <c:v>-2.8703446953566072</c:v>
                </c:pt>
                <c:pt idx="19">
                  <c:v>-1.2813542390435373</c:v>
                </c:pt>
                <c:pt idx="20">
                  <c:v>5.2960349979692865</c:v>
                </c:pt>
                <c:pt idx="21">
                  <c:v>1.8530213857449667</c:v>
                </c:pt>
                <c:pt idx="22">
                  <c:v>-6.5999264653929686</c:v>
                </c:pt>
                <c:pt idx="23">
                  <c:v>-10.070680639688248</c:v>
                </c:pt>
                <c:pt idx="24">
                  <c:v>-8.5492368683165978</c:v>
                </c:pt>
                <c:pt idx="25">
                  <c:v>-7.0346901286052912</c:v>
                </c:pt>
                <c:pt idx="26">
                  <c:v>-0.51823545105082758</c:v>
                </c:pt>
                <c:pt idx="27">
                  <c:v>5.9776864784986401</c:v>
                </c:pt>
                <c:pt idx="28">
                  <c:v>7.4923846371909804</c:v>
                </c:pt>
                <c:pt idx="29">
                  <c:v>3.9890972744040027</c:v>
                </c:pt>
                <c:pt idx="30">
                  <c:v>0.50511434469331107</c:v>
                </c:pt>
                <c:pt idx="31">
                  <c:v>-7.9875777707929956</c:v>
                </c:pt>
                <c:pt idx="32">
                  <c:v>-16.467435712536314</c:v>
                </c:pt>
                <c:pt idx="33">
                  <c:v>-19.947654188880506</c:v>
                </c:pt>
                <c:pt idx="34">
                  <c:v>-18.408217011239856</c:v>
                </c:pt>
                <c:pt idx="35">
                  <c:v>-16.868600125601404</c:v>
                </c:pt>
                <c:pt idx="36">
                  <c:v>-10.315966729982279</c:v>
                </c:pt>
                <c:pt idx="37">
                  <c:v>-13.756766967044371</c:v>
                </c:pt>
                <c:pt idx="38">
                  <c:v>-17.173349532090526</c:v>
                </c:pt>
                <c:pt idx="39">
                  <c:v>-20.619515794793358</c:v>
                </c:pt>
                <c:pt idx="40">
                  <c:v>-24.002220566330664</c:v>
                </c:pt>
                <c:pt idx="41">
                  <c:v>-22.359031856231752</c:v>
                </c:pt>
                <c:pt idx="42">
                  <c:v>-25.747041777011134</c:v>
                </c:pt>
                <c:pt idx="43">
                  <c:v>-29.111244586359248</c:v>
                </c:pt>
                <c:pt idx="44">
                  <c:v>-27.453959505903413</c:v>
                </c:pt>
                <c:pt idx="45">
                  <c:v>-25.777638367011491</c:v>
                </c:pt>
                <c:pt idx="46">
                  <c:v>-24.135629692106818</c:v>
                </c:pt>
                <c:pt idx="47">
                  <c:v>-22.427997522929445</c:v>
                </c:pt>
                <c:pt idx="48">
                  <c:v>-20.757986903292021</c:v>
                </c:pt>
                <c:pt idx="49">
                  <c:v>-19.030287210961092</c:v>
                </c:pt>
                <c:pt idx="50">
                  <c:v>-12.343901840154444</c:v>
                </c:pt>
                <c:pt idx="51">
                  <c:v>-10.653380967792032</c:v>
                </c:pt>
                <c:pt idx="52">
                  <c:v>-8.9180270911767821</c:v>
                </c:pt>
                <c:pt idx="53">
                  <c:v>-2.2301568884985272</c:v>
                </c:pt>
                <c:pt idx="54">
                  <c:v>-0.50664139204343428</c:v>
                </c:pt>
                <c:pt idx="55">
                  <c:v>1.2051009854518497</c:v>
                </c:pt>
                <c:pt idx="56">
                  <c:v>-7.13729032662809</c:v>
                </c:pt>
                <c:pt idx="57">
                  <c:v>-10.458407556400118</c:v>
                </c:pt>
                <c:pt idx="58">
                  <c:v>-13.801880057116932</c:v>
                </c:pt>
                <c:pt idx="59">
                  <c:v>-12.136362567809044</c:v>
                </c:pt>
                <c:pt idx="60">
                  <c:v>-15.536004186878586</c:v>
                </c:pt>
                <c:pt idx="61">
                  <c:v>-8.935776755563495</c:v>
                </c:pt>
                <c:pt idx="62">
                  <c:v>-2.3732564495825272</c:v>
                </c:pt>
                <c:pt idx="63">
                  <c:v>4.1781784586299864</c:v>
                </c:pt>
                <c:pt idx="64">
                  <c:v>15.684412613364827</c:v>
                </c:pt>
                <c:pt idx="65">
                  <c:v>17.169998550220953</c:v>
                </c:pt>
                <c:pt idx="66">
                  <c:v>8.5795445521249007</c:v>
                </c:pt>
                <c:pt idx="67">
                  <c:v>9.9869665332832369</c:v>
                </c:pt>
                <c:pt idx="68">
                  <c:v>11.339169519433028</c:v>
                </c:pt>
                <c:pt idx="69">
                  <c:v>12.657064442685339</c:v>
                </c:pt>
                <c:pt idx="70">
                  <c:v>13.917466260820618</c:v>
                </c:pt>
                <c:pt idx="71">
                  <c:v>15.139587468501531</c:v>
                </c:pt>
                <c:pt idx="72">
                  <c:v>21.320906174169124</c:v>
                </c:pt>
                <c:pt idx="73">
                  <c:v>32.45939643617254</c:v>
                </c:pt>
                <c:pt idx="74">
                  <c:v>23.538400278976951</c:v>
                </c:pt>
                <c:pt idx="75">
                  <c:v>9.5880317639814621</c:v>
                </c:pt>
                <c:pt idx="76">
                  <c:v>10.5782909149886</c:v>
                </c:pt>
                <c:pt idx="77">
                  <c:v>11.535885293894921</c:v>
                </c:pt>
                <c:pt idx="78">
                  <c:v>7.4354272984452905</c:v>
                </c:pt>
                <c:pt idx="79">
                  <c:v>23.290034653997736</c:v>
                </c:pt>
                <c:pt idx="80">
                  <c:v>34.109582740256144</c:v>
                </c:pt>
              </c:numCache>
            </c:numRef>
          </c:yVal>
        </c:ser>
        <c:axId val="78706560"/>
        <c:axId val="78741504"/>
      </c:scatterChart>
      <c:valAx>
        <c:axId val="78706560"/>
        <c:scaling>
          <c:logBase val="10"/>
          <c:orientation val="minMax"/>
          <c:max val="10000"/>
          <c:min val="10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de-DE" sz="1000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76602329231460298"/>
              <c:y val="0.8498533262069492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8741504"/>
        <c:crossesAt val="-180"/>
        <c:crossBetween val="midCat"/>
      </c:valAx>
      <c:valAx>
        <c:axId val="78741504"/>
        <c:scaling>
          <c:orientation val="minMax"/>
          <c:max val="180"/>
          <c:min val="-18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de-DE" b="0">
                    <a:latin typeface="Arial" pitchFamily="34" charset="0"/>
                    <a:cs typeface="Arial" pitchFamily="34" charset="0"/>
                  </a:rPr>
                  <a:t>[grd]</a:t>
                </a:r>
              </a:p>
            </c:rich>
          </c:tx>
          <c:layout>
            <c:manualLayout>
              <c:xMode val="edge"/>
              <c:yMode val="edge"/>
              <c:x val="0"/>
              <c:y val="0.40120793442412761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8706560"/>
        <c:crosses val="autoZero"/>
        <c:crossBetween val="midCat"/>
        <c:majorUnit val="30"/>
      </c:valAx>
    </c:plotArea>
    <c:legend>
      <c:legendPos val="b"/>
      <c:layout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200" b="1" i="0" u="none" strike="noStrike" kern="1200" baseline="0">
                <a:solidFill>
                  <a:sysClr val="windowText" lastClr="000000"/>
                </a:solidFill>
                <a:latin typeface="Arial" pitchFamily="34" charset="0"/>
                <a:ea typeface="+mn-ea"/>
                <a:cs typeface="Arial" pitchFamily="34" charset="0"/>
              </a:defRPr>
            </a:pPr>
            <a:r>
              <a:rPr lang="de-DE" sz="1200" b="1" i="0" baseline="0">
                <a:latin typeface="Arial" pitchFamily="34" charset="0"/>
                <a:cs typeface="Arial" pitchFamily="34" charset="0"/>
              </a:rPr>
              <a:t>Frequenzgang der aktiven Weiche</a:t>
            </a:r>
            <a:endParaRPr lang="de-DE" sz="1200">
              <a:latin typeface="Arial" pitchFamily="34" charset="0"/>
              <a:cs typeface="Arial" pitchFamily="34" charset="0"/>
            </a:endParaRPr>
          </a:p>
        </c:rich>
      </c:tx>
      <c:layout>
        <c:manualLayout>
          <c:xMode val="edge"/>
          <c:yMode val="edge"/>
          <c:x val="9.1828083989501347E-2"/>
          <c:y val="4.4004400440044042E-2"/>
        </c:manualLayout>
      </c:layout>
      <c:overlay val="1"/>
    </c:title>
    <c:plotArea>
      <c:layout>
        <c:manualLayout>
          <c:layoutTarget val="inner"/>
          <c:xMode val="edge"/>
          <c:yMode val="edge"/>
          <c:x val="8.2023895786033918E-2"/>
          <c:y val="3.8194434001959203E-2"/>
          <c:w val="0.87727066325298364"/>
          <c:h val="0.80000032808390009"/>
        </c:manualLayout>
      </c:layout>
      <c:scatterChart>
        <c:scatterStyle val="lineMarker"/>
        <c:ser>
          <c:idx val="1"/>
          <c:order val="0"/>
          <c:tx>
            <c:strRef>
              <c:f>W200S_FRS8_DT94!$U$28</c:f>
              <c:strCache>
                <c:ptCount val="1"/>
                <c:pt idx="0">
                  <c:v>W200S-4 (3)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W200S_FRS8_DT94!$N$30:$N$286</c:f>
              <c:numCache>
                <c:formatCode>0.0</c:formatCode>
                <c:ptCount val="257"/>
                <c:pt idx="0">
                  <c:v>-4.2085104482513435E-5</c:v>
                </c:pt>
                <c:pt idx="1">
                  <c:v>-4.6454069151865562E-5</c:v>
                </c:pt>
                <c:pt idx="2">
                  <c:v>-5.213603469764051E-5</c:v>
                </c:pt>
                <c:pt idx="3">
                  <c:v>-5.7256270026257094E-5</c:v>
                </c:pt>
                <c:pt idx="4">
                  <c:v>-6.3888071635901403E-5</c:v>
                </c:pt>
                <c:pt idx="5">
                  <c:v>-7.233518560801201E-5</c:v>
                </c:pt>
                <c:pt idx="6">
                  <c:v>-8.0219310128835927E-5</c:v>
                </c:pt>
                <c:pt idx="7">
                  <c:v>-8.8731011272319437E-5</c:v>
                </c:pt>
                <c:pt idx="8">
                  <c:v>-9.9497854275099458E-5</c:v>
                </c:pt>
                <c:pt idx="9">
                  <c:v>-1.1121603824947875E-4</c:v>
                </c:pt>
                <c:pt idx="10">
                  <c:v>-1.2394001545904304E-4</c:v>
                </c:pt>
                <c:pt idx="11">
                  <c:v>-1.3772575317856482E-4</c:v>
                </c:pt>
                <c:pt idx="12">
                  <c:v>-1.526307336287324E-4</c:v>
                </c:pt>
                <c:pt idx="13">
                  <c:v>-1.7111124909040246E-4</c:v>
                </c:pt>
                <c:pt idx="14">
                  <c:v>-1.9122122870703128E-4</c:v>
                </c:pt>
                <c:pt idx="15">
                  <c:v>-2.130537446169504E-4</c:v>
                </c:pt>
                <c:pt idx="16">
                  <c:v>-2.3670445267953981E-4</c:v>
                </c:pt>
                <c:pt idx="17">
                  <c:v>-2.6227159225535133E-4</c:v>
                </c:pt>
                <c:pt idx="18">
                  <c:v>-2.9345099528329112E-4</c:v>
                </c:pt>
                <c:pt idx="19">
                  <c:v>-3.2733101950502692E-4</c:v>
                </c:pt>
                <c:pt idx="20">
                  <c:v>-3.6406326344420951E-4</c:v>
                </c:pt>
                <c:pt idx="21">
                  <c:v>-4.0380346195848448E-4</c:v>
                </c:pt>
                <c:pt idx="22">
                  <c:v>-4.5168167283618922E-4</c:v>
                </c:pt>
                <c:pt idx="23">
                  <c:v>-5.0369616731026101E-4</c:v>
                </c:pt>
                <c:pt idx="24">
                  <c:v>-5.6007853519898592E-4</c:v>
                </c:pt>
                <c:pt idx="25">
                  <c:v>-6.2742814304658334E-4</c:v>
                </c:pt>
                <c:pt idx="26">
                  <c:v>-6.9376489353292076E-4</c:v>
                </c:pt>
                <c:pt idx="27">
                  <c:v>-7.7266551022832624E-4</c:v>
                </c:pt>
                <c:pt idx="28">
                  <c:v>-8.6621603719847884E-4</c:v>
                </c:pt>
                <c:pt idx="29">
                  <c:v>-9.5920458660532612E-4</c:v>
                </c:pt>
                <c:pt idx="30">
                  <c:v>-1.068976403010347E-3</c:v>
                </c:pt>
                <c:pt idx="31">
                  <c:v>-1.1982499646043978E-3</c:v>
                </c:pt>
                <c:pt idx="32">
                  <c:v>-1.3276685072524845E-3</c:v>
                </c:pt>
                <c:pt idx="33">
                  <c:v>-1.4794092789773439E-3</c:v>
                </c:pt>
                <c:pt idx="34">
                  <c:v>-1.6569864513768593E-3</c:v>
                </c:pt>
                <c:pt idx="35">
                  <c:v>-1.8357606667119416E-3</c:v>
                </c:pt>
                <c:pt idx="36">
                  <c:v>-2.0440620103943778E-3</c:v>
                </c:pt>
                <c:pt idx="37">
                  <c:v>-2.2863969724955732E-3</c:v>
                </c:pt>
                <c:pt idx="38">
                  <c:v>-2.5496615335418907E-3</c:v>
                </c:pt>
                <c:pt idx="39">
                  <c:v>-2.8350262828560212E-3</c:v>
                </c:pt>
                <c:pt idx="40">
                  <c:v>-3.1651298206991432E-3</c:v>
                </c:pt>
                <c:pt idx="41">
                  <c:v>-3.5232454009894109E-3</c:v>
                </c:pt>
                <c:pt idx="42">
                  <c:v>-3.9109125357182223E-3</c:v>
                </c:pt>
                <c:pt idx="43">
                  <c:v>-4.3569569180071828E-3</c:v>
                </c:pt>
                <c:pt idx="44">
                  <c:v>-4.8697098800863509E-3</c:v>
                </c:pt>
                <c:pt idx="45">
                  <c:v>-5.4264199132659681E-3</c:v>
                </c:pt>
                <c:pt idx="46">
                  <c:v>-6.029525138609106E-3</c:v>
                </c:pt>
                <c:pt idx="47">
                  <c:v>-6.7192359272204216E-3</c:v>
                </c:pt>
                <c:pt idx="48">
                  <c:v>-7.5074299357367645E-3</c:v>
                </c:pt>
                <c:pt idx="49">
                  <c:v>-8.3629622496983157E-3</c:v>
                </c:pt>
                <c:pt idx="50">
                  <c:v>-9.2895511831973566E-3</c:v>
                </c:pt>
                <c:pt idx="51">
                  <c:v>-1.0395426614209101E-2</c:v>
                </c:pt>
                <c:pt idx="52">
                  <c:v>-1.1540338783299622E-2</c:v>
                </c:pt>
                <c:pt idx="53">
                  <c:v>-1.2899972128225475E-2</c:v>
                </c:pt>
                <c:pt idx="54">
                  <c:v>-1.4376190858405302E-2</c:v>
                </c:pt>
                <c:pt idx="55">
                  <c:v>-1.5975440655873807E-2</c:v>
                </c:pt>
                <c:pt idx="56">
                  <c:v>-1.7782547928285632E-2</c:v>
                </c:pt>
                <c:pt idx="57">
                  <c:v>-1.9823368314654252E-2</c:v>
                </c:pt>
                <c:pt idx="58">
                  <c:v>-2.2126780548204113E-2</c:v>
                </c:pt>
                <c:pt idx="59">
                  <c:v>-2.4624879019393923E-2</c:v>
                </c:pt>
                <c:pt idx="60">
                  <c:v>-2.7436455829682131E-2</c:v>
                </c:pt>
                <c:pt idx="61">
                  <c:v>-3.0481520878861201E-2</c:v>
                </c:pt>
                <c:pt idx="62">
                  <c:v>-3.4026416899555482E-2</c:v>
                </c:pt>
                <c:pt idx="63">
                  <c:v>-3.7870808905552569E-2</c:v>
                </c:pt>
                <c:pt idx="64">
                  <c:v>-4.2180149122662214E-2</c:v>
                </c:pt>
                <c:pt idx="65">
                  <c:v>-4.700750461903358E-2</c:v>
                </c:pt>
                <c:pt idx="66">
                  <c:v>-5.2411423244730075E-2</c:v>
                </c:pt>
                <c:pt idx="67">
                  <c:v>-5.826592862329797E-2</c:v>
                </c:pt>
                <c:pt idx="68">
                  <c:v>-6.5006712125630375E-2</c:v>
                </c:pt>
                <c:pt idx="69">
                  <c:v>-7.2312285371693263E-2</c:v>
                </c:pt>
                <c:pt idx="70">
                  <c:v>-8.0454161519052381E-2</c:v>
                </c:pt>
                <c:pt idx="71">
                  <c:v>-8.9783279460523252E-2</c:v>
                </c:pt>
                <c:pt idx="72">
                  <c:v>-9.9893775354014863E-2</c:v>
                </c:pt>
                <c:pt idx="73">
                  <c:v>-0.11113374076645738</c:v>
                </c:pt>
                <c:pt idx="74">
                  <c:v>-0.12395168414624072</c:v>
                </c:pt>
                <c:pt idx="75">
                  <c:v>-0.13783384819688804</c:v>
                </c:pt>
                <c:pt idx="76">
                  <c:v>-0.1532243156806159</c:v>
                </c:pt>
                <c:pt idx="77">
                  <c:v>-0.17069276068684897</c:v>
                </c:pt>
                <c:pt idx="78">
                  <c:v>-0.19004521481116071</c:v>
                </c:pt>
                <c:pt idx="79">
                  <c:v>-0.21146126249435637</c:v>
                </c:pt>
                <c:pt idx="80">
                  <c:v>-0.23513418848652254</c:v>
                </c:pt>
                <c:pt idx="81">
                  <c:v>-0.2618497494767697</c:v>
                </c:pt>
                <c:pt idx="82">
                  <c:v>-0.29134487026780387</c:v>
                </c:pt>
                <c:pt idx="83">
                  <c:v>-0.32386657863033874</c:v>
                </c:pt>
                <c:pt idx="84">
                  <c:v>-0.35967803390576136</c:v>
                </c:pt>
                <c:pt idx="85">
                  <c:v>-0.39984528365074207</c:v>
                </c:pt>
                <c:pt idx="86">
                  <c:v>-0.44399989658474082</c:v>
                </c:pt>
                <c:pt idx="87">
                  <c:v>-0.49338018502612846</c:v>
                </c:pt>
                <c:pt idx="88">
                  <c:v>-0.54853792475623853</c:v>
                </c:pt>
                <c:pt idx="89">
                  <c:v>-0.60794284836849743</c:v>
                </c:pt>
                <c:pt idx="90">
                  <c:v>-0.67403574501110608</c:v>
                </c:pt>
                <c:pt idx="91">
                  <c:v>-0.74746731051478654</c:v>
                </c:pt>
                <c:pt idx="92">
                  <c:v>-0.82893052878944196</c:v>
                </c:pt>
                <c:pt idx="93">
                  <c:v>-0.91915910612013429</c:v>
                </c:pt>
                <c:pt idx="94">
                  <c:v>-1.0189248962216826</c:v>
                </c:pt>
                <c:pt idx="95">
                  <c:v>-1.1290341857240385</c:v>
                </c:pt>
                <c:pt idx="96">
                  <c:v>-1.2503227238567152</c:v>
                </c:pt>
                <c:pt idx="97">
                  <c:v>-1.3799290347413253</c:v>
                </c:pt>
                <c:pt idx="98">
                  <c:v>-1.5259181139851328</c:v>
                </c:pt>
                <c:pt idx="99">
                  <c:v>-1.6814671732276949</c:v>
                </c:pt>
                <c:pt idx="100">
                  <c:v>-1.8556320469756158</c:v>
                </c:pt>
                <c:pt idx="101">
                  <c:v>-2.0453116065482604</c:v>
                </c:pt>
                <c:pt idx="102">
                  <c:v>-2.2513400929113598</c:v>
                </c:pt>
                <c:pt idx="103">
                  <c:v>-2.4745096623078275</c:v>
                </c:pt>
                <c:pt idx="104">
                  <c:v>-2.7155562653247389</c:v>
                </c:pt>
                <c:pt idx="105">
                  <c:v>-2.9751454705191556</c:v>
                </c:pt>
                <c:pt idx="106">
                  <c:v>-3.2600649282803036</c:v>
                </c:pt>
                <c:pt idx="107">
                  <c:v>-3.5651717437992319</c:v>
                </c:pt>
                <c:pt idx="108">
                  <c:v>-3.8976163771841761</c:v>
                </c:pt>
                <c:pt idx="109">
                  <c:v>-4.2443277326584452</c:v>
                </c:pt>
                <c:pt idx="110">
                  <c:v>-4.6192498518164982</c:v>
                </c:pt>
                <c:pt idx="111">
                  <c:v>-5.0155151086360314</c:v>
                </c:pt>
                <c:pt idx="112">
                  <c:v>-5.4407531604566737</c:v>
                </c:pt>
                <c:pt idx="113">
                  <c:v>-5.8872066194347585</c:v>
                </c:pt>
                <c:pt idx="114">
                  <c:v>-6.3709247723611417</c:v>
                </c:pt>
                <c:pt idx="115">
                  <c:v>-6.8668931816432188</c:v>
                </c:pt>
                <c:pt idx="116">
                  <c:v>-7.3910077405839729</c:v>
                </c:pt>
                <c:pt idx="117">
                  <c:v>-7.9427567766287321</c:v>
                </c:pt>
                <c:pt idx="118">
                  <c:v>-8.5124458426425171</c:v>
                </c:pt>
                <c:pt idx="119">
                  <c:v>-9.1169667065178519</c:v>
                </c:pt>
                <c:pt idx="120">
                  <c:v>-9.7372152029367491</c:v>
                </c:pt>
                <c:pt idx="121">
                  <c:v>-10.380962097665634</c:v>
                </c:pt>
                <c:pt idx="122">
                  <c:v>-11.046883578102625</c:v>
                </c:pt>
                <c:pt idx="123">
                  <c:v>-11.733554413148873</c:v>
                </c:pt>
                <c:pt idx="124">
                  <c:v>-12.439475498108212</c:v>
                </c:pt>
                <c:pt idx="125">
                  <c:v>-13.153835217924698</c:v>
                </c:pt>
                <c:pt idx="126">
                  <c:v>-13.893635569483374</c:v>
                </c:pt>
                <c:pt idx="127">
                  <c:v>-14.657192028849984</c:v>
                </c:pt>
                <c:pt idx="128">
                  <c:v>-15.433643061568345</c:v>
                </c:pt>
                <c:pt idx="129">
                  <c:v>-16.221437545260819</c:v>
                </c:pt>
                <c:pt idx="130">
                  <c:v>-17.019082961178082</c:v>
                </c:pt>
                <c:pt idx="131">
                  <c:v>-17.825156182830671</c:v>
                </c:pt>
                <c:pt idx="132">
                  <c:v>-18.655676056694411</c:v>
                </c:pt>
                <c:pt idx="133">
                  <c:v>-19.491502203787917</c:v>
                </c:pt>
                <c:pt idx="134">
                  <c:v>-20.3314173026519</c:v>
                </c:pt>
                <c:pt idx="135">
                  <c:v>-21.182574205256799</c:v>
                </c:pt>
                <c:pt idx="136">
                  <c:v>-22.04350648341196</c:v>
                </c:pt>
                <c:pt idx="137">
                  <c:v>-22.912817008806599</c:v>
                </c:pt>
                <c:pt idx="138">
                  <c:v>-23.789183734440094</c:v>
                </c:pt>
                <c:pt idx="139">
                  <c:v>-24.663703009024537</c:v>
                </c:pt>
                <c:pt idx="140">
                  <c:v>-25.550692209675688</c:v>
                </c:pt>
                <c:pt idx="141">
                  <c:v>-26.448591445155941</c:v>
                </c:pt>
                <c:pt idx="142">
                  <c:v>-27.341556245340684</c:v>
                </c:pt>
                <c:pt idx="143">
                  <c:v>-28.236163747419035</c:v>
                </c:pt>
                <c:pt idx="144">
                  <c:v>-29.145287618446403</c:v>
                </c:pt>
                <c:pt idx="145">
                  <c:v>-30.053797278084335</c:v>
                </c:pt>
                <c:pt idx="146">
                  <c:v>-30.960996662623597</c:v>
                </c:pt>
                <c:pt idx="147">
                  <c:v>-31.879033311176165</c:v>
                </c:pt>
                <c:pt idx="148">
                  <c:v>-32.793952755452914</c:v>
                </c:pt>
                <c:pt idx="149">
                  <c:v>-33.705264238599895</c:v>
                </c:pt>
                <c:pt idx="150">
                  <c:v>-34.630332985226332</c:v>
                </c:pt>
                <c:pt idx="151">
                  <c:v>-35.55009927478244</c:v>
                </c:pt>
                <c:pt idx="152">
                  <c:v>-36.475538240610561</c:v>
                </c:pt>
                <c:pt idx="153">
                  <c:v>-37.40003960085032</c:v>
                </c:pt>
                <c:pt idx="154">
                  <c:v>-38.328344762966317</c:v>
                </c:pt>
                <c:pt idx="155">
                  <c:v>-39.254259240115999</c:v>
                </c:pt>
                <c:pt idx="156">
                  <c:v>-40.182372174055018</c:v>
                </c:pt>
                <c:pt idx="157">
                  <c:v>-41.111840937875485</c:v>
                </c:pt>
                <c:pt idx="158">
                  <c:v>-42.046718193946234</c:v>
                </c:pt>
                <c:pt idx="159">
                  <c:v>-42.971792366338086</c:v>
                </c:pt>
                <c:pt idx="160">
                  <c:v>-43.910066819612375</c:v>
                </c:pt>
                <c:pt idx="161">
                  <c:v>-44.837529684872663</c:v>
                </c:pt>
                <c:pt idx="162">
                  <c:v>-45.776087494510129</c:v>
                </c:pt>
                <c:pt idx="163">
                  <c:v>-46.707274410296023</c:v>
                </c:pt>
                <c:pt idx="164">
                  <c:v>-47.643363389765348</c:v>
                </c:pt>
                <c:pt idx="165">
                  <c:v>-48.575277121611187</c:v>
                </c:pt>
                <c:pt idx="166">
                  <c:v>-49.514406913566297</c:v>
                </c:pt>
                <c:pt idx="167">
                  <c:v>-50.448103047864173</c:v>
                </c:pt>
                <c:pt idx="168">
                  <c:v>-51.383536878674661</c:v>
                </c:pt>
                <c:pt idx="169">
                  <c:v>-52.316302491907877</c:v>
                </c:pt>
                <c:pt idx="170">
                  <c:v>-53.256492001814728</c:v>
                </c:pt>
                <c:pt idx="171">
                  <c:v>-54.172066055930692</c:v>
                </c:pt>
                <c:pt idx="172">
                  <c:v>-55.117613040567747</c:v>
                </c:pt>
                <c:pt idx="173">
                  <c:v>-56.070670713141638</c:v>
                </c:pt>
                <c:pt idx="174">
                  <c:v>-56.9983985759782</c:v>
                </c:pt>
                <c:pt idx="175">
                  <c:v>-57.932845205923854</c:v>
                </c:pt>
                <c:pt idx="176">
                  <c:v>-58.872837327109274</c:v>
                </c:pt>
                <c:pt idx="177">
                  <c:v>-59.817278609394663</c:v>
                </c:pt>
                <c:pt idx="178">
                  <c:v>-60.736799665276699</c:v>
                </c:pt>
                <c:pt idx="179">
                  <c:v>-61.687909190062847</c:v>
                </c:pt>
                <c:pt idx="180">
                  <c:v>-62.613735335747613</c:v>
                </c:pt>
                <c:pt idx="181">
                  <c:v>-63.567910961743451</c:v>
                </c:pt>
                <c:pt idx="182">
                  <c:v>-64.496630129628173</c:v>
                </c:pt>
                <c:pt idx="183">
                  <c:v>-65.426005820110731</c:v>
                </c:pt>
                <c:pt idx="184">
                  <c:v>-66.379470631232749</c:v>
                </c:pt>
                <c:pt idx="185">
                  <c:v>-67.307502716106043</c:v>
                </c:pt>
                <c:pt idx="186">
                  <c:v>-68.257147825490208</c:v>
                </c:pt>
                <c:pt idx="187">
                  <c:v>-69.203796384974638</c:v>
                </c:pt>
                <c:pt idx="188">
                  <c:v>-70.125359997654073</c:v>
                </c:pt>
                <c:pt idx="189">
                  <c:v>-71.065309705249732</c:v>
                </c:pt>
                <c:pt idx="190">
                  <c:v>-72.001041555851145</c:v>
                </c:pt>
                <c:pt idx="191">
                  <c:v>-72.952198440037563</c:v>
                </c:pt>
                <c:pt idx="192">
                  <c:v>-73.878025047923643</c:v>
                </c:pt>
                <c:pt idx="193">
                  <c:v>-74.817694745818699</c:v>
                </c:pt>
                <c:pt idx="194">
                  <c:v>-75.751054932276276</c:v>
                </c:pt>
                <c:pt idx="195">
                  <c:v>-76.695875642195205</c:v>
                </c:pt>
                <c:pt idx="196">
                  <c:v>-77.633144637276985</c:v>
                </c:pt>
                <c:pt idx="197">
                  <c:v>-78.579776390123698</c:v>
                </c:pt>
                <c:pt idx="198">
                  <c:v>-79.50130725674137</c:v>
                </c:pt>
                <c:pt idx="199">
                  <c:v>-80.447339511263053</c:v>
                </c:pt>
                <c:pt idx="200">
                  <c:v>-81.38396712953022</c:v>
                </c:pt>
                <c:pt idx="201">
                  <c:v>-82.326513628031549</c:v>
                </c:pt>
                <c:pt idx="202">
                  <c:v>-83.259013062028032</c:v>
                </c:pt>
                <c:pt idx="203">
                  <c:v>-84.196045382737609</c:v>
                </c:pt>
                <c:pt idx="204">
                  <c:v>-85.136603565165103</c:v>
                </c:pt>
                <c:pt idx="205">
                  <c:v>-86.079750525520865</c:v>
                </c:pt>
                <c:pt idx="206">
                  <c:v>-87.011297551470506</c:v>
                </c:pt>
                <c:pt idx="207">
                  <c:v>-87.957434117399686</c:v>
                </c:pt>
                <c:pt idx="208">
                  <c:v>-88.891112089787399</c:v>
                </c:pt>
                <c:pt idx="209">
                  <c:v>-89.837218767061756</c:v>
                </c:pt>
                <c:pt idx="210">
                  <c:v>-90.770203263127328</c:v>
                </c:pt>
                <c:pt idx="211">
                  <c:v>-91.702075731103491</c:v>
                </c:pt>
                <c:pt idx="212">
                  <c:v>-92.643607776298666</c:v>
                </c:pt>
                <c:pt idx="213">
                  <c:v>-93.582357196678061</c:v>
                </c:pt>
                <c:pt idx="214">
                  <c:v>-94.528613726418342</c:v>
                </c:pt>
                <c:pt idx="215">
                  <c:v>-95.470673480882652</c:v>
                </c:pt>
                <c:pt idx="216">
                  <c:v>-96.398032898846125</c:v>
                </c:pt>
                <c:pt idx="217">
                  <c:v>-97.340887425496149</c:v>
                </c:pt>
                <c:pt idx="218">
                  <c:v>-98.278100387277973</c:v>
                </c:pt>
                <c:pt idx="219">
                  <c:v>-99.218831329691881</c:v>
                </c:pt>
                <c:pt idx="220">
                  <c:v>-100.15301858559238</c:v>
                </c:pt>
                <c:pt idx="221">
                  <c:v>-101.08940499475872</c:v>
                </c:pt>
                <c:pt idx="222">
                  <c:v>-102.03581230414022</c:v>
                </c:pt>
                <c:pt idx="223">
                  <c:v>-102.97395540415643</c:v>
                </c:pt>
                <c:pt idx="224">
                  <c:v>-103.91201159478268</c:v>
                </c:pt>
                <c:pt idx="225">
                  <c:v>-104.8493308698875</c:v>
                </c:pt>
                <c:pt idx="226">
                  <c:v>-105.78531527065348</c:v>
                </c:pt>
                <c:pt idx="227">
                  <c:v>-106.72696966992761</c:v>
                </c:pt>
                <c:pt idx="228">
                  <c:v>-107.665836417096</c:v>
                </c:pt>
                <c:pt idx="229">
                  <c:v>-108.60147410315888</c:v>
                </c:pt>
                <c:pt idx="230">
                  <c:v>-109.54044764203982</c:v>
                </c:pt>
                <c:pt idx="231">
                  <c:v>-110.48183866115487</c:v>
                </c:pt>
                <c:pt idx="232">
                  <c:v>-111.41819646911429</c:v>
                </c:pt>
                <c:pt idx="233">
                  <c:v>-112.35568255588363</c:v>
                </c:pt>
                <c:pt idx="234">
                  <c:v>-113.29355363984536</c:v>
                </c:pt>
                <c:pt idx="235">
                  <c:v>-114.23112341402224</c:v>
                </c:pt>
                <c:pt idx="236">
                  <c:v>-115.16775956452825</c:v>
                </c:pt>
                <c:pt idx="237">
                  <c:v>-116.10864687999725</c:v>
                </c:pt>
                <c:pt idx="238">
                  <c:v>-117.0471796216373</c:v>
                </c:pt>
                <c:pt idx="239">
                  <c:v>-117.98834569361188</c:v>
                </c:pt>
                <c:pt idx="240">
                  <c:v>-118.92596028040151</c:v>
                </c:pt>
                <c:pt idx="241">
                  <c:v>-119.86481887300558</c:v>
                </c:pt>
                <c:pt idx="242">
                  <c:v>-120.80416621825357</c:v>
                </c:pt>
                <c:pt idx="243">
                  <c:v>-121.74330482522812</c:v>
                </c:pt>
                <c:pt idx="244">
                  <c:v>-122.67681982520145</c:v>
                </c:pt>
                <c:pt idx="245">
                  <c:v>-123.61843665361454</c:v>
                </c:pt>
                <c:pt idx="246">
                  <c:v>-124.55329673529343</c:v>
                </c:pt>
                <c:pt idx="247">
                  <c:v>-125.49447845959563</c:v>
                </c:pt>
                <c:pt idx="248">
                  <c:v>-126.43225935190327</c:v>
                </c:pt>
                <c:pt idx="249">
                  <c:v>-127.37041736183004</c:v>
                </c:pt>
                <c:pt idx="250">
                  <c:v>-128.30826619930161</c:v>
                </c:pt>
                <c:pt idx="251">
                  <c:v>-129.24912374774723</c:v>
                </c:pt>
                <c:pt idx="252">
                  <c:v>-130.18824836819857</c:v>
                </c:pt>
                <c:pt idx="253">
                  <c:v>-131.12511605363073</c:v>
                </c:pt>
                <c:pt idx="254">
                  <c:v>-132.06289071179802</c:v>
                </c:pt>
                <c:pt idx="255">
                  <c:v>-133.00084565568267</c:v>
                </c:pt>
                <c:pt idx="256">
                  <c:v>-133.70630489057828</c:v>
                </c:pt>
              </c:numCache>
            </c:numRef>
          </c:yVal>
        </c:ser>
        <c:ser>
          <c:idx val="0"/>
          <c:order val="1"/>
          <c:tx>
            <c:strRef>
              <c:f>W200S_FRS8_DT94!$V$28</c:f>
              <c:strCache>
                <c:ptCount val="1"/>
                <c:pt idx="0">
                  <c:v>FRS8-4 (2)</c:v>
                </c:pt>
              </c:strCache>
            </c:strRef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W200S_FRS8_DT94!$P$30:$P$286</c:f>
              <c:numCache>
                <c:formatCode>0.0</c:formatCode>
                <c:ptCount val="257"/>
                <c:pt idx="0">
                  <c:v>-94.744210941074783</c:v>
                </c:pt>
                <c:pt idx="1">
                  <c:v>-93.887277995170663</c:v>
                </c:pt>
                <c:pt idx="2">
                  <c:v>-92.88619482782228</c:v>
                </c:pt>
                <c:pt idx="3">
                  <c:v>-92.073522225857218</c:v>
                </c:pt>
                <c:pt idx="4">
                  <c:v>-91.122854634037822</c:v>
                </c:pt>
                <c:pt idx="5">
                  <c:v>-90.045781604417527</c:v>
                </c:pt>
                <c:pt idx="6">
                  <c:v>-89.148539801589379</c:v>
                </c:pt>
                <c:pt idx="7">
                  <c:v>-88.273990283408764</c:v>
                </c:pt>
                <c:pt idx="8">
                  <c:v>-87.280880989969233</c:v>
                </c:pt>
                <c:pt idx="9">
                  <c:v>-86.315512542061981</c:v>
                </c:pt>
                <c:pt idx="10">
                  <c:v>-85.37638512844066</c:v>
                </c:pt>
                <c:pt idx="11">
                  <c:v>-84.462117614895391</c:v>
                </c:pt>
                <c:pt idx="12">
                  <c:v>-83.571435346846854</c:v>
                </c:pt>
                <c:pt idx="13">
                  <c:v>-82.580884454608309</c:v>
                </c:pt>
                <c:pt idx="14">
                  <c:v>-81.61797956621993</c:v>
                </c:pt>
                <c:pt idx="15">
                  <c:v>-80.681229915110407</c:v>
                </c:pt>
                <c:pt idx="16">
                  <c:v>-79.769262487549099</c:v>
                </c:pt>
                <c:pt idx="17">
                  <c:v>-78.880809942708396</c:v>
                </c:pt>
                <c:pt idx="18">
                  <c:v>-77.907952287303971</c:v>
                </c:pt>
                <c:pt idx="19">
                  <c:v>-76.961834430092395</c:v>
                </c:pt>
                <c:pt idx="20">
                  <c:v>-76.041039275793423</c:v>
                </c:pt>
                <c:pt idx="21">
                  <c:v>-75.144259911130959</c:v>
                </c:pt>
                <c:pt idx="22">
                  <c:v>-74.174539039099713</c:v>
                </c:pt>
                <c:pt idx="23">
                  <c:v>-73.231449980413103</c:v>
                </c:pt>
                <c:pt idx="24">
                  <c:v>-72.313586177968673</c:v>
                </c:pt>
                <c:pt idx="25">
                  <c:v>-71.331525677831777</c:v>
                </c:pt>
                <c:pt idx="26">
                  <c:v>-70.462528647344485</c:v>
                </c:pt>
                <c:pt idx="27">
                  <c:v>-69.531437336902201</c:v>
                </c:pt>
                <c:pt idx="28">
                  <c:v>-68.543796871116598</c:v>
                </c:pt>
                <c:pt idx="29">
                  <c:v>-67.662869085705893</c:v>
                </c:pt>
                <c:pt idx="30">
                  <c:v>-66.72709270066828</c:v>
                </c:pt>
                <c:pt idx="31">
                  <c:v>-65.741497666607032</c:v>
                </c:pt>
                <c:pt idx="32">
                  <c:v>-64.856353927056929</c:v>
                </c:pt>
                <c:pt idx="33">
                  <c:v>-63.922742566884665</c:v>
                </c:pt>
                <c:pt idx="34">
                  <c:v>-62.945200705419644</c:v>
                </c:pt>
                <c:pt idx="35">
                  <c:v>-62.062029179927073</c:v>
                </c:pt>
                <c:pt idx="36">
                  <c:v>-61.135983361743705</c:v>
                </c:pt>
                <c:pt idx="37">
                  <c:v>-60.171142176021434</c:v>
                </c:pt>
                <c:pt idx="38">
                  <c:v>-59.233105409213856</c:v>
                </c:pt>
                <c:pt idx="39">
                  <c:v>-58.320469295083448</c:v>
                </c:pt>
                <c:pt idx="40">
                  <c:v>-57.373531193934909</c:v>
                </c:pt>
                <c:pt idx="41">
                  <c:v>-56.452573316254373</c:v>
                </c:pt>
                <c:pt idx="42">
                  <c:v>-55.556261124135261</c:v>
                </c:pt>
                <c:pt idx="43">
                  <c:v>-54.629557109275389</c:v>
                </c:pt>
                <c:pt idx="44">
                  <c:v>-53.675637249653221</c:v>
                </c:pt>
                <c:pt idx="45">
                  <c:v>-52.748331624600951</c:v>
                </c:pt>
                <c:pt idx="46">
                  <c:v>-51.846267619596674</c:v>
                </c:pt>
                <c:pt idx="47">
                  <c:v>-50.920075358157767</c:v>
                </c:pt>
                <c:pt idx="48">
                  <c:v>-49.972487903770173</c:v>
                </c:pt>
                <c:pt idx="49">
                  <c:v>-49.051504730961824</c:v>
                </c:pt>
                <c:pt idx="50">
                  <c:v>-48.155768095625973</c:v>
                </c:pt>
                <c:pt idx="51">
                  <c:v>-47.198125529081466</c:v>
                </c:pt>
                <c:pt idx="52">
                  <c:v>-46.309685328396711</c:v>
                </c:pt>
                <c:pt idx="53">
                  <c:v>-45.36392687416371</c:v>
                </c:pt>
                <c:pt idx="54">
                  <c:v>-44.445261262008415</c:v>
                </c:pt>
                <c:pt idx="55">
                  <c:v>-43.552318905386514</c:v>
                </c:pt>
                <c:pt idx="56">
                  <c:v>-42.646613628705246</c:v>
                </c:pt>
                <c:pt idx="57">
                  <c:v>-41.730067759039514</c:v>
                </c:pt>
                <c:pt idx="58">
                  <c:v>-40.804515958702588</c:v>
                </c:pt>
                <c:pt idx="59">
                  <c:v>-39.905756094198388</c:v>
                </c:pt>
                <c:pt idx="60">
                  <c:v>-38.999380159997955</c:v>
                </c:pt>
                <c:pt idx="61">
                  <c:v>-38.119128275212127</c:v>
                </c:pt>
                <c:pt idx="62">
                  <c:v>-37.201348821418343</c:v>
                </c:pt>
                <c:pt idx="63">
                  <c:v>-36.310844862349811</c:v>
                </c:pt>
                <c:pt idx="64">
                  <c:v>-35.416942442588457</c:v>
                </c:pt>
                <c:pt idx="65">
                  <c:v>-34.521016808762333</c:v>
                </c:pt>
                <c:pt idx="66">
                  <c:v>-33.624377968838253</c:v>
                </c:pt>
                <c:pt idx="67">
                  <c:v>-32.755015493062658</c:v>
                </c:pt>
                <c:pt idx="68">
                  <c:v>-31.85979086873726</c:v>
                </c:pt>
                <c:pt idx="69">
                  <c:v>-30.992533108308038</c:v>
                </c:pt>
                <c:pt idx="70">
                  <c:v>-30.127623312980305</c:v>
                </c:pt>
                <c:pt idx="71">
                  <c:v>-29.242598611400901</c:v>
                </c:pt>
                <c:pt idx="72">
                  <c:v>-28.38631412808239</c:v>
                </c:pt>
                <c:pt idx="73">
                  <c:v>-27.535439405873269</c:v>
                </c:pt>
                <c:pt idx="74">
                  <c:v>-26.669626533451517</c:v>
                </c:pt>
                <c:pt idx="75">
                  <c:v>-25.833051178603395</c:v>
                </c:pt>
                <c:pt idx="76">
                  <c:v>-25.004555275463961</c:v>
                </c:pt>
                <c:pt idx="77">
                  <c:v>-24.165789490739208</c:v>
                </c:pt>
                <c:pt idx="78">
                  <c:v>-23.338057896935723</c:v>
                </c:pt>
                <c:pt idx="79">
                  <c:v>-22.52206108129587</c:v>
                </c:pt>
                <c:pt idx="80">
                  <c:v>-21.718465483388737</c:v>
                </c:pt>
                <c:pt idx="81">
                  <c:v>-20.911408552360808</c:v>
                </c:pt>
                <c:pt idx="82">
                  <c:v>-20.119251442569091</c:v>
                </c:pt>
                <c:pt idx="83">
                  <c:v>-19.342515134422005</c:v>
                </c:pt>
                <c:pt idx="84">
                  <c:v>-18.581687307718454</c:v>
                </c:pt>
                <c:pt idx="85">
                  <c:v>-17.823205441691609</c:v>
                </c:pt>
                <c:pt idx="86">
                  <c:v>-17.082673503204582</c:v>
                </c:pt>
                <c:pt idx="87">
                  <c:v>-16.347587472530556</c:v>
                </c:pt>
                <c:pt idx="88">
                  <c:v>-15.619953576990484</c:v>
                </c:pt>
                <c:pt idx="89">
                  <c:v>-14.925067462807103</c:v>
                </c:pt>
                <c:pt idx="90">
                  <c:v>-14.239109012069955</c:v>
                </c:pt>
                <c:pt idx="91">
                  <c:v>-13.563801522909694</c:v>
                </c:pt>
                <c:pt idx="92">
                  <c:v>-12.900752940408159</c:v>
                </c:pt>
                <c:pt idx="93">
                  <c:v>-12.251450324286932</c:v>
                </c:pt>
                <c:pt idx="94">
                  <c:v>-11.61725484002474</c:v>
                </c:pt>
                <c:pt idx="95">
                  <c:v>-10.999397369613565</c:v>
                </c:pt>
                <c:pt idx="96">
                  <c:v>-10.398974846121355</c:v>
                </c:pt>
                <c:pt idx="97">
                  <c:v>-9.8322275426784795</c:v>
                </c:pt>
                <c:pt idx="98">
                  <c:v>-9.2685108177262823</c:v>
                </c:pt>
                <c:pt idx="99">
                  <c:v>-8.7382434758835021</c:v>
                </c:pt>
                <c:pt idx="100">
                  <c:v>-8.2140829714414973</c:v>
                </c:pt>
                <c:pt idx="101">
                  <c:v>-7.7108335989476169</c:v>
                </c:pt>
                <c:pt idx="102">
                  <c:v>-7.2287667970201932</c:v>
                </c:pt>
                <c:pt idx="103">
                  <c:v>-6.7680225449623919</c:v>
                </c:pt>
                <c:pt idx="104">
                  <c:v>-6.3286146208728606</c:v>
                </c:pt>
                <c:pt idx="105">
                  <c:v>-5.9104370992400757</c:v>
                </c:pt>
                <c:pt idx="106">
                  <c:v>-5.5049613436222486</c:v>
                </c:pt>
                <c:pt idx="107">
                  <c:v>-5.1214013802686145</c:v>
                </c:pt>
                <c:pt idx="108">
                  <c:v>-4.7521373065305497</c:v>
                </c:pt>
                <c:pt idx="109">
                  <c:v>-4.4113094562640258</c:v>
                </c:pt>
                <c:pt idx="110">
                  <c:v>-4.0845342513265388</c:v>
                </c:pt>
                <c:pt idx="111">
                  <c:v>-3.7780770378777477</c:v>
                </c:pt>
                <c:pt idx="112">
                  <c:v>-3.4859742462162373</c:v>
                </c:pt>
                <c:pt idx="113">
                  <c:v>-3.2132540185506979</c:v>
                </c:pt>
                <c:pt idx="114">
                  <c:v>-2.9503741270536095</c:v>
                </c:pt>
                <c:pt idx="115">
                  <c:v>-2.7101978537141926</c:v>
                </c:pt>
                <c:pt idx="116">
                  <c:v>-2.4834215052514432</c:v>
                </c:pt>
                <c:pt idx="117">
                  <c:v>-2.2699136505541651</c:v>
                </c:pt>
                <c:pt idx="118">
                  <c:v>-2.0723686558497079</c:v>
                </c:pt>
                <c:pt idx="119">
                  <c:v>-1.8842843312251338</c:v>
                </c:pt>
                <c:pt idx="120">
                  <c:v>-1.710897897815798</c:v>
                </c:pt>
                <c:pt idx="121">
                  <c:v>-1.5488407679770597</c:v>
                </c:pt>
                <c:pt idx="122">
                  <c:v>-1.3976373250111871</c:v>
                </c:pt>
                <c:pt idx="123">
                  <c:v>-1.2567765303851683</c:v>
                </c:pt>
                <c:pt idx="124">
                  <c:v>-1.1257248113759817</c:v>
                </c:pt>
                <c:pt idx="125">
                  <c:v>-1.0054235384312926</c:v>
                </c:pt>
                <c:pt idx="126">
                  <c:v>-0.89221267131360449</c:v>
                </c:pt>
                <c:pt idx="127">
                  <c:v>-0.7859751618417008</c:v>
                </c:pt>
                <c:pt idx="128">
                  <c:v>-0.68763253272860014</c:v>
                </c:pt>
                <c:pt idx="129">
                  <c:v>-0.59664067764691686</c:v>
                </c:pt>
                <c:pt idx="130">
                  <c:v>-0.51248157703215624</c:v>
                </c:pt>
                <c:pt idx="131">
                  <c:v>-0.43466581532981907</c:v>
                </c:pt>
                <c:pt idx="132">
                  <c:v>-0.36126478464086753</c:v>
                </c:pt>
                <c:pt idx="133">
                  <c:v>-0.29360222367620958</c:v>
                </c:pt>
                <c:pt idx="134">
                  <c:v>-0.23123980724889404</c:v>
                </c:pt>
                <c:pt idx="135">
                  <c:v>-0.17323581973368252</c:v>
                </c:pt>
                <c:pt idx="136">
                  <c:v>-0.11938281259184569</c:v>
                </c:pt>
                <c:pt idx="137">
                  <c:v>-6.9478401789559774E-2</c:v>
                </c:pt>
                <c:pt idx="138">
                  <c:v>-2.3328808383508148E-2</c:v>
                </c:pt>
                <c:pt idx="139">
                  <c:v>1.8894455192328907E-2</c:v>
                </c:pt>
                <c:pt idx="140">
                  <c:v>5.8104679643074642E-2</c:v>
                </c:pt>
                <c:pt idx="141">
                  <c:v>9.4343901755899573E-2</c:v>
                </c:pt>
                <c:pt idx="142">
                  <c:v>0.12715183447875006</c:v>
                </c:pt>
                <c:pt idx="143">
                  <c:v>0.15696375092988496</c:v>
                </c:pt>
                <c:pt idx="144">
                  <c:v>0.18426990826314577</c:v>
                </c:pt>
                <c:pt idx="145">
                  <c:v>0.20865922164099437</c:v>
                </c:pt>
                <c:pt idx="146">
                  <c:v>0.23020214807414052</c:v>
                </c:pt>
                <c:pt idx="147">
                  <c:v>0.24919252954953497</c:v>
                </c:pt>
                <c:pt idx="148">
                  <c:v>0.26532532999013841</c:v>
                </c:pt>
                <c:pt idx="149">
                  <c:v>0.27861144444571428</c:v>
                </c:pt>
                <c:pt idx="150">
                  <c:v>0.2892150112488307</c:v>
                </c:pt>
                <c:pt idx="151">
                  <c:v>0.29680448780557417</c:v>
                </c:pt>
                <c:pt idx="152">
                  <c:v>0.30136206567080293</c:v>
                </c:pt>
                <c:pt idx="153">
                  <c:v>0.30269150723001526</c:v>
                </c:pt>
                <c:pt idx="154">
                  <c:v>0.30060846949058206</c:v>
                </c:pt>
                <c:pt idx="155">
                  <c:v>0.29490676796114224</c:v>
                </c:pt>
                <c:pt idx="156">
                  <c:v>0.28530786479785691</c:v>
                </c:pt>
                <c:pt idx="157">
                  <c:v>0.27150519310123811</c:v>
                </c:pt>
                <c:pt idx="158">
                  <c:v>0.25305262351950908</c:v>
                </c:pt>
                <c:pt idx="159">
                  <c:v>0.22990198370110448</c:v>
                </c:pt>
                <c:pt idx="160">
                  <c:v>0.20101398163726836</c:v>
                </c:pt>
                <c:pt idx="161">
                  <c:v>0.16662579336327288</c:v>
                </c:pt>
                <c:pt idx="162">
                  <c:v>0.12537887861591501</c:v>
                </c:pt>
                <c:pt idx="163">
                  <c:v>7.7451448883325891E-2</c:v>
                </c:pt>
                <c:pt idx="164">
                  <c:v>2.1582196598050829E-2</c:v>
                </c:pt>
                <c:pt idx="165">
                  <c:v>-4.2409056001084133E-2</c:v>
                </c:pt>
                <c:pt idx="166">
                  <c:v>-0.11612890482486293</c:v>
                </c:pt>
                <c:pt idx="167">
                  <c:v>-0.19945126084027776</c:v>
                </c:pt>
                <c:pt idx="168">
                  <c:v>-0.29385942678621346</c:v>
                </c:pt>
                <c:pt idx="169">
                  <c:v>-0.39984957831065615</c:v>
                </c:pt>
                <c:pt idx="170">
                  <c:v>-0.51968588947925398</c:v>
                </c:pt>
                <c:pt idx="171">
                  <c:v>-0.64996429830128077</c:v>
                </c:pt>
                <c:pt idx="172">
                  <c:v>-0.79969369125988066</c:v>
                </c:pt>
                <c:pt idx="173">
                  <c:v>-0.9674250535344473</c:v>
                </c:pt>
                <c:pt idx="174">
                  <c:v>-1.1480980573651036</c:v>
                </c:pt>
                <c:pt idx="175">
                  <c:v>-1.3486259599891832</c:v>
                </c:pt>
                <c:pt idx="176">
                  <c:v>-1.5703271965609196</c:v>
                </c:pt>
                <c:pt idx="177">
                  <c:v>-1.8144691744862118</c:v>
                </c:pt>
                <c:pt idx="178">
                  <c:v>-2.0738914937832638</c:v>
                </c:pt>
                <c:pt idx="179">
                  <c:v>-2.3658876629558137</c:v>
                </c:pt>
                <c:pt idx="180">
                  <c:v>-2.6742374284812946</c:v>
                </c:pt>
                <c:pt idx="181">
                  <c:v>-3.0178745814090755</c:v>
                </c:pt>
                <c:pt idx="182">
                  <c:v>-3.3783406634496966</c:v>
                </c:pt>
                <c:pt idx="183">
                  <c:v>-3.765393185678251</c:v>
                </c:pt>
                <c:pt idx="184">
                  <c:v>-4.1903791205475001</c:v>
                </c:pt>
                <c:pt idx="185">
                  <c:v>-4.6315131562769913</c:v>
                </c:pt>
                <c:pt idx="186">
                  <c:v>-5.1111625890283605</c:v>
                </c:pt>
                <c:pt idx="187">
                  <c:v>-5.6177163506988128</c:v>
                </c:pt>
                <c:pt idx="188">
                  <c:v>-6.1379084319107813</c:v>
                </c:pt>
                <c:pt idx="189">
                  <c:v>-6.6956055484121935</c:v>
                </c:pt>
                <c:pt idx="190">
                  <c:v>-7.2774655012711742</c:v>
                </c:pt>
                <c:pt idx="191">
                  <c:v>-7.895458305240008</c:v>
                </c:pt>
                <c:pt idx="192">
                  <c:v>-8.5218525717919231</c:v>
                </c:pt>
                <c:pt idx="193">
                  <c:v>-9.1817187519215633</c:v>
                </c:pt>
                <c:pt idx="194">
                  <c:v>-9.8601327675051689</c:v>
                </c:pt>
                <c:pt idx="195">
                  <c:v>-10.56903583858889</c:v>
                </c:pt>
                <c:pt idx="196">
                  <c:v>-11.293084851009562</c:v>
                </c:pt>
                <c:pt idx="197">
                  <c:v>-12.044135244080259</c:v>
                </c:pt>
                <c:pt idx="198">
                  <c:v>-12.793121147053538</c:v>
                </c:pt>
                <c:pt idx="199">
                  <c:v>-13.579072153101569</c:v>
                </c:pt>
                <c:pt idx="200">
                  <c:v>-14.372984829962304</c:v>
                </c:pt>
                <c:pt idx="201">
                  <c:v>-15.186532670646296</c:v>
                </c:pt>
                <c:pt idx="202">
                  <c:v>-16.004675054263039</c:v>
                </c:pt>
                <c:pt idx="203">
                  <c:v>-16.838969826733912</c:v>
                </c:pt>
                <c:pt idx="204">
                  <c:v>-17.687609764487863</c:v>
                </c:pt>
                <c:pt idx="205">
                  <c:v>-18.548841874948014</c:v>
                </c:pt>
                <c:pt idx="206">
                  <c:v>-19.408628522495746</c:v>
                </c:pt>
                <c:pt idx="207">
                  <c:v>-20.290298320553038</c:v>
                </c:pt>
                <c:pt idx="208">
                  <c:v>-21.167864488680042</c:v>
                </c:pt>
                <c:pt idx="209">
                  <c:v>-22.063957169816309</c:v>
                </c:pt>
                <c:pt idx="210">
                  <c:v>-22.953682581928515</c:v>
                </c:pt>
                <c:pt idx="211">
                  <c:v>-23.847733414361489</c:v>
                </c:pt>
                <c:pt idx="212">
                  <c:v>-24.755943142758358</c:v>
                </c:pt>
                <c:pt idx="213">
                  <c:v>-25.665838735557859</c:v>
                </c:pt>
                <c:pt idx="214">
                  <c:v>-26.5869432853898</c:v>
                </c:pt>
                <c:pt idx="215">
                  <c:v>-27.507448518744471</c:v>
                </c:pt>
                <c:pt idx="216">
                  <c:v>-28.416604842188431</c:v>
                </c:pt>
                <c:pt idx="217">
                  <c:v>-29.343669282083088</c:v>
                </c:pt>
                <c:pt idx="218">
                  <c:v>-30.267588210092168</c:v>
                </c:pt>
                <c:pt idx="219">
                  <c:v>-31.19709956401211</c:v>
                </c:pt>
                <c:pt idx="220">
                  <c:v>-32.122000399917482</c:v>
                </c:pt>
                <c:pt idx="221">
                  <c:v>-33.050709181488138</c:v>
                </c:pt>
                <c:pt idx="222">
                  <c:v>-33.990811175207043</c:v>
                </c:pt>
                <c:pt idx="223">
                  <c:v>-34.923966023704821</c:v>
                </c:pt>
                <c:pt idx="224">
                  <c:v>-35.858130079318371</c:v>
                </c:pt>
                <c:pt idx="225">
                  <c:v>-36.792512379447786</c:v>
                </c:pt>
                <c:pt idx="226">
                  <c:v>-37.726387773081704</c:v>
                </c:pt>
                <c:pt idx="227">
                  <c:v>-38.666638316501952</c:v>
                </c:pt>
                <c:pt idx="228">
                  <c:v>-39.604722465726908</c:v>
                </c:pt>
                <c:pt idx="229">
                  <c:v>-40.540105571974074</c:v>
                </c:pt>
                <c:pt idx="230">
                  <c:v>-41.479273200147375</c:v>
                </c:pt>
                <c:pt idx="231">
                  <c:v>-42.421241994169534</c:v>
                </c:pt>
                <c:pt idx="232">
                  <c:v>-43.358494787917572</c:v>
                </c:pt>
                <c:pt idx="233">
                  <c:v>-44.297144020379733</c:v>
                </c:pt>
                <c:pt idx="234">
                  <c:v>-45.236399684671852</c:v>
                </c:pt>
                <c:pt idx="235">
                  <c:v>-46.175533799185033</c:v>
                </c:pt>
                <c:pt idx="236">
                  <c:v>-47.113877144443492</c:v>
                </c:pt>
                <c:pt idx="237">
                  <c:v>-48.056593552420651</c:v>
                </c:pt>
                <c:pt idx="238">
                  <c:v>-48.997037709828895</c:v>
                </c:pt>
                <c:pt idx="239">
                  <c:v>-49.940184135427053</c:v>
                </c:pt>
                <c:pt idx="240">
                  <c:v>-50.879814639809467</c:v>
                </c:pt>
                <c:pt idx="241">
                  <c:v>-51.82071741215222</c:v>
                </c:pt>
                <c:pt idx="242">
                  <c:v>-52.762120649997875</c:v>
                </c:pt>
                <c:pt idx="243">
                  <c:v>-53.703312556044693</c:v>
                </c:pt>
                <c:pt idx="244">
                  <c:v>-54.638855711888141</c:v>
                </c:pt>
                <c:pt idx="245">
                  <c:v>-55.582496178380822</c:v>
                </c:pt>
                <c:pt idx="246">
                  <c:v>-56.51933581328673</c:v>
                </c:pt>
                <c:pt idx="247">
                  <c:v>-57.462474376587451</c:v>
                </c:pt>
                <c:pt idx="248">
                  <c:v>-58.402163837763936</c:v>
                </c:pt>
                <c:pt idx="249">
                  <c:v>-59.342185863353905</c:v>
                </c:pt>
                <c:pt idx="250">
                  <c:v>-60.281849503242029</c:v>
                </c:pt>
                <c:pt idx="251">
                  <c:v>-61.224476304643879</c:v>
                </c:pt>
                <c:pt idx="252">
                  <c:v>-62.165313725573952</c:v>
                </c:pt>
                <c:pt idx="253">
                  <c:v>-63.103835838874005</c:v>
                </c:pt>
                <c:pt idx="254">
                  <c:v>-64.04321144543546</c:v>
                </c:pt>
                <c:pt idx="255">
                  <c:v>-64.982712131192315</c:v>
                </c:pt>
                <c:pt idx="256">
                  <c:v>-65.689297343918881</c:v>
                </c:pt>
              </c:numCache>
            </c:numRef>
          </c:yVal>
        </c:ser>
        <c:ser>
          <c:idx val="3"/>
          <c:order val="2"/>
          <c:tx>
            <c:strRef>
              <c:f>W200S_FRS8_DT94!$W$28</c:f>
              <c:strCache>
                <c:ptCount val="1"/>
                <c:pt idx="0">
                  <c:v>DT94-8 (3)</c:v>
                </c:pt>
              </c:strCache>
            </c:strRef>
          </c:tx>
          <c:spPr>
            <a:ln w="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W200S_FRS8_DT94!$R$30:$R$286</c:f>
              <c:numCache>
                <c:formatCode>0.0</c:formatCode>
                <c:ptCount val="257"/>
                <c:pt idx="0">
                  <c:v>-128.33650284120134</c:v>
                </c:pt>
                <c:pt idx="1">
                  <c:v>-127.69308874071665</c:v>
                </c:pt>
                <c:pt idx="2">
                  <c:v>-126.9413950546127</c:v>
                </c:pt>
                <c:pt idx="3">
                  <c:v>-126.33113609441007</c:v>
                </c:pt>
                <c:pt idx="4">
                  <c:v>-125.61720582638573</c:v>
                </c:pt>
                <c:pt idx="5">
                  <c:v>-124.80828313872365</c:v>
                </c:pt>
                <c:pt idx="6">
                  <c:v>-124.13436484545774</c:v>
                </c:pt>
                <c:pt idx="7">
                  <c:v>-123.47743916344383</c:v>
                </c:pt>
                <c:pt idx="8">
                  <c:v>-122.73139099459333</c:v>
                </c:pt>
                <c:pt idx="9">
                  <c:v>-122.00611200662615</c:v>
                </c:pt>
                <c:pt idx="10">
                  <c:v>-121.30047720422208</c:v>
                </c:pt>
                <c:pt idx="11">
                  <c:v>-120.61345059623075</c:v>
                </c:pt>
                <c:pt idx="12">
                  <c:v>-119.94407604763397</c:v>
                </c:pt>
                <c:pt idx="13">
                  <c:v>-119.19955999608035</c:v>
                </c:pt>
                <c:pt idx="14">
                  <c:v>-118.47572986543297</c:v>
                </c:pt>
                <c:pt idx="15">
                  <c:v>-117.77146734863858</c:v>
                </c:pt>
                <c:pt idx="16">
                  <c:v>-117.08574244728061</c:v>
                </c:pt>
                <c:pt idx="17">
                  <c:v>-116.41760441166356</c:v>
                </c:pt>
                <c:pt idx="18">
                  <c:v>-115.68587847876894</c:v>
                </c:pt>
                <c:pt idx="19">
                  <c:v>-114.97414432249509</c:v>
                </c:pt>
                <c:pt idx="20">
                  <c:v>-114.28133874720706</c:v>
                </c:pt>
                <c:pt idx="21">
                  <c:v>-113.60648118450773</c:v>
                </c:pt>
                <c:pt idx="22">
                  <c:v>-112.87658959159661</c:v>
                </c:pt>
                <c:pt idx="23">
                  <c:v>-112.16659201996339</c:v>
                </c:pt>
                <c:pt idx="24">
                  <c:v>-111.47543298627777</c:v>
                </c:pt>
                <c:pt idx="25">
                  <c:v>-110.73575675268911</c:v>
                </c:pt>
                <c:pt idx="26">
                  <c:v>-110.08107704806217</c:v>
                </c:pt>
                <c:pt idx="27">
                  <c:v>-109.37943842581453</c:v>
                </c:pt>
                <c:pt idx="28">
                  <c:v>-108.63497163883567</c:v>
                </c:pt>
                <c:pt idx="29">
                  <c:v>-107.97074489196281</c:v>
                </c:pt>
                <c:pt idx="30">
                  <c:v>-107.26494419466978</c:v>
                </c:pt>
                <c:pt idx="31">
                  <c:v>-106.52131031841463</c:v>
                </c:pt>
                <c:pt idx="32">
                  <c:v>-105.85322716998733</c:v>
                </c:pt>
                <c:pt idx="33">
                  <c:v>-105.14829990748787</c:v>
                </c:pt>
                <c:pt idx="34">
                  <c:v>-104.40989571480192</c:v>
                </c:pt>
                <c:pt idx="35">
                  <c:v>-103.7424882060718</c:v>
                </c:pt>
                <c:pt idx="36">
                  <c:v>-103.04236832318097</c:v>
                </c:pt>
                <c:pt idx="37">
                  <c:v>-102.31255521746365</c:v>
                </c:pt>
                <c:pt idx="38">
                  <c:v>-101.60263832726611</c:v>
                </c:pt>
                <c:pt idx="39">
                  <c:v>-100.91156216890413</c:v>
                </c:pt>
                <c:pt idx="40">
                  <c:v>-100.19408532761997</c:v>
                </c:pt>
                <c:pt idx="41">
                  <c:v>-99.495848559810483</c:v>
                </c:pt>
                <c:pt idx="42">
                  <c:v>-98.815847548110114</c:v>
                </c:pt>
                <c:pt idx="43">
                  <c:v>-98.112291062879095</c:v>
                </c:pt>
                <c:pt idx="44">
                  <c:v>-97.387506253444016</c:v>
                </c:pt>
                <c:pt idx="45">
                  <c:v>-96.682353341014547</c:v>
                </c:pt>
                <c:pt idx="46">
                  <c:v>-95.995797669274609</c:v>
                </c:pt>
                <c:pt idx="47">
                  <c:v>-95.290221675743368</c:v>
                </c:pt>
                <c:pt idx="48">
                  <c:v>-94.567608663193383</c:v>
                </c:pt>
                <c:pt idx="49">
                  <c:v>-93.864515637999219</c:v>
                </c:pt>
                <c:pt idx="50">
                  <c:v>-93.179916767822249</c:v>
                </c:pt>
                <c:pt idx="51">
                  <c:v>-92.447090664375338</c:v>
                </c:pt>
                <c:pt idx="52">
                  <c:v>-91.766314229587451</c:v>
                </c:pt>
                <c:pt idx="53">
                  <c:v>-91.040584780399669</c:v>
                </c:pt>
                <c:pt idx="54">
                  <c:v>-90.334548191297429</c:v>
                </c:pt>
                <c:pt idx="55">
                  <c:v>-89.64716532359752</c:v>
                </c:pt>
                <c:pt idx="56">
                  <c:v>-88.948747779983094</c:v>
                </c:pt>
                <c:pt idx="57">
                  <c:v>-88.240634178450236</c:v>
                </c:pt>
                <c:pt idx="58">
                  <c:v>-87.524090051273049</c:v>
                </c:pt>
                <c:pt idx="59">
                  <c:v>-86.826758193613912</c:v>
                </c:pt>
                <c:pt idx="60">
                  <c:v>-86.12186783936481</c:v>
                </c:pt>
                <c:pt idx="61">
                  <c:v>-85.435581784957591</c:v>
                </c:pt>
                <c:pt idx="62">
                  <c:v>-84.718093829126431</c:v>
                </c:pt>
                <c:pt idx="63">
                  <c:v>-84.019876436807934</c:v>
                </c:pt>
                <c:pt idx="64">
                  <c:v>-83.316791389570113</c:v>
                </c:pt>
                <c:pt idx="65">
                  <c:v>-82.609714426073566</c:v>
                </c:pt>
                <c:pt idx="66">
                  <c:v>-81.899463451591416</c:v>
                </c:pt>
                <c:pt idx="67">
                  <c:v>-81.20811151379003</c:v>
                </c:pt>
                <c:pt idx="68">
                  <c:v>-80.493166266908915</c:v>
                </c:pt>
                <c:pt idx="69">
                  <c:v>-79.797373376438969</c:v>
                </c:pt>
                <c:pt idx="70">
                  <c:v>-79.100071246000965</c:v>
                </c:pt>
                <c:pt idx="71">
                  <c:v>-78.382733773566571</c:v>
                </c:pt>
                <c:pt idx="72">
                  <c:v>-77.684685737077729</c:v>
                </c:pt>
                <c:pt idx="73">
                  <c:v>-76.986793304201399</c:v>
                </c:pt>
                <c:pt idx="74">
                  <c:v>-76.271898678422787</c:v>
                </c:pt>
                <c:pt idx="75">
                  <c:v>-75.576176237186971</c:v>
                </c:pt>
                <c:pt idx="76">
                  <c:v>-74.881914737576992</c:v>
                </c:pt>
                <c:pt idx="77">
                  <c:v>-74.173220803062961</c:v>
                </c:pt>
                <c:pt idx="78">
                  <c:v>-73.467559996631152</c:v>
                </c:pt>
                <c:pt idx="79">
                  <c:v>-72.7652018482204</c:v>
                </c:pt>
                <c:pt idx="80">
                  <c:v>-72.066389413642696</c:v>
                </c:pt>
                <c:pt idx="81">
                  <c:v>-71.356753717018478</c:v>
                </c:pt>
                <c:pt idx="82">
                  <c:v>-70.65185400378256</c:v>
                </c:pt>
                <c:pt idx="83">
                  <c:v>-69.951827067841705</c:v>
                </c:pt>
                <c:pt idx="84">
                  <c:v>-69.256791742602289</c:v>
                </c:pt>
                <c:pt idx="85">
                  <c:v>-68.553761046946249</c:v>
                </c:pt>
                <c:pt idx="86">
                  <c:v>-67.856602104531603</c:v>
                </c:pt>
                <c:pt idx="87">
                  <c:v>-67.152954882783021</c:v>
                </c:pt>
                <c:pt idx="88">
                  <c:v>-66.443837720615662</c:v>
                </c:pt>
                <c:pt idx="89">
                  <c:v>-65.753677800369886</c:v>
                </c:pt>
                <c:pt idx="90">
                  <c:v>-65.058627414457661</c:v>
                </c:pt>
                <c:pt idx="91">
                  <c:v>-64.359560213518066</c:v>
                </c:pt>
                <c:pt idx="92">
                  <c:v>-63.6572934718981</c:v>
                </c:pt>
                <c:pt idx="93">
                  <c:v>-62.952589849928501</c:v>
                </c:pt>
                <c:pt idx="94">
                  <c:v>-62.246159372201788</c:v>
                </c:pt>
                <c:pt idx="95">
                  <c:v>-61.538661566360659</c:v>
                </c:pt>
                <c:pt idx="96">
                  <c:v>-60.830707713915501</c:v>
                </c:pt>
                <c:pt idx="97">
                  <c:v>-60.141739774665993</c:v>
                </c:pt>
                <c:pt idx="98">
                  <c:v>-59.434013033954074</c:v>
                </c:pt>
                <c:pt idx="99">
                  <c:v>-58.745289094156803</c:v>
                </c:pt>
                <c:pt idx="100">
                  <c:v>-58.039770504137238</c:v>
                </c:pt>
                <c:pt idx="101">
                  <c:v>-57.336238520036339</c:v>
                </c:pt>
                <c:pt idx="102">
                  <c:v>-56.635063535115762</c:v>
                </c:pt>
                <c:pt idx="103">
                  <c:v>-55.936583728761136</c:v>
                </c:pt>
                <c:pt idx="104">
                  <c:v>-55.241107171603076</c:v>
                </c:pt>
                <c:pt idx="105">
                  <c:v>-54.548913843730013</c:v>
                </c:pt>
                <c:pt idx="106">
                  <c:v>-53.845491753596782</c:v>
                </c:pt>
                <c:pt idx="107">
                  <c:v>-53.146628877420468</c:v>
                </c:pt>
                <c:pt idx="108">
                  <c:v>-52.438524199528516</c:v>
                </c:pt>
                <c:pt idx="109">
                  <c:v>-51.749642490789405</c:v>
                </c:pt>
                <c:pt idx="110">
                  <c:v>-51.052532126114293</c:v>
                </c:pt>
                <c:pt idx="111">
                  <c:v>-50.361242369471675</c:v>
                </c:pt>
                <c:pt idx="112">
                  <c:v>-49.663319979348827</c:v>
                </c:pt>
                <c:pt idx="113">
                  <c:v>-48.972008644438922</c:v>
                </c:pt>
                <c:pt idx="114">
                  <c:v>-48.263627097995936</c:v>
                </c:pt>
                <c:pt idx="115">
                  <c:v>-47.5746624989917</c:v>
                </c:pt>
                <c:pt idx="116">
                  <c:v>-46.881693025324971</c:v>
                </c:pt>
                <c:pt idx="117">
                  <c:v>-46.185581677858664</c:v>
                </c:pt>
                <c:pt idx="118">
                  <c:v>-45.497734227273945</c:v>
                </c:pt>
                <c:pt idx="119">
                  <c:v>-44.797412985582852</c:v>
                </c:pt>
                <c:pt idx="120">
                  <c:v>-44.106241086977079</c:v>
                </c:pt>
                <c:pt idx="121">
                  <c:v>-43.414292812508108</c:v>
                </c:pt>
                <c:pt idx="122">
                  <c:v>-42.722193978478401</c:v>
                </c:pt>
                <c:pt idx="123">
                  <c:v>-42.03052553518512</c:v>
                </c:pt>
                <c:pt idx="124">
                  <c:v>-41.339825793338598</c:v>
                </c:pt>
                <c:pt idx="125">
                  <c:v>-40.659307424753635</c:v>
                </c:pt>
                <c:pt idx="126">
                  <c:v>-39.971758962099429</c:v>
                </c:pt>
                <c:pt idx="127">
                  <c:v>-39.278329254196464</c:v>
                </c:pt>
                <c:pt idx="128">
                  <c:v>-38.588105508873312</c:v>
                </c:pt>
                <c:pt idx="129">
                  <c:v>-37.901425797080016</c:v>
                </c:pt>
                <c:pt idx="130">
                  <c:v>-37.218599008803508</c:v>
                </c:pt>
                <c:pt idx="131">
                  <c:v>-36.539906856652813</c:v>
                </c:pt>
                <c:pt idx="132">
                  <c:v>-35.851311644267412</c:v>
                </c:pt>
                <c:pt idx="133">
                  <c:v>-35.168141191865743</c:v>
                </c:pt>
                <c:pt idx="134">
                  <c:v>-34.49056933932431</c:v>
                </c:pt>
                <c:pt idx="135">
                  <c:v>-33.812194470746043</c:v>
                </c:pt>
                <c:pt idx="136">
                  <c:v>-33.133709999072899</c:v>
                </c:pt>
                <c:pt idx="137">
                  <c:v>-32.455762663463091</c:v>
                </c:pt>
                <c:pt idx="138">
                  <c:v>-31.778954784377888</c:v>
                </c:pt>
                <c:pt idx="139">
                  <c:v>-31.109683525889011</c:v>
                </c:pt>
                <c:pt idx="140">
                  <c:v>-30.436626854942286</c:v>
                </c:pt>
                <c:pt idx="141">
                  <c:v>-29.76077370229401</c:v>
                </c:pt>
                <c:pt idx="142">
                  <c:v>-29.093740176747744</c:v>
                </c:pt>
                <c:pt idx="143">
                  <c:v>-28.43027332574345</c:v>
                </c:pt>
                <c:pt idx="144">
                  <c:v>-27.760685056573148</c:v>
                </c:pt>
                <c:pt idx="145">
                  <c:v>-27.095996464062051</c:v>
                </c:pt>
                <c:pt idx="146">
                  <c:v>-26.43651324148037</c:v>
                </c:pt>
                <c:pt idx="147">
                  <c:v>-25.773316526862104</c:v>
                </c:pt>
                <c:pt idx="148">
                  <c:v>-25.116418643645236</c:v>
                </c:pt>
                <c:pt idx="149">
                  <c:v>-24.466039134980381</c:v>
                </c:pt>
                <c:pt idx="150">
                  <c:v>-23.809791283315992</c:v>
                </c:pt>
                <c:pt idx="151">
                  <c:v>-23.161220001001059</c:v>
                </c:pt>
                <c:pt idx="152">
                  <c:v>-22.512586345403854</c:v>
                </c:pt>
                <c:pt idx="153">
                  <c:v>-21.868579259175061</c:v>
                </c:pt>
                <c:pt idx="154">
                  <c:v>-21.22596790034606</c:v>
                </c:pt>
                <c:pt idx="155">
                  <c:v>-20.589130754841893</c:v>
                </c:pt>
                <c:pt idx="156">
                  <c:v>-19.955019826906554</c:v>
                </c:pt>
                <c:pt idx="157">
                  <c:v>-19.324374335286596</c:v>
                </c:pt>
                <c:pt idx="158">
                  <c:v>-18.694664048197524</c:v>
                </c:pt>
                <c:pt idx="159">
                  <c:v>-18.076303238184117</c:v>
                </c:pt>
                <c:pt idx="160">
                  <c:v>-17.454179826619391</c:v>
                </c:pt>
                <c:pt idx="161">
                  <c:v>-16.844504478333064</c:v>
                </c:pt>
                <c:pt idx="162">
                  <c:v>-16.233191944068647</c:v>
                </c:pt>
                <c:pt idx="163">
                  <c:v>-15.632653199752422</c:v>
                </c:pt>
                <c:pt idx="164">
                  <c:v>-15.035344126593568</c:v>
                </c:pt>
                <c:pt idx="165">
                  <c:v>-14.44750064711425</c:v>
                </c:pt>
                <c:pt idx="166">
                  <c:v>-13.862458932534356</c:v>
                </c:pt>
                <c:pt idx="167">
                  <c:v>-13.288653763964909</c:v>
                </c:pt>
                <c:pt idx="168">
                  <c:v>-12.722214536848345</c:v>
                </c:pt>
                <c:pt idx="169">
                  <c:v>-12.166425388032991</c:v>
                </c:pt>
                <c:pt idx="170">
                  <c:v>-11.616027601661742</c:v>
                </c:pt>
                <c:pt idx="171">
                  <c:v>-11.090211006222031</c:v>
                </c:pt>
                <c:pt idx="172">
                  <c:v>-10.558486501202935</c:v>
                </c:pt>
                <c:pt idx="173">
                  <c:v>-10.03499776379881</c:v>
                </c:pt>
                <c:pt idx="174">
                  <c:v>-9.5382729131725199</c:v>
                </c:pt>
                <c:pt idx="175">
                  <c:v>-9.051615595849384</c:v>
                </c:pt>
                <c:pt idx="176">
                  <c:v>-8.5767677893296934</c:v>
                </c:pt>
                <c:pt idx="177">
                  <c:v>-8.1153833878012165</c:v>
                </c:pt>
                <c:pt idx="178">
                  <c:v>-7.6821060859224337</c:v>
                </c:pt>
                <c:pt idx="179">
                  <c:v>-7.2512738452592442</c:v>
                </c:pt>
                <c:pt idx="180">
                  <c:v>-6.8495229048350543</c:v>
                </c:pt>
                <c:pt idx="181">
                  <c:v>-6.4543149713203487</c:v>
                </c:pt>
                <c:pt idx="182">
                  <c:v>-6.0885431407695583</c:v>
                </c:pt>
                <c:pt idx="183">
                  <c:v>-5.74156681188677</c:v>
                </c:pt>
                <c:pt idx="184">
                  <c:v>-5.4056793900874345</c:v>
                </c:pt>
                <c:pt idx="185">
                  <c:v>-5.0984064696548552</c:v>
                </c:pt>
                <c:pt idx="186">
                  <c:v>-4.8040199418561809</c:v>
                </c:pt>
                <c:pt idx="187">
                  <c:v>-4.5305527022045657</c:v>
                </c:pt>
                <c:pt idx="188">
                  <c:v>-4.2831803708165719</c:v>
                </c:pt>
                <c:pt idx="189">
                  <c:v>-4.0495614621319191</c:v>
                </c:pt>
                <c:pt idx="190">
                  <c:v>-3.8351461395940958</c:v>
                </c:pt>
                <c:pt idx="191">
                  <c:v>-3.6350378905361671</c:v>
                </c:pt>
                <c:pt idx="192">
                  <c:v>-3.4567474744041951</c:v>
                </c:pt>
                <c:pt idx="193">
                  <c:v>-3.2915588690487279</c:v>
                </c:pt>
                <c:pt idx="194">
                  <c:v>-3.1422969518631816</c:v>
                </c:pt>
                <c:pt idx="195">
                  <c:v>-3.0052842134215445</c:v>
                </c:pt>
                <c:pt idx="196">
                  <c:v>-2.8823996784580386</c:v>
                </c:pt>
                <c:pt idx="197">
                  <c:v>-2.7704862469388498</c:v>
                </c:pt>
                <c:pt idx="198">
                  <c:v>-2.6723971978766383</c:v>
                </c:pt>
                <c:pt idx="199">
                  <c:v>-2.5819245379421094</c:v>
                </c:pt>
                <c:pt idx="200">
                  <c:v>-2.5016805973369944</c:v>
                </c:pt>
                <c:pt idx="201">
                  <c:v>-2.4294592637298487</c:v>
                </c:pt>
                <c:pt idx="202">
                  <c:v>-2.3656499959961224</c:v>
                </c:pt>
                <c:pt idx="203">
                  <c:v>-2.3084588646586339</c:v>
                </c:pt>
                <c:pt idx="204">
                  <c:v>-2.2573558164669243</c:v>
                </c:pt>
                <c:pt idx="205">
                  <c:v>-2.2118187848898692</c:v>
                </c:pt>
                <c:pt idx="206">
                  <c:v>-2.1718799707843153</c:v>
                </c:pt>
                <c:pt idx="207">
                  <c:v>-2.1359088888874185</c:v>
                </c:pt>
                <c:pt idx="208">
                  <c:v>-2.1044727639231509</c:v>
                </c:pt>
                <c:pt idx="209">
                  <c:v>-2.0762933565116768</c:v>
                </c:pt>
                <c:pt idx="210">
                  <c:v>-2.0517373914171029</c:v>
                </c:pt>
                <c:pt idx="211">
                  <c:v>-2.0300664036116531</c:v>
                </c:pt>
                <c:pt idx="212">
                  <c:v>-2.0107516387845612</c:v>
                </c:pt>
                <c:pt idx="213">
                  <c:v>-1.9937906799830529</c:v>
                </c:pt>
                <c:pt idx="214">
                  <c:v>-1.9787548401157586</c:v>
                </c:pt>
                <c:pt idx="215">
                  <c:v>-1.9656089085305832</c:v>
                </c:pt>
                <c:pt idx="216">
                  <c:v>-1.9542438088765941</c:v>
                </c:pt>
                <c:pt idx="217">
                  <c:v>-1.9441092801818303</c:v>
                </c:pt>
                <c:pt idx="218">
                  <c:v>-1.9352927803064304</c:v>
                </c:pt>
                <c:pt idx="219">
                  <c:v>-1.9275585263993957</c:v>
                </c:pt>
                <c:pt idx="220">
                  <c:v>-1.9208560781325124</c:v>
                </c:pt>
                <c:pt idx="221">
                  <c:v>-1.9150022994781848</c:v>
                </c:pt>
                <c:pt idx="222">
                  <c:v>-1.9098624285082451</c:v>
                </c:pt>
                <c:pt idx="223">
                  <c:v>-1.9054471968174211</c:v>
                </c:pt>
                <c:pt idx="224">
                  <c:v>-1.9016288676283315</c:v>
                </c:pt>
                <c:pt idx="225">
                  <c:v>-1.8983385045016805</c:v>
                </c:pt>
                <c:pt idx="226">
                  <c:v>-1.8955138966782634</c:v>
                </c:pt>
                <c:pt idx="227">
                  <c:v>-1.8930811240483016</c:v>
                </c:pt>
                <c:pt idx="228">
                  <c:v>-1.8910143588436275</c:v>
                </c:pt>
                <c:pt idx="229">
                  <c:v>-1.8892675412120201</c:v>
                </c:pt>
                <c:pt idx="230">
                  <c:v>-1.8877897853004593</c:v>
                </c:pt>
                <c:pt idx="231">
                  <c:v>-1.8865506213094738</c:v>
                </c:pt>
                <c:pt idx="232">
                  <c:v>-1.8855285771488213</c:v>
                </c:pt>
                <c:pt idx="233">
                  <c:v>-1.8846888905342396</c:v>
                </c:pt>
                <c:pt idx="234">
                  <c:v>-1.8840090627746475</c:v>
                </c:pt>
                <c:pt idx="235">
                  <c:v>-1.8834687573276001</c:v>
                </c:pt>
                <c:pt idx="236">
                  <c:v>-1.8830496899732427</c:v>
                </c:pt>
                <c:pt idx="237">
                  <c:v>-1.8827338564207281</c:v>
                </c:pt>
                <c:pt idx="238">
                  <c:v>-1.8825094172777244</c:v>
                </c:pt>
                <c:pt idx="239">
                  <c:v>-1.8823625026531572</c:v>
                </c:pt>
                <c:pt idx="240">
                  <c:v>-1.8822828338087778</c:v>
                </c:pt>
                <c:pt idx="241">
                  <c:v>-1.8822599697174958</c:v>
                </c:pt>
                <c:pt idx="242">
                  <c:v>-1.882285483427439</c:v>
                </c:pt>
                <c:pt idx="243">
                  <c:v>-1.8823518261657977</c:v>
                </c:pt>
                <c:pt idx="244">
                  <c:v>-1.8824516902208441</c:v>
                </c:pt>
                <c:pt idx="245">
                  <c:v>-1.8825808891106539</c:v>
                </c:pt>
                <c:pt idx="246">
                  <c:v>-1.8827324254313316</c:v>
                </c:pt>
                <c:pt idx="247">
                  <c:v>-1.8829039834658836</c:v>
                </c:pt>
                <c:pt idx="248">
                  <c:v>-1.883090045472652</c:v>
                </c:pt>
                <c:pt idx="249">
                  <c:v>-1.8832879573620167</c:v>
                </c:pt>
                <c:pt idx="250">
                  <c:v>-1.8834946940094823</c:v>
                </c:pt>
                <c:pt idx="251">
                  <c:v>-1.8837085209182101</c:v>
                </c:pt>
                <c:pt idx="252">
                  <c:v>-1.8839262183627203</c:v>
                </c:pt>
                <c:pt idx="253">
                  <c:v>-1.884145797176354</c:v>
                </c:pt>
                <c:pt idx="254">
                  <c:v>-1.8843664221443697</c:v>
                </c:pt>
                <c:pt idx="255">
                  <c:v>-1.8845865866662754</c:v>
                </c:pt>
                <c:pt idx="256">
                  <c:v>-1.884751155694919</c:v>
                </c:pt>
              </c:numCache>
            </c:numRef>
          </c:yVal>
        </c:ser>
        <c:axId val="78841344"/>
        <c:axId val="78843264"/>
      </c:scatterChart>
      <c:valAx>
        <c:axId val="78841344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2318626310951635"/>
              <c:y val="0.8522110530919037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8843264"/>
        <c:crossesAt val="-30"/>
        <c:crossBetween val="midCat"/>
      </c:valAx>
      <c:valAx>
        <c:axId val="78843264"/>
        <c:scaling>
          <c:orientation val="minMax"/>
          <c:max val="6"/>
          <c:min val="-3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[dB]</a:t>
                </a:r>
              </a:p>
            </c:rich>
          </c:tx>
          <c:layout>
            <c:manualLayout>
              <c:xMode val="edge"/>
              <c:yMode val="edge"/>
              <c:x val="0"/>
              <c:y val="4.3229428250921853E-2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8841344"/>
        <c:crosses val="autoZero"/>
        <c:crossBetween val="midCat"/>
        <c:majorUnit val="3"/>
      </c:valAx>
    </c:plotArea>
    <c:legend>
      <c:legendPos val="b"/>
      <c:layout>
        <c:manualLayout>
          <c:xMode val="edge"/>
          <c:yMode val="edge"/>
          <c:x val="0.15864000128818254"/>
          <c:y val="0.92304864190826719"/>
          <c:w val="0.67658502809848808"/>
          <c:h val="7.6951358091732786E-2"/>
        </c:manualLayout>
      </c:layout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>
        <c:manualLayout>
          <c:layoutTarget val="inner"/>
          <c:xMode val="edge"/>
          <c:yMode val="edge"/>
          <c:x val="0.14006990332238745"/>
          <c:y val="4.3411625037253432E-2"/>
          <c:w val="0.79472150747741332"/>
          <c:h val="0.78792921480876232"/>
        </c:manualLayout>
      </c:layout>
      <c:scatterChart>
        <c:scatterStyle val="lineMarker"/>
        <c:ser>
          <c:idx val="0"/>
          <c:order val="0"/>
          <c:tx>
            <c:strRef>
              <c:f>W200S_FRS8_DT94!$AI$28</c:f>
              <c:strCache>
                <c:ptCount val="1"/>
                <c:pt idx="0">
                  <c:v>Tiefton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W200S_FRS8_DT94!$AI$30:$AI$286</c:f>
              <c:numCache>
                <c:formatCode>0.0</c:formatCode>
                <c:ptCount val="257"/>
                <c:pt idx="0">
                  <c:v>-7.608771317102935</c:v>
                </c:pt>
                <c:pt idx="1">
                  <c:v>-7.799279296187251</c:v>
                </c:pt>
                <c:pt idx="2">
                  <c:v>-8.027917089962898</c:v>
                </c:pt>
                <c:pt idx="3">
                  <c:v>-8.2184727053418669</c:v>
                </c:pt>
                <c:pt idx="4">
                  <c:v>-8.4471691590367186</c:v>
                </c:pt>
                <c:pt idx="5">
                  <c:v>-8.7140237833041851</c:v>
                </c:pt>
                <c:pt idx="6">
                  <c:v>-8.9427934157599793</c:v>
                </c:pt>
                <c:pt idx="7">
                  <c:v>-9.171598228854009</c:v>
                </c:pt>
                <c:pt idx="8">
                  <c:v>-9.4385828248008465</c:v>
                </c:pt>
                <c:pt idx="9">
                  <c:v>-9.7056179189393106</c:v>
                </c:pt>
                <c:pt idx="10">
                  <c:v>-9.972704916152054</c:v>
                </c:pt>
                <c:pt idx="11">
                  <c:v>-10.239845219600227</c:v>
                </c:pt>
                <c:pt idx="12">
                  <c:v>-10.507040230674249</c:v>
                </c:pt>
                <c:pt idx="13">
                  <c:v>-10.812474741828282</c:v>
                </c:pt>
                <c:pt idx="14">
                  <c:v>-11.117984621949802</c:v>
                </c:pt>
                <c:pt idx="15">
                  <c:v>-11.42357195391503</c:v>
                </c:pt>
                <c:pt idx="16">
                  <c:v>-11.729238817219084</c:v>
                </c:pt>
                <c:pt idx="17">
                  <c:v>-12.034987287878778</c:v>
                </c:pt>
                <c:pt idx="18">
                  <c:v>-12.379054443953748</c:v>
                </c:pt>
                <c:pt idx="19">
                  <c:v>-12.723230452404209</c:v>
                </c:pt>
                <c:pt idx="20">
                  <c:v>-13.067518252405023</c:v>
                </c:pt>
                <c:pt idx="21">
                  <c:v>-13.41192077689368</c:v>
                </c:pt>
                <c:pt idx="22">
                  <c:v>-13.794728361201805</c:v>
                </c:pt>
                <c:pt idx="23">
                  <c:v>-14.177685198381596</c:v>
                </c:pt>
                <c:pt idx="24">
                  <c:v>-14.560795282948163</c:v>
                </c:pt>
                <c:pt idx="25">
                  <c:v>-14.982398131107118</c:v>
                </c:pt>
                <c:pt idx="26">
                  <c:v>-15.365842989529824</c:v>
                </c:pt>
                <c:pt idx="27">
                  <c:v>-15.787823709184579</c:v>
                </c:pt>
                <c:pt idx="28">
                  <c:v>-16.248400961294237</c:v>
                </c:pt>
                <c:pt idx="29">
                  <c:v>-16.670817511231633</c:v>
                </c:pt>
                <c:pt idx="30">
                  <c:v>-17.131882679740897</c:v>
                </c:pt>
                <c:pt idx="31">
                  <c:v>-17.631668546176002</c:v>
                </c:pt>
                <c:pt idx="32">
                  <c:v>-18.093292172496035</c:v>
                </c:pt>
                <c:pt idx="33">
                  <c:v>-18.593698800596655</c:v>
                </c:pt>
                <c:pt idx="34">
                  <c:v>-19.13297334865797</c:v>
                </c:pt>
                <c:pt idx="35">
                  <c:v>-19.634085571278206</c:v>
                </c:pt>
                <c:pt idx="36">
                  <c:v>-20.174139512950433</c:v>
                </c:pt>
                <c:pt idx="37">
                  <c:v>-20.753234422605033</c:v>
                </c:pt>
                <c:pt idx="38">
                  <c:v>-21.332823525189156</c:v>
                </c:pt>
                <c:pt idx="39">
                  <c:v>-21.912919471463681</c:v>
                </c:pt>
                <c:pt idx="40">
                  <c:v>-22.532261292288638</c:v>
                </c:pt>
                <c:pt idx="41">
                  <c:v>-23.152209226848925</c:v>
                </c:pt>
                <c:pt idx="42">
                  <c:v>-23.77277830053913</c:v>
                </c:pt>
                <c:pt idx="43">
                  <c:v>-24.432830195474764</c:v>
                </c:pt>
                <c:pt idx="44">
                  <c:v>-25.132511000132411</c:v>
                </c:pt>
                <c:pt idx="45">
                  <c:v>-25.833037509488349</c:v>
                </c:pt>
                <c:pt idx="46">
                  <c:v>-26.534430354454116</c:v>
                </c:pt>
                <c:pt idx="47">
                  <c:v>-27.275751887768649</c:v>
                </c:pt>
                <c:pt idx="48">
                  <c:v>-28.057183811085622</c:v>
                </c:pt>
                <c:pt idx="49">
                  <c:v>-28.839764116726883</c:v>
                </c:pt>
                <c:pt idx="50">
                  <c:v>-29.623519775665386</c:v>
                </c:pt>
                <c:pt idx="51">
                  <c:v>-30.487040259729611</c:v>
                </c:pt>
                <c:pt idx="52">
                  <c:v>-31.312698521304071</c:v>
                </c:pt>
                <c:pt idx="53">
                  <c:v>-32.21858305882904</c:v>
                </c:pt>
                <c:pt idx="54">
                  <c:v>-33.126169447960592</c:v>
                </c:pt>
                <c:pt idx="55">
                  <c:v>-34.035495386530499</c:v>
                </c:pt>
                <c:pt idx="56">
                  <c:v>-34.986251795411704</c:v>
                </c:pt>
                <c:pt idx="57">
                  <c:v>-35.978724110038058</c:v>
                </c:pt>
                <c:pt idx="58">
                  <c:v>-37.01321751946017</c:v>
                </c:pt>
                <c:pt idx="59">
                  <c:v>-38.050127463898434</c:v>
                </c:pt>
                <c:pt idx="60">
                  <c:v>-39.129527716145617</c:v>
                </c:pt>
                <c:pt idx="61">
                  <c:v>-40.211637691553562</c:v>
                </c:pt>
                <c:pt idx="62">
                  <c:v>-41.376979417275265</c:v>
                </c:pt>
                <c:pt idx="63">
                  <c:v>-42.545564746593072</c:v>
                </c:pt>
                <c:pt idx="64">
                  <c:v>-43.757920196207408</c:v>
                </c:pt>
                <c:pt idx="65">
                  <c:v>-45.014462233909342</c:v>
                </c:pt>
                <c:pt idx="66">
                  <c:v>-46.315627962539168</c:v>
                </c:pt>
                <c:pt idx="67">
                  <c:v>-47.621012832198232</c:v>
                </c:pt>
                <c:pt idx="68">
                  <c:v>-49.012674660826406</c:v>
                </c:pt>
                <c:pt idx="69">
                  <c:v>-50.409234376555332</c:v>
                </c:pt>
                <c:pt idx="70">
                  <c:v>-51.852049405033313</c:v>
                </c:pt>
                <c:pt idx="71">
                  <c:v>-53.383089947929591</c:v>
                </c:pt>
                <c:pt idx="72">
                  <c:v>-54.920129803261432</c:v>
                </c:pt>
                <c:pt idx="73">
                  <c:v>-56.505010152351588</c:v>
                </c:pt>
                <c:pt idx="74">
                  <c:v>-58.180249912660827</c:v>
                </c:pt>
                <c:pt idx="75">
                  <c:v>-59.862650899162304</c:v>
                </c:pt>
                <c:pt idx="76">
                  <c:v>-61.594570128006069</c:v>
                </c:pt>
                <c:pt idx="77">
                  <c:v>-63.41909667378502</c:v>
                </c:pt>
                <c:pt idx="78">
                  <c:v>-65.294655936765253</c:v>
                </c:pt>
                <c:pt idx="79">
                  <c:v>-67.221810135890451</c:v>
                </c:pt>
                <c:pt idx="80">
                  <c:v>-69.201104711626101</c:v>
                </c:pt>
                <c:pt idx="81">
                  <c:v>-71.276399601191883</c:v>
                </c:pt>
                <c:pt idx="82">
                  <c:v>-73.405266158339657</c:v>
                </c:pt>
                <c:pt idx="83">
                  <c:v>-75.58815629945974</c:v>
                </c:pt>
                <c:pt idx="84">
                  <c:v>-77.825469010503753</c:v>
                </c:pt>
                <c:pt idx="85">
                  <c:v>-80.161723610253944</c:v>
                </c:pt>
                <c:pt idx="86">
                  <c:v>-82.553409793866422</c:v>
                </c:pt>
                <c:pt idx="87">
                  <c:v>-85.045283699442905</c:v>
                </c:pt>
                <c:pt idx="88">
                  <c:v>-87.637992757721349</c:v>
                </c:pt>
                <c:pt idx="89">
                  <c:v>-90.242029208885526</c:v>
                </c:pt>
                <c:pt idx="90">
                  <c:v>-92.946922451354226</c:v>
                </c:pt>
                <c:pt idx="91">
                  <c:v>-95.752769939765642</c:v>
                </c:pt>
                <c:pt idx="92">
                  <c:v>-98.659401817016317</c:v>
                </c:pt>
                <c:pt idx="93">
                  <c:v>-101.66633588606129</c:v>
                </c:pt>
                <c:pt idx="94">
                  <c:v>-104.77273063164037</c:v>
                </c:pt>
                <c:pt idx="95">
                  <c:v>-107.97733719428524</c:v>
                </c:pt>
                <c:pt idx="96">
                  <c:v>-111.2784514457534</c:v>
                </c:pt>
                <c:pt idx="97">
                  <c:v>-114.5820889104925</c:v>
                </c:pt>
                <c:pt idx="98">
                  <c:v>-118.06910161046483</c:v>
                </c:pt>
                <c:pt idx="99">
                  <c:v>-121.55281838140738</c:v>
                </c:pt>
                <c:pt idx="100">
                  <c:v>-125.21273586538479</c:v>
                </c:pt>
                <c:pt idx="101">
                  <c:v>-128.95255000706251</c:v>
                </c:pt>
                <c:pt idx="102">
                  <c:v>-132.76704283926534</c:v>
                </c:pt>
                <c:pt idx="103">
                  <c:v>-136.65034836911147</c:v>
                </c:pt>
                <c:pt idx="104">
                  <c:v>-140.59596842369268</c:v>
                </c:pt>
                <c:pt idx="105">
                  <c:v>-144.5968041663001</c:v>
                </c:pt>
                <c:pt idx="106">
                  <c:v>-148.73270895243502</c:v>
                </c:pt>
                <c:pt idx="107">
                  <c:v>-152.9058073412651</c:v>
                </c:pt>
                <c:pt idx="108">
                  <c:v>-157.19222328588432</c:v>
                </c:pt>
                <c:pt idx="109">
                  <c:v>-161.41111611328935</c:v>
                </c:pt>
                <c:pt idx="110">
                  <c:v>-165.72150157151819</c:v>
                </c:pt>
                <c:pt idx="111">
                  <c:v>-170.02838999146178</c:v>
                </c:pt>
                <c:pt idx="112">
                  <c:v>-174.40054963999913</c:v>
                </c:pt>
                <c:pt idx="113">
                  <c:v>-178.74594064504112</c:v>
                </c:pt>
                <c:pt idx="114">
                  <c:v>176.79589259563747</c:v>
                </c:pt>
                <c:pt idx="115">
                  <c:v>172.46399559198034</c:v>
                </c:pt>
                <c:pt idx="116">
                  <c:v>168.1202479918465</c:v>
                </c:pt>
                <c:pt idx="117">
                  <c:v>163.77939173479476</c:v>
                </c:pt>
                <c:pt idx="118">
                  <c:v>159.52097849570848</c:v>
                </c:pt>
                <c:pt idx="119">
                  <c:v>155.22537602307474</c:v>
                </c:pt>
                <c:pt idx="120">
                  <c:v>151.03334641549762</c:v>
                </c:pt>
                <c:pt idx="121">
                  <c:v>146.89106387066903</c:v>
                </c:pt>
                <c:pt idx="122">
                  <c:v>142.80894955380404</c:v>
                </c:pt>
                <c:pt idx="123">
                  <c:v>138.79626588439393</c:v>
                </c:pt>
                <c:pt idx="124">
                  <c:v>134.86107659954868</c:v>
                </c:pt>
                <c:pt idx="125">
                  <c:v>131.0584401010488</c:v>
                </c:pt>
                <c:pt idx="126">
                  <c:v>127.29529616970484</c:v>
                </c:pt>
                <c:pt idx="127">
                  <c:v>123.58317652884836</c:v>
                </c:pt>
                <c:pt idx="128">
                  <c:v>119.97356900687856</c:v>
                </c:pt>
                <c:pt idx="129">
                  <c:v>116.46871079711212</c:v>
                </c:pt>
                <c:pt idx="130">
                  <c:v>113.06991675234531</c:v>
                </c:pt>
                <c:pt idx="131">
                  <c:v>109.77768147319486</c:v>
                </c:pt>
                <c:pt idx="132">
                  <c:v>106.52516202439773</c:v>
                </c:pt>
                <c:pt idx="133">
                  <c:v>103.38535270111356</c:v>
                </c:pt>
                <c:pt idx="134">
                  <c:v>100.35634003373667</c:v>
                </c:pt>
                <c:pt idx="135">
                  <c:v>97.407687839055541</c:v>
                </c:pt>
                <c:pt idx="136">
                  <c:v>94.541402266760542</c:v>
                </c:pt>
                <c:pt idx="137">
                  <c:v>91.758739777417418</c:v>
                </c:pt>
                <c:pt idx="138">
                  <c:v>89.060295538796936</c:v>
                </c:pt>
                <c:pt idx="139">
                  <c:v>86.468365058022584</c:v>
                </c:pt>
                <c:pt idx="140">
                  <c:v>83.936654363352147</c:v>
                </c:pt>
                <c:pt idx="141">
                  <c:v>81.468074626011457</c:v>
                </c:pt>
                <c:pt idx="142">
                  <c:v>79.102132946279539</c:v>
                </c:pt>
                <c:pt idx="143">
                  <c:v>76.816295037361613</c:v>
                </c:pt>
                <c:pt idx="144">
                  <c:v>74.575579726156946</c:v>
                </c:pt>
                <c:pt idx="145">
                  <c:v>72.415055835989222</c:v>
                </c:pt>
                <c:pt idx="146">
                  <c:v>70.332305385490713</c:v>
                </c:pt>
                <c:pt idx="147">
                  <c:v>68.296995254544981</c:v>
                </c:pt>
                <c:pt idx="148">
                  <c:v>66.337590609207155</c:v>
                </c:pt>
                <c:pt idx="149">
                  <c:v>64.451245225057846</c:v>
                </c:pt>
                <c:pt idx="150">
                  <c:v>62.600111101501284</c:v>
                </c:pt>
                <c:pt idx="151">
                  <c:v>60.820393587673152</c:v>
                </c:pt>
                <c:pt idx="152">
                  <c:v>59.088231068494224</c:v>
                </c:pt>
                <c:pt idx="153">
                  <c:v>57.413944616182334</c:v>
                </c:pt>
                <c:pt idx="154">
                  <c:v>55.786837912597662</c:v>
                </c:pt>
                <c:pt idx="155">
                  <c:v>54.215664712487467</c:v>
                </c:pt>
                <c:pt idx="156">
                  <c:v>52.690515649529175</c:v>
                </c:pt>
                <c:pt idx="157">
                  <c:v>51.211067177824475</c:v>
                </c:pt>
                <c:pt idx="158">
                  <c:v>49.76948546031133</c:v>
                </c:pt>
                <c:pt idx="159">
                  <c:v>48.387121184452894</c:v>
                </c:pt>
                <c:pt idx="160">
                  <c:v>47.028127217843576</c:v>
                </c:pt>
                <c:pt idx="161">
                  <c:v>45.72584118210068</c:v>
                </c:pt>
                <c:pt idx="162">
                  <c:v>44.447973296145278</c:v>
                </c:pt>
                <c:pt idx="163">
                  <c:v>43.21844481689044</c:v>
                </c:pt>
                <c:pt idx="164">
                  <c:v>42.019502431674141</c:v>
                </c:pt>
                <c:pt idx="165">
                  <c:v>40.861496112362829</c:v>
                </c:pt>
                <c:pt idx="166">
                  <c:v>39.729173681948339</c:v>
                </c:pt>
                <c:pt idx="167">
                  <c:v>38.636680580349207</c:v>
                </c:pt>
                <c:pt idx="168">
                  <c:v>37.574277478345323</c:v>
                </c:pt>
                <c:pt idx="169">
                  <c:v>36.545827984927143</c:v>
                </c:pt>
                <c:pt idx="170">
                  <c:v>35.539384602848145</c:v>
                </c:pt>
                <c:pt idx="171">
                  <c:v>34.587453960794619</c:v>
                </c:pt>
                <c:pt idx="172">
                  <c:v>33.632564420888912</c:v>
                </c:pt>
                <c:pt idx="173">
                  <c:v>32.698137089623344</c:v>
                </c:pt>
                <c:pt idx="174">
                  <c:v>31.814704857100537</c:v>
                </c:pt>
                <c:pt idx="175">
                  <c:v>30.950121035730319</c:v>
                </c:pt>
                <c:pt idx="176">
                  <c:v>30.105154949937059</c:v>
                </c:pt>
                <c:pt idx="177">
                  <c:v>29.280392963779946</c:v>
                </c:pt>
                <c:pt idx="178">
                  <c:v>28.499970690136195</c:v>
                </c:pt>
                <c:pt idx="179">
                  <c:v>27.71544230341982</c:v>
                </c:pt>
                <c:pt idx="180">
                  <c:v>26.973260243101151</c:v>
                </c:pt>
                <c:pt idx="181">
                  <c:v>26.229850018358718</c:v>
                </c:pt>
                <c:pt idx="182">
                  <c:v>25.526589952216966</c:v>
                </c:pt>
                <c:pt idx="183">
                  <c:v>24.842286527420981</c:v>
                </c:pt>
                <c:pt idx="184">
                  <c:v>24.159859673870073</c:v>
                </c:pt>
                <c:pt idx="185">
                  <c:v>23.514140391839135</c:v>
                </c:pt>
                <c:pt idx="186">
                  <c:v>22.871712346269874</c:v>
                </c:pt>
                <c:pt idx="187">
                  <c:v>22.249214365114938</c:v>
                </c:pt>
                <c:pt idx="188">
                  <c:v>21.65987429547647</c:v>
                </c:pt>
                <c:pt idx="189">
                  <c:v>21.075213655254345</c:v>
                </c:pt>
                <c:pt idx="190">
                  <c:v>20.509185260609286</c:v>
                </c:pt>
                <c:pt idx="191">
                  <c:v>19.949717220453863</c:v>
                </c:pt>
                <c:pt idx="192">
                  <c:v>19.420089127456833</c:v>
                </c:pt>
                <c:pt idx="193">
                  <c:v>18.897177750448293</c:v>
                </c:pt>
                <c:pt idx="194">
                  <c:v>18.391956230894721</c:v>
                </c:pt>
                <c:pt idx="195">
                  <c:v>17.894510617690003</c:v>
                </c:pt>
                <c:pt idx="196">
                  <c:v>17.414540615652186</c:v>
                </c:pt>
                <c:pt idx="197">
                  <c:v>16.943033385296474</c:v>
                </c:pt>
                <c:pt idx="198">
                  <c:v>16.496464869408044</c:v>
                </c:pt>
                <c:pt idx="199">
                  <c:v>16.050425125117556</c:v>
                </c:pt>
                <c:pt idx="200">
                  <c:v>15.620849863389878</c:v>
                </c:pt>
                <c:pt idx="201">
                  <c:v>15.200302983646168</c:v>
                </c:pt>
                <c:pt idx="202">
                  <c:v>14.795506603666752</c:v>
                </c:pt>
                <c:pt idx="203">
                  <c:v>14.399716280145412</c:v>
                </c:pt>
                <c:pt idx="204">
                  <c:v>14.013191150844136</c:v>
                </c:pt>
                <c:pt idx="205">
                  <c:v>13.636119624737773</c:v>
                </c:pt>
                <c:pt idx="206">
                  <c:v>13.273737048901239</c:v>
                </c:pt>
                <c:pt idx="207">
                  <c:v>12.915620015622324</c:v>
                </c:pt>
                <c:pt idx="208">
                  <c:v>12.571768609535582</c:v>
                </c:pt>
                <c:pt idx="209">
                  <c:v>12.232748819230892</c:v>
                </c:pt>
                <c:pt idx="210">
                  <c:v>11.907450643106756</c:v>
                </c:pt>
                <c:pt idx="211">
                  <c:v>11.591235128406822</c:v>
                </c:pt>
                <c:pt idx="212">
                  <c:v>11.280325495877037</c:v>
                </c:pt>
                <c:pt idx="213">
                  <c:v>10.978689183869619</c:v>
                </c:pt>
                <c:pt idx="214">
                  <c:v>10.682851043140772</c:v>
                </c:pt>
                <c:pt idx="215">
                  <c:v>10.396288433101802</c:v>
                </c:pt>
                <c:pt idx="216">
                  <c:v>10.121746241648793</c:v>
                </c:pt>
                <c:pt idx="217">
                  <c:v>9.850085731917261</c:v>
                </c:pt>
                <c:pt idx="218">
                  <c:v>9.5873113452888106</c:v>
                </c:pt>
                <c:pt idx="219">
                  <c:v>9.3306317925648727</c:v>
                </c:pt>
                <c:pt idx="220">
                  <c:v>9.0825676882613493</c:v>
                </c:pt>
                <c:pt idx="221">
                  <c:v>8.8405646254457793</c:v>
                </c:pt>
                <c:pt idx="222">
                  <c:v>8.6025482364564141</c:v>
                </c:pt>
                <c:pt idx="223">
                  <c:v>8.3729582246723453</c:v>
                </c:pt>
                <c:pt idx="224">
                  <c:v>8.1495371828791008</c:v>
                </c:pt>
                <c:pt idx="225">
                  <c:v>7.9322658055968986</c:v>
                </c:pt>
                <c:pt idx="226">
                  <c:v>7.7211020262350303</c:v>
                </c:pt>
                <c:pt idx="227">
                  <c:v>7.5143479300425611</c:v>
                </c:pt>
                <c:pt idx="228">
                  <c:v>7.3137332227168486</c:v>
                </c:pt>
                <c:pt idx="229">
                  <c:v>7.1191510084382799</c:v>
                </c:pt>
                <c:pt idx="230">
                  <c:v>6.9290924506727833</c:v>
                </c:pt>
                <c:pt idx="231">
                  <c:v>6.7436500573445528</c:v>
                </c:pt>
                <c:pt idx="232">
                  <c:v>6.5641336472955345</c:v>
                </c:pt>
                <c:pt idx="233">
                  <c:v>6.3891984143039622</c:v>
                </c:pt>
                <c:pt idx="234">
                  <c:v>6.2188656296856948</c:v>
                </c:pt>
                <c:pt idx="235">
                  <c:v>6.053135027558767</c:v>
                </c:pt>
                <c:pt idx="236">
                  <c:v>5.8919875292015718</c:v>
                </c:pt>
                <c:pt idx="237">
                  <c:v>5.7344351810606895</c:v>
                </c:pt>
                <c:pt idx="238">
                  <c:v>5.5814811710028494</c:v>
                </c:pt>
                <c:pt idx="239">
                  <c:v>5.4322011053225197</c:v>
                </c:pt>
                <c:pt idx="240">
                  <c:v>5.2874602730833544</c:v>
                </c:pt>
                <c:pt idx="241">
                  <c:v>5.1463969773739109</c:v>
                </c:pt>
                <c:pt idx="242">
                  <c:v>5.0090314928628459</c:v>
                </c:pt>
                <c:pt idx="243">
                  <c:v>4.8753663568363663</c:v>
                </c:pt>
                <c:pt idx="244">
                  <c:v>4.7460408068365041</c:v>
                </c:pt>
                <c:pt idx="245">
                  <c:v>4.6190717738469402</c:v>
                </c:pt>
                <c:pt idx="246">
                  <c:v>4.4963778663885705</c:v>
                </c:pt>
                <c:pt idx="247">
                  <c:v>4.3761495561019501</c:v>
                </c:pt>
                <c:pt idx="248">
                  <c:v>4.2595561726425331</c:v>
                </c:pt>
                <c:pt idx="249">
                  <c:v>4.1460269363899442</c:v>
                </c:pt>
                <c:pt idx="250">
                  <c:v>4.0355620690139062</c:v>
                </c:pt>
                <c:pt idx="251">
                  <c:v>3.9277024658698565</c:v>
                </c:pt>
                <c:pt idx="252">
                  <c:v>3.822918596135878</c:v>
                </c:pt>
                <c:pt idx="253">
                  <c:v>3.7211739877876084</c:v>
                </c:pt>
                <c:pt idx="254">
                  <c:v>3.6220445150345881</c:v>
                </c:pt>
                <c:pt idx="255">
                  <c:v>3.52553919267325</c:v>
                </c:pt>
                <c:pt idx="256">
                  <c:v>3.4546541881416601</c:v>
                </c:pt>
              </c:numCache>
            </c:numRef>
          </c:yVal>
        </c:ser>
        <c:ser>
          <c:idx val="1"/>
          <c:order val="1"/>
          <c:tx>
            <c:strRef>
              <c:f>W200S_FRS8_DT94!$AJ$28</c:f>
              <c:strCache>
                <c:ptCount val="1"/>
                <c:pt idx="0">
                  <c:v>Mittelton</c:v>
                </c:pt>
              </c:strCache>
            </c:strRef>
          </c:tx>
          <c:spPr>
            <a:ln w="1270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W200S_FRS8_DT94!$AJ$30:$AJ$286</c:f>
              <c:numCache>
                <c:formatCode>0.0</c:formatCode>
                <c:ptCount val="257"/>
                <c:pt idx="0">
                  <c:v>-12.775105843731581</c:v>
                </c:pt>
                <c:pt idx="1">
                  <c:v>-13.094898597576503</c:v>
                </c:pt>
                <c:pt idx="2">
                  <c:v>-13.478690088443955</c:v>
                </c:pt>
                <c:pt idx="3">
                  <c:v>-13.798550638759252</c:v>
                </c:pt>
                <c:pt idx="4">
                  <c:v>-14.182425508272729</c:v>
                </c:pt>
                <c:pt idx="5">
                  <c:v>-14.630339229571234</c:v>
                </c:pt>
                <c:pt idx="6">
                  <c:v>-15.014317811649335</c:v>
                </c:pt>
                <c:pt idx="7">
                  <c:v>-15.398346133656617</c:v>
                </c:pt>
                <c:pt idx="8">
                  <c:v>-15.846443606058131</c:v>
                </c:pt>
                <c:pt idx="9">
                  <c:v>-16.294612225993944</c:v>
                </c:pt>
                <c:pt idx="10">
                  <c:v>-16.742853829415253</c:v>
                </c:pt>
                <c:pt idx="11">
                  <c:v>-17.191170237975825</c:v>
                </c:pt>
                <c:pt idx="12">
                  <c:v>-17.639563258650696</c:v>
                </c:pt>
                <c:pt idx="13">
                  <c:v>-18.152108533853095</c:v>
                </c:pt>
                <c:pt idx="14">
                  <c:v>-18.664758863889801</c:v>
                </c:pt>
                <c:pt idx="15">
                  <c:v>-19.177516871774969</c:v>
                </c:pt>
                <c:pt idx="16">
                  <c:v>-19.690385152720296</c:v>
                </c:pt>
                <c:pt idx="17">
                  <c:v>-20.203366273404868</c:v>
                </c:pt>
                <c:pt idx="18">
                  <c:v>-20.780608071148208</c:v>
                </c:pt>
                <c:pt idx="19">
                  <c:v>-21.35799945968688</c:v>
                </c:pt>
                <c:pt idx="20">
                  <c:v>-21.935543957111179</c:v>
                </c:pt>
                <c:pt idx="21">
                  <c:v>-22.513245030888243</c:v>
                </c:pt>
                <c:pt idx="22">
                  <c:v>-23.155322904272793</c:v>
                </c:pt>
                <c:pt idx="23">
                  <c:v>-23.797602905395422</c:v>
                </c:pt>
                <c:pt idx="24">
                  <c:v>-24.440089559176045</c:v>
                </c:pt>
                <c:pt idx="25">
                  <c:v>-25.147068858161617</c:v>
                </c:pt>
                <c:pt idx="26">
                  <c:v>-25.790003828782062</c:v>
                </c:pt>
                <c:pt idx="27">
                  <c:v>-26.497486705282654</c:v>
                </c:pt>
                <c:pt idx="28">
                  <c:v>-27.269596478794085</c:v>
                </c:pt>
                <c:pt idx="29">
                  <c:v>-27.977653991055831</c:v>
                </c:pt>
                <c:pt idx="30">
                  <c:v>-28.750403310521619</c:v>
                </c:pt>
                <c:pt idx="31">
                  <c:v>-29.587936128937258</c:v>
                </c:pt>
                <c:pt idx="32">
                  <c:v>-30.361408082308344</c:v>
                </c:pt>
                <c:pt idx="33">
                  <c:v>-31.199738504580637</c:v>
                </c:pt>
                <c:pt idx="34">
                  <c:v>-32.103032413089068</c:v>
                </c:pt>
                <c:pt idx="35">
                  <c:v>-32.942255512322618</c:v>
                </c:pt>
                <c:pt idx="36">
                  <c:v>-33.846527149885787</c:v>
                </c:pt>
                <c:pt idx="37">
                  <c:v>-34.815965927049774</c:v>
                </c:pt>
                <c:pt idx="38">
                  <c:v>-35.786010160365322</c:v>
                </c:pt>
                <c:pt idx="39">
                  <c:v>-36.756668742082979</c:v>
                </c:pt>
                <c:pt idx="40">
                  <c:v>-37.792724356465726</c:v>
                </c:pt>
                <c:pt idx="41">
                  <c:v>-38.829497622336248</c:v>
                </c:pt>
                <c:pt idx="42">
                  <c:v>-39.866996958649793</c:v>
                </c:pt>
                <c:pt idx="43">
                  <c:v>-40.970144011503635</c:v>
                </c:pt>
                <c:pt idx="44">
                  <c:v>-42.13909365318932</c:v>
                </c:pt>
                <c:pt idx="45">
                  <c:v>-43.308988880146671</c:v>
                </c:pt>
                <c:pt idx="46">
                  <c:v>-44.479836372119166</c:v>
                </c:pt>
                <c:pt idx="47">
                  <c:v>-45.71676976955365</c:v>
                </c:pt>
                <c:pt idx="48">
                  <c:v>-47.019962140003202</c:v>
                </c:pt>
                <c:pt idx="49">
                  <c:v>-48.324344095121262</c:v>
                </c:pt>
                <c:pt idx="50">
                  <c:v>-49.629916049354051</c:v>
                </c:pt>
                <c:pt idx="51">
                  <c:v>-51.067417214197917</c:v>
                </c:pt>
                <c:pt idx="52">
                  <c:v>-52.440912848347352</c:v>
                </c:pt>
                <c:pt idx="53">
                  <c:v>-53.946704200082422</c:v>
                </c:pt>
                <c:pt idx="54">
                  <c:v>-55.454035013476982</c:v>
                </c:pt>
                <c:pt idx="55">
                  <c:v>-56.962885827867638</c:v>
                </c:pt>
                <c:pt idx="56">
                  <c:v>-58.538933522573871</c:v>
                </c:pt>
                <c:pt idx="57">
                  <c:v>-60.182347173026585</c:v>
                </c:pt>
                <c:pt idx="58">
                  <c:v>-61.893289196124215</c:v>
                </c:pt>
                <c:pt idx="59">
                  <c:v>-63.606003584674397</c:v>
                </c:pt>
                <c:pt idx="60">
                  <c:v>-65.386400348377492</c:v>
                </c:pt>
                <c:pt idx="61">
                  <c:v>-67.168562370885013</c:v>
                </c:pt>
                <c:pt idx="62">
                  <c:v>-69.084603123593752</c:v>
                </c:pt>
                <c:pt idx="63">
                  <c:v>-71.002461089851977</c:v>
                </c:pt>
                <c:pt idx="64">
                  <c:v>-72.988226021582136</c:v>
                </c:pt>
                <c:pt idx="65">
                  <c:v>-75.041914006801392</c:v>
                </c:pt>
                <c:pt idx="66">
                  <c:v>-77.163499704445201</c:v>
                </c:pt>
                <c:pt idx="67">
                  <c:v>-79.286543165732894</c:v>
                </c:pt>
                <c:pt idx="68">
                  <c:v>-81.543610345181719</c:v>
                </c:pt>
                <c:pt idx="69">
                  <c:v>-83.801756200912109</c:v>
                </c:pt>
                <c:pt idx="70">
                  <c:v>-86.12710824434879</c:v>
                </c:pt>
                <c:pt idx="71">
                  <c:v>-88.585805731351456</c:v>
                </c:pt>
                <c:pt idx="72">
                  <c:v>-91.044536302984511</c:v>
                </c:pt>
                <c:pt idx="73">
                  <c:v>-93.569251822499382</c:v>
                </c:pt>
                <c:pt idx="74">
                  <c:v>-96.225747627782198</c:v>
                </c:pt>
                <c:pt idx="75">
                  <c:v>-98.880473407438217</c:v>
                </c:pt>
                <c:pt idx="76">
                  <c:v>-101.59902373159639</c:v>
                </c:pt>
                <c:pt idx="77">
                  <c:v>-104.4466089556021</c:v>
                </c:pt>
                <c:pt idx="78">
                  <c:v>-107.3557167201588</c:v>
                </c:pt>
                <c:pt idx="79">
                  <c:v>-110.32502196090783</c:v>
                </c:pt>
                <c:pt idx="80">
                  <c:v>-113.35303895074981</c:v>
                </c:pt>
                <c:pt idx="81">
                  <c:v>-116.50365052145943</c:v>
                </c:pt>
                <c:pt idx="82">
                  <c:v>-119.70902883676629</c:v>
                </c:pt>
                <c:pt idx="83">
                  <c:v>-122.96707807354321</c:v>
                </c:pt>
                <c:pt idx="84">
                  <c:v>-126.2755217697013</c:v>
                </c:pt>
                <c:pt idx="85">
                  <c:v>-129.69627196027383</c:v>
                </c:pt>
                <c:pt idx="86">
                  <c:v>-133.16155714792913</c:v>
                </c:pt>
                <c:pt idx="87">
                  <c:v>-136.73199664026939</c:v>
                </c:pt>
                <c:pt idx="88">
                  <c:v>-140.4030637704661</c:v>
                </c:pt>
                <c:pt idx="89">
                  <c:v>-144.04476571504043</c:v>
                </c:pt>
                <c:pt idx="90">
                  <c:v>-147.77907615229694</c:v>
                </c:pt>
                <c:pt idx="91">
                  <c:v>-151.6005004707342</c:v>
                </c:pt>
                <c:pt idx="92">
                  <c:v>-155.50314415552023</c:v>
                </c:pt>
                <c:pt idx="93">
                  <c:v>-159.48073285673047</c:v>
                </c:pt>
                <c:pt idx="94">
                  <c:v>-163.52663966862335</c:v>
                </c:pt>
                <c:pt idx="95">
                  <c:v>-167.63391951020552</c:v>
                </c:pt>
                <c:pt idx="96">
                  <c:v>-171.79535031400516</c:v>
                </c:pt>
                <c:pt idx="97">
                  <c:v>-175.89068237539266</c:v>
                </c:pt>
                <c:pt idx="98">
                  <c:v>179.86010182117084</c:v>
                </c:pt>
                <c:pt idx="99">
                  <c:v>175.68819482565178</c:v>
                </c:pt>
                <c:pt idx="100">
                  <c:v>171.38174875062418</c:v>
                </c:pt>
                <c:pt idx="101">
                  <c:v>167.05940977715758</c:v>
                </c:pt>
                <c:pt idx="102">
                  <c:v>162.72891315056395</c:v>
                </c:pt>
                <c:pt idx="103">
                  <c:v>158.39785430277263</c:v>
                </c:pt>
                <c:pt idx="104">
                  <c:v>154.07362338000908</c:v>
                </c:pt>
                <c:pt idx="105">
                  <c:v>149.76334245187465</c:v>
                </c:pt>
                <c:pt idx="106">
                  <c:v>145.38185610787991</c:v>
                </c:pt>
                <c:pt idx="107">
                  <c:v>141.03272959104103</c:v>
                </c:pt>
                <c:pt idx="108">
                  <c:v>136.63535339807237</c:v>
                </c:pt>
                <c:pt idx="109">
                  <c:v>132.37114548330251</c:v>
                </c:pt>
                <c:pt idx="110">
                  <c:v>128.07448192837822</c:v>
                </c:pt>
                <c:pt idx="111">
                  <c:v>123.83635033957498</c:v>
                </c:pt>
                <c:pt idx="112">
                  <c:v>119.5844956621865</c:v>
                </c:pt>
                <c:pt idx="113">
                  <c:v>115.40326632098879</c:v>
                </c:pt>
                <c:pt idx="114">
                  <c:v>111.15355639245894</c:v>
                </c:pt>
                <c:pt idx="115">
                  <c:v>107.05701266578055</c:v>
                </c:pt>
                <c:pt idx="116">
                  <c:v>102.97565100239049</c:v>
                </c:pt>
                <c:pt idx="117">
                  <c:v>98.917261567463896</c:v>
                </c:pt>
                <c:pt idx="118">
                  <c:v>94.949545988350593</c:v>
                </c:pt>
                <c:pt idx="119">
                  <c:v>90.954561210101502</c:v>
                </c:pt>
                <c:pt idx="120">
                  <c:v>87.056842183019242</c:v>
                </c:pt>
                <c:pt idx="121">
                  <c:v>83.200075403431242</c:v>
                </c:pt>
                <c:pt idx="122">
                  <c:v>79.387946071629443</c:v>
                </c:pt>
                <c:pt idx="123">
                  <c:v>75.623381843991751</c:v>
                </c:pt>
                <c:pt idx="124">
                  <c:v>71.908602665476621</c:v>
                </c:pt>
                <c:pt idx="125">
                  <c:v>68.291230312474454</c:v>
                </c:pt>
                <c:pt idx="126">
                  <c:v>64.678341935236062</c:v>
                </c:pt>
                <c:pt idx="127">
                  <c:v>61.075738498979604</c:v>
                </c:pt>
                <c:pt idx="128">
                  <c:v>57.529205588261021</c:v>
                </c:pt>
                <c:pt idx="129">
                  <c:v>54.038037974492255</c:v>
                </c:pt>
                <c:pt idx="130">
                  <c:v>50.601174704986107</c:v>
                </c:pt>
                <c:pt idx="131">
                  <c:v>47.217252676113901</c:v>
                </c:pt>
                <c:pt idx="132">
                  <c:v>43.814309998268186</c:v>
                </c:pt>
                <c:pt idx="133">
                  <c:v>40.465868029196884</c:v>
                </c:pt>
                <c:pt idx="134">
                  <c:v>37.169492729487956</c:v>
                </c:pt>
                <c:pt idx="135">
                  <c:v>33.891051401285182</c:v>
                </c:pt>
                <c:pt idx="136">
                  <c:v>30.631094422591644</c:v>
                </c:pt>
                <c:pt idx="137">
                  <c:v>27.389753089480479</c:v>
                </c:pt>
                <c:pt idx="138">
                  <c:v>24.166787829361652</c:v>
                </c:pt>
                <c:pt idx="139">
                  <c:v>20.989312836851909</c:v>
                </c:pt>
                <c:pt idx="140">
                  <c:v>17.800282029012465</c:v>
                </c:pt>
                <c:pt idx="141">
                  <c:v>14.60112308354708</c:v>
                </c:pt>
                <c:pt idx="142">
                  <c:v>11.443375116496838</c:v>
                </c:pt>
                <c:pt idx="143">
                  <c:v>8.2987237087693586</c:v>
                </c:pt>
                <c:pt idx="144">
                  <c:v>5.117618724626098</c:v>
                </c:pt>
                <c:pt idx="145">
                  <c:v>1.9486843619209182</c:v>
                </c:pt>
                <c:pt idx="146">
                  <c:v>-1.21016099547046</c:v>
                </c:pt>
                <c:pt idx="147">
                  <c:v>-4.4055370858889802</c:v>
                </c:pt>
                <c:pt idx="148">
                  <c:v>-7.5931470440643167</c:v>
                </c:pt>
                <c:pt idx="149">
                  <c:v>-10.77539878605144</c:v>
                </c:pt>
                <c:pt idx="150">
                  <c:v>-14.017205295455703</c:v>
                </c:pt>
                <c:pt idx="151">
                  <c:v>-17.256008526429113</c:v>
                </c:pt>
                <c:pt idx="152">
                  <c:v>-20.534521323915868</c:v>
                </c:pt>
                <c:pt idx="153">
                  <c:v>-23.833481180104478</c:v>
                </c:pt>
                <c:pt idx="154">
                  <c:v>-27.17390532012017</c:v>
                </c:pt>
                <c:pt idx="155">
                  <c:v>-30.537500317228819</c:v>
                </c:pt>
                <c:pt idx="156">
                  <c:v>-33.944827382272607</c:v>
                </c:pt>
                <c:pt idx="157">
                  <c:v>-37.396863201221883</c:v>
                </c:pt>
                <c:pt idx="158">
                  <c:v>-40.912950653548222</c:v>
                </c:pt>
                <c:pt idx="159">
                  <c:v>-44.439306338211992</c:v>
                </c:pt>
                <c:pt idx="160">
                  <c:v>-48.067605790428047</c:v>
                </c:pt>
                <c:pt idx="161">
                  <c:v>-51.708771756694688</c:v>
                </c:pt>
                <c:pt idx="162">
                  <c:v>-55.4523489861066</c:v>
                </c:pt>
                <c:pt idx="163">
                  <c:v>-59.228368139933046</c:v>
                </c:pt>
                <c:pt idx="164">
                  <c:v>-63.089521825468012</c:v>
                </c:pt>
                <c:pt idx="165">
                  <c:v>-67.001370202039965</c:v>
                </c:pt>
                <c:pt idx="166">
                  <c:v>-71.014752497569305</c:v>
                </c:pt>
                <c:pt idx="167">
                  <c:v>-75.078165670007607</c:v>
                </c:pt>
                <c:pt idx="168">
                  <c:v>-79.224363171042427</c:v>
                </c:pt>
                <c:pt idx="169">
                  <c:v>-83.435237232563694</c:v>
                </c:pt>
                <c:pt idx="170">
                  <c:v>-87.757982046644315</c:v>
                </c:pt>
                <c:pt idx="171">
                  <c:v>-92.043615009917403</c:v>
                </c:pt>
                <c:pt idx="172">
                  <c:v>-96.548167393802814</c:v>
                </c:pt>
                <c:pt idx="173">
                  <c:v>-101.1684478444508</c:v>
                </c:pt>
                <c:pt idx="174">
                  <c:v>-105.74138922137112</c:v>
                </c:pt>
                <c:pt idx="175">
                  <c:v>-110.42024738078749</c:v>
                </c:pt>
                <c:pt idx="176">
                  <c:v>-115.19723327641671</c:v>
                </c:pt>
                <c:pt idx="177">
                  <c:v>-120.06356372989964</c:v>
                </c:pt>
                <c:pt idx="178">
                  <c:v>-124.86069373474449</c:v>
                </c:pt>
                <c:pt idx="179">
                  <c:v>-129.87784575151753</c:v>
                </c:pt>
                <c:pt idx="180">
                  <c:v>-134.80861792622019</c:v>
                </c:pt>
                <c:pt idx="181">
                  <c:v>-139.93072461527163</c:v>
                </c:pt>
                <c:pt idx="182">
                  <c:v>-144.94682240815226</c:v>
                </c:pt>
                <c:pt idx="183">
                  <c:v>-149.98744215986434</c:v>
                </c:pt>
                <c:pt idx="184">
                  <c:v>-155.17026780095654</c:v>
                </c:pt>
                <c:pt idx="185">
                  <c:v>-160.21567711454344</c:v>
                </c:pt>
                <c:pt idx="186">
                  <c:v>-165.36844091225947</c:v>
                </c:pt>
                <c:pt idx="187">
                  <c:v>-170.48356858644325</c:v>
                </c:pt>
                <c:pt idx="188">
                  <c:v>-175.43203377870415</c:v>
                </c:pt>
                <c:pt idx="189">
                  <c:v>179.56291397195193</c:v>
                </c:pt>
                <c:pt idx="190">
                  <c:v>174.63269559358486</c:v>
                </c:pt>
                <c:pt idx="191">
                  <c:v>169.68463345059206</c:v>
                </c:pt>
                <c:pt idx="192">
                  <c:v>164.93859100922248</c:v>
                </c:pt>
                <c:pt idx="193">
                  <c:v>160.20057805466988</c:v>
                </c:pt>
                <c:pt idx="194">
                  <c:v>155.58035415611172</c:v>
                </c:pt>
                <c:pt idx="195">
                  <c:v>150.99709123279422</c:v>
                </c:pt>
                <c:pt idx="196">
                  <c:v>146.54902159294477</c:v>
                </c:pt>
                <c:pt idx="197">
                  <c:v>142.16069782032577</c:v>
                </c:pt>
                <c:pt idx="198">
                  <c:v>137.99274469638269</c:v>
                </c:pt>
                <c:pt idx="199">
                  <c:v>133.82336600402931</c:v>
                </c:pt>
                <c:pt idx="200">
                  <c:v>129.80641770309205</c:v>
                </c:pt>
                <c:pt idx="201">
                  <c:v>125.87661150929446</c:v>
                </c:pt>
                <c:pt idx="202">
                  <c:v>122.10011759185241</c:v>
                </c:pt>
                <c:pt idx="203">
                  <c:v>118.41662593882222</c:v>
                </c:pt>
                <c:pt idx="204">
                  <c:v>114.83071368831108</c:v>
                </c:pt>
                <c:pt idx="205">
                  <c:v>111.34573972870328</c:v>
                </c:pt>
                <c:pt idx="206">
                  <c:v>108.01087972989203</c:v>
                </c:pt>
                <c:pt idx="207">
                  <c:v>104.73086067728281</c:v>
                </c:pt>
                <c:pt idx="208">
                  <c:v>101.59754430011287</c:v>
                </c:pt>
                <c:pt idx="209">
                  <c:v>98.524883335051356</c:v>
                </c:pt>
                <c:pt idx="210">
                  <c:v>95.593112038412414</c:v>
                </c:pt>
                <c:pt idx="211">
                  <c:v>92.75952381832343</c:v>
                </c:pt>
                <c:pt idx="212">
                  <c:v>89.989835120485964</c:v>
                </c:pt>
                <c:pt idx="213">
                  <c:v>87.318780762379731</c:v>
                </c:pt>
                <c:pt idx="214">
                  <c:v>84.714816571675442</c:v>
                </c:pt>
                <c:pt idx="215">
                  <c:v>82.207677953804136</c:v>
                </c:pt>
                <c:pt idx="216">
                  <c:v>79.819943950350648</c:v>
                </c:pt>
                <c:pt idx="217">
                  <c:v>77.471145303735511</c:v>
                </c:pt>
                <c:pt idx="218">
                  <c:v>75.212408402139658</c:v>
                </c:pt>
                <c:pt idx="219">
                  <c:v>73.018678961171418</c:v>
                </c:pt>
                <c:pt idx="220">
                  <c:v>70.910448403467058</c:v>
                </c:pt>
                <c:pt idx="221">
                  <c:v>68.864956010411561</c:v>
                </c:pt>
                <c:pt idx="222">
                  <c:v>66.863938588423707</c:v>
                </c:pt>
                <c:pt idx="223">
                  <c:v>64.943834049092288</c:v>
                </c:pt>
                <c:pt idx="224">
                  <c:v>63.08474703460746</c:v>
                </c:pt>
                <c:pt idx="225">
                  <c:v>61.285667743463023</c:v>
                </c:pt>
                <c:pt idx="226">
                  <c:v>59.54542310115346</c:v>
                </c:pt>
                <c:pt idx="227">
                  <c:v>57.849316991730689</c:v>
                </c:pt>
                <c:pt idx="228">
                  <c:v>56.210854219050418</c:v>
                </c:pt>
                <c:pt idx="229">
                  <c:v>54.628412565398207</c:v>
                </c:pt>
                <c:pt idx="230">
                  <c:v>53.089082144490703</c:v>
                </c:pt>
                <c:pt idx="231">
                  <c:v>51.593065325104078</c:v>
                </c:pt>
                <c:pt idx="232">
                  <c:v>50.150337174282186</c:v>
                </c:pt>
                <c:pt idx="233">
                  <c:v>48.74952420300508</c:v>
                </c:pt>
                <c:pt idx="234">
                  <c:v>47.390312642582785</c:v>
                </c:pt>
                <c:pt idx="235">
                  <c:v>46.072236189707496</c:v>
                </c:pt>
                <c:pt idx="236">
                  <c:v>44.794700638431266</c:v>
                </c:pt>
                <c:pt idx="237">
                  <c:v>43.549488459740019</c:v>
                </c:pt>
                <c:pt idx="238">
                  <c:v>42.344160491004232</c:v>
                </c:pt>
                <c:pt idx="239">
                  <c:v>41.171078440213648</c:v>
                </c:pt>
                <c:pt idx="240">
                  <c:v>40.036707977723438</c:v>
                </c:pt>
                <c:pt idx="241">
                  <c:v>38.93397805153154</c:v>
                </c:pt>
                <c:pt idx="242">
                  <c:v>37.862770295367795</c:v>
                </c:pt>
                <c:pt idx="243">
                  <c:v>36.822840870104301</c:v>
                </c:pt>
                <c:pt idx="244">
                  <c:v>35.818896713670426</c:v>
                </c:pt>
                <c:pt idx="245">
                  <c:v>34.835324279577037</c:v>
                </c:pt>
                <c:pt idx="246">
                  <c:v>33.886780642982899</c:v>
                </c:pt>
                <c:pt idx="247">
                  <c:v>32.959078343508395</c:v>
                </c:pt>
                <c:pt idx="248">
                  <c:v>32.061066950518125</c:v>
                </c:pt>
                <c:pt idx="249">
                  <c:v>31.188173733790734</c:v>
                </c:pt>
                <c:pt idx="250">
                  <c:v>30.340244812645551</c:v>
                </c:pt>
                <c:pt idx="251">
                  <c:v>29.513617252145878</c:v>
                </c:pt>
                <c:pt idx="252">
                  <c:v>28.711765208018164</c:v>
                </c:pt>
                <c:pt idx="253">
                  <c:v>27.93427808944972</c:v>
                </c:pt>
                <c:pt idx="254">
                  <c:v>27.177798156925292</c:v>
                </c:pt>
                <c:pt idx="255">
                  <c:v>26.442290240925217</c:v>
                </c:pt>
                <c:pt idx="256">
                  <c:v>25.90262693484965</c:v>
                </c:pt>
              </c:numCache>
            </c:numRef>
          </c:yVal>
        </c:ser>
        <c:ser>
          <c:idx val="2"/>
          <c:order val="2"/>
          <c:tx>
            <c:strRef>
              <c:f>W200S_FRS8_DT94!$AK$28</c:f>
              <c:strCache>
                <c:ptCount val="1"/>
                <c:pt idx="0">
                  <c:v>Hochton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W200S_FRS8_DT94!$C$30:$C$286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W200S_FRS8_DT94!$AK$30:$AK$286</c:f>
              <c:numCache>
                <c:formatCode>0.0</c:formatCode>
                <c:ptCount val="257"/>
                <c:pt idx="0">
                  <c:v>-91.062710577406165</c:v>
                </c:pt>
                <c:pt idx="1">
                  <c:v>-91.089277852965438</c:v>
                </c:pt>
                <c:pt idx="2">
                  <c:v>-91.121158535767051</c:v>
                </c:pt>
                <c:pt idx="3">
                  <c:v>-91.147725730508569</c:v>
                </c:pt>
                <c:pt idx="4">
                  <c:v>-91.17960631376701</c:v>
                </c:pt>
                <c:pt idx="5">
                  <c:v>-91.216800256107831</c:v>
                </c:pt>
                <c:pt idx="6">
                  <c:v>-91.248680715119406</c:v>
                </c:pt>
                <c:pt idx="7">
                  <c:v>-91.28056111437337</c:v>
                </c:pt>
                <c:pt idx="8">
                  <c:v>-91.317754835943049</c:v>
                </c:pt>
                <c:pt idx="9">
                  <c:v>-91.354948471682462</c:v>
                </c:pt>
                <c:pt idx="10">
                  <c:v>-91.392142019172297</c:v>
                </c:pt>
                <c:pt idx="11">
                  <c:v>-91.429335475993867</c:v>
                </c:pt>
                <c:pt idx="12">
                  <c:v>-91.466528839728426</c:v>
                </c:pt>
                <c:pt idx="13">
                  <c:v>-91.509035424053081</c:v>
                </c:pt>
                <c:pt idx="14">
                  <c:v>-91.551541880026889</c:v>
                </c:pt>
                <c:pt idx="15">
                  <c:v>-91.594048204041087</c:v>
                </c:pt>
                <c:pt idx="16">
                  <c:v>-91.636554392487483</c:v>
                </c:pt>
                <c:pt idx="17">
                  <c:v>-91.679060441758338</c:v>
                </c:pt>
                <c:pt idx="18">
                  <c:v>-91.726879576338774</c:v>
                </c:pt>
                <c:pt idx="19">
                  <c:v>-91.77469852507528</c:v>
                </c:pt>
                <c:pt idx="20">
                  <c:v>-91.822517282833928</c:v>
                </c:pt>
                <c:pt idx="21">
                  <c:v>-91.870335844481986</c:v>
                </c:pt>
                <c:pt idx="22">
                  <c:v>-91.923467343398443</c:v>
                </c:pt>
                <c:pt idx="23">
                  <c:v>-91.976598586829653</c:v>
                </c:pt>
                <c:pt idx="24">
                  <c:v>-92.029729567739309</c:v>
                </c:pt>
                <c:pt idx="25">
                  <c:v>-92.088173335131955</c:v>
                </c:pt>
                <c:pt idx="26">
                  <c:v>-92.141303741851402</c:v>
                </c:pt>
                <c:pt idx="27">
                  <c:v>-92.199746860579694</c:v>
                </c:pt>
                <c:pt idx="28">
                  <c:v>-92.263502586743812</c:v>
                </c:pt>
                <c:pt idx="29">
                  <c:v>-92.321944955909487</c:v>
                </c:pt>
                <c:pt idx="30">
                  <c:v>-92.385699842070778</c:v>
                </c:pt>
                <c:pt idx="31">
                  <c:v>-92.454767120494978</c:v>
                </c:pt>
                <c:pt idx="32">
                  <c:v>-92.51852104305442</c:v>
                </c:pt>
                <c:pt idx="33">
                  <c:v>-92.587587249066871</c:v>
                </c:pt>
                <c:pt idx="34">
                  <c:v>-92.661965590877912</c:v>
                </c:pt>
                <c:pt idx="35">
                  <c:v>-92.731030574681085</c:v>
                </c:pt>
                <c:pt idx="36">
                  <c:v>-92.805407564500058</c:v>
                </c:pt>
                <c:pt idx="37">
                  <c:v>-92.885096386775331</c:v>
                </c:pt>
                <c:pt idx="38">
                  <c:v>-92.964784348355636</c:v>
                </c:pt>
                <c:pt idx="39">
                  <c:v>-93.044471425627137</c:v>
                </c:pt>
                <c:pt idx="40">
                  <c:v>-93.129469973420896</c:v>
                </c:pt>
                <c:pt idx="41">
                  <c:v>-93.21446745959048</c:v>
                </c:pt>
                <c:pt idx="42">
                  <c:v>-93.299463855528472</c:v>
                </c:pt>
                <c:pt idx="43">
                  <c:v>-93.389771299665483</c:v>
                </c:pt>
                <c:pt idx="44">
                  <c:v>-93.485389531643307</c:v>
                </c:pt>
                <c:pt idx="45">
                  <c:v>-93.581006268550425</c:v>
                </c:pt>
                <c:pt idx="46">
                  <c:v>-93.676621469772101</c:v>
                </c:pt>
                <c:pt idx="47">
                  <c:v>-93.77754691574728</c:v>
                </c:pt>
                <c:pt idx="48">
                  <c:v>-93.883782277521277</c:v>
                </c:pt>
                <c:pt idx="49">
                  <c:v>-93.990015584881007</c:v>
                </c:pt>
                <c:pt idx="50">
                  <c:v>-94.096246782313528</c:v>
                </c:pt>
                <c:pt idx="51">
                  <c:v>-94.213098596337147</c:v>
                </c:pt>
                <c:pt idx="52">
                  <c:v>-94.324636452352024</c:v>
                </c:pt>
                <c:pt idx="53">
                  <c:v>-94.446794069199029</c:v>
                </c:pt>
                <c:pt idx="54">
                  <c:v>-94.568948580849906</c:v>
                </c:pt>
                <c:pt idx="55">
                  <c:v>-94.691099903361248</c:v>
                </c:pt>
                <c:pt idx="56">
                  <c:v>-94.818558662124872</c:v>
                </c:pt>
                <c:pt idx="57">
                  <c:v>-94.951324310365976</c:v>
                </c:pt>
                <c:pt idx="58">
                  <c:v>-95.089396257628209</c:v>
                </c:pt>
                <c:pt idx="59">
                  <c:v>-95.227463674133844</c:v>
                </c:pt>
                <c:pt idx="60">
                  <c:v>-95.37083645137767</c:v>
                </c:pt>
                <c:pt idx="61">
                  <c:v>-95.514204078316993</c:v>
                </c:pt>
                <c:pt idx="62">
                  <c:v>-95.668185639514775</c:v>
                </c:pt>
                <c:pt idx="63">
                  <c:v>-95.822160938150716</c:v>
                </c:pt>
                <c:pt idx="64">
                  <c:v>-95.981438963239725</c:v>
                </c:pt>
                <c:pt idx="65">
                  <c:v>-96.146018834346478</c:v>
                </c:pt>
                <c:pt idx="66">
                  <c:v>-96.315899610132874</c:v>
                </c:pt>
                <c:pt idx="67">
                  <c:v>-96.48577191476852</c:v>
                </c:pt>
                <c:pt idx="68">
                  <c:v>-96.666251709929668</c:v>
                </c:pt>
                <c:pt idx="69">
                  <c:v>-96.846721429240915</c:v>
                </c:pt>
                <c:pt idx="70">
                  <c:v>-97.032488279333279</c:v>
                </c:pt>
                <c:pt idx="71">
                  <c:v>-97.228858148152767</c:v>
                </c:pt>
                <c:pt idx="72">
                  <c:v>-97.425215116683319</c:v>
                </c:pt>
                <c:pt idx="73">
                  <c:v>-97.626865249818195</c:v>
                </c:pt>
                <c:pt idx="74">
                  <c:v>-97.839113067058804</c:v>
                </c:pt>
                <c:pt idx="75">
                  <c:v>-98.051344592689077</c:v>
                </c:pt>
                <c:pt idx="76">
                  <c:v>-98.26886456017337</c:v>
                </c:pt>
                <c:pt idx="77">
                  <c:v>-98.496975904733745</c:v>
                </c:pt>
                <c:pt idx="78">
                  <c:v>-98.730371123782277</c:v>
                </c:pt>
                <c:pt idx="79">
                  <c:v>-98.969048197036557</c:v>
                </c:pt>
                <c:pt idx="80">
                  <c:v>-99.21300499673066</c:v>
                </c:pt>
                <c:pt idx="81">
                  <c:v>-99.467541851778151</c:v>
                </c:pt>
                <c:pt idx="82">
                  <c:v>-99.727352646541931</c:v>
                </c:pt>
                <c:pt idx="83">
                  <c:v>-99.992434826592614</c:v>
                </c:pt>
                <c:pt idx="84">
                  <c:v>-100.26278571242381</c:v>
                </c:pt>
                <c:pt idx="85">
                  <c:v>-100.54370246564031</c:v>
                </c:pt>
                <c:pt idx="86">
                  <c:v>-100.82988072164886</c:v>
                </c:pt>
                <c:pt idx="87">
                  <c:v>-101.12661576513642</c:v>
                </c:pt>
                <c:pt idx="88">
                  <c:v>-101.4339018420095</c:v>
                </c:pt>
                <c:pt idx="89">
                  <c:v>-101.74113928887772</c:v>
                </c:pt>
                <c:pt idx="90">
                  <c:v>-102.05891871323388</c:v>
                </c:pt>
                <c:pt idx="91">
                  <c:v>-102.38723343944991</c:v>
                </c:pt>
                <c:pt idx="92">
                  <c:v>-102.72607636028903</c:v>
                </c:pt>
                <c:pt idx="93">
                  <c:v>-103.07543992019276</c:v>
                </c:pt>
                <c:pt idx="94">
                  <c:v>-103.43531609875583</c:v>
                </c:pt>
                <c:pt idx="95">
                  <c:v>-103.80569639448021</c:v>
                </c:pt>
                <c:pt idx="96">
                  <c:v>-104.18657180890324</c:v>
                </c:pt>
                <c:pt idx="97">
                  <c:v>-104.56735678151352</c:v>
                </c:pt>
                <c:pt idx="98">
                  <c:v>-104.96919611683066</c:v>
                </c:pt>
                <c:pt idx="99">
                  <c:v>-105.37093007641815</c:v>
                </c:pt>
                <c:pt idx="100">
                  <c:v>-105.7936915514569</c:v>
                </c:pt>
                <c:pt idx="101">
                  <c:v>-106.22689546894324</c:v>
                </c:pt>
                <c:pt idx="102">
                  <c:v>-106.67052955688121</c:v>
                </c:pt>
                <c:pt idx="103">
                  <c:v>-107.12458095459493</c:v>
                </c:pt>
                <c:pt idx="104">
                  <c:v>-107.58903620388361</c:v>
                </c:pt>
                <c:pt idx="105">
                  <c:v>-108.0638812416401</c:v>
                </c:pt>
                <c:pt idx="106">
                  <c:v>-108.5596476448365</c:v>
                </c:pt>
                <c:pt idx="107">
                  <c:v>-109.06576560290978</c:v>
                </c:pt>
                <c:pt idx="108">
                  <c:v>-109.59275634190925</c:v>
                </c:pt>
                <c:pt idx="109">
                  <c:v>-110.11952304094828</c:v>
                </c:pt>
                <c:pt idx="110">
                  <c:v>-110.6671183490603</c:v>
                </c:pt>
                <c:pt idx="111">
                  <c:v>-111.22498583005952</c:v>
                </c:pt>
                <c:pt idx="112">
                  <c:v>-111.8036241839082</c:v>
                </c:pt>
                <c:pt idx="113">
                  <c:v>-112.39248452350029</c:v>
                </c:pt>
                <c:pt idx="114">
                  <c:v>-113.01255956688522</c:v>
                </c:pt>
                <c:pt idx="115">
                  <c:v>-113.63228926015293</c:v>
                </c:pt>
                <c:pt idx="116">
                  <c:v>-114.27265819047054</c:v>
                </c:pt>
                <c:pt idx="117">
                  <c:v>-114.93362392258814</c:v>
                </c:pt>
                <c:pt idx="118">
                  <c:v>-115.60466056437616</c:v>
                </c:pt>
                <c:pt idx="119">
                  <c:v>-116.30669209777699</c:v>
                </c:pt>
                <c:pt idx="120">
                  <c:v>-117.01871497177683</c:v>
                </c:pt>
                <c:pt idx="121">
                  <c:v>-117.7511619176185</c:v>
                </c:pt>
                <c:pt idx="122">
                  <c:v>-118.5039824883126</c:v>
                </c:pt>
                <c:pt idx="123">
                  <c:v>-119.27712472737568</c:v>
                </c:pt>
                <c:pt idx="124">
                  <c:v>-120.0705353034185</c:v>
                </c:pt>
                <c:pt idx="125">
                  <c:v>-120.87373286668571</c:v>
                </c:pt>
                <c:pt idx="126">
                  <c:v>-121.70752435910873</c:v>
                </c:pt>
                <c:pt idx="127">
                  <c:v>-122.5718265649277</c:v>
                </c:pt>
                <c:pt idx="128">
                  <c:v>-123.45615478942892</c:v>
                </c:pt>
                <c:pt idx="129">
                  <c:v>-124.36045094482716</c:v>
                </c:pt>
                <c:pt idx="130">
                  <c:v>-125.28465692386044</c:v>
                </c:pt>
                <c:pt idx="131">
                  <c:v>-126.22871490892499</c:v>
                </c:pt>
                <c:pt idx="132">
                  <c:v>-127.21328517143769</c:v>
                </c:pt>
                <c:pt idx="133">
                  <c:v>-128.21755164011682</c:v>
                </c:pt>
                <c:pt idx="134">
                  <c:v>-129.24145872137467</c:v>
                </c:pt>
                <c:pt idx="135">
                  <c:v>-130.29527891325716</c:v>
                </c:pt>
                <c:pt idx="136">
                  <c:v>-131.37892774701783</c:v>
                </c:pt>
                <c:pt idx="137">
                  <c:v>-132.49232313691095</c:v>
                </c:pt>
                <c:pt idx="138">
                  <c:v>-133.63538620946321</c:v>
                </c:pt>
                <c:pt idx="139">
                  <c:v>-134.79776135438311</c:v>
                </c:pt>
                <c:pt idx="140">
                  <c:v>-135.99995180316867</c:v>
                </c:pt>
                <c:pt idx="141">
                  <c:v>-137.24185939237719</c:v>
                </c:pt>
                <c:pt idx="142">
                  <c:v>-138.50289960651966</c:v>
                </c:pt>
                <c:pt idx="143">
                  <c:v>-139.79329243462018</c:v>
                </c:pt>
                <c:pt idx="144">
                  <c:v>-141.133446658732</c:v>
                </c:pt>
                <c:pt idx="145">
                  <c:v>-142.50283871723786</c:v>
                </c:pt>
                <c:pt idx="146">
                  <c:v>-143.90144933015469</c:v>
                </c:pt>
                <c:pt idx="147">
                  <c:v>-145.34965785915031</c:v>
                </c:pt>
                <c:pt idx="148">
                  <c:v>-146.82704224118342</c:v>
                </c:pt>
                <c:pt idx="149">
                  <c:v>-148.33362084149314</c:v>
                </c:pt>
                <c:pt idx="150">
                  <c:v>-149.89992411157016</c:v>
                </c:pt>
                <c:pt idx="151">
                  <c:v>-151.49544717449754</c:v>
                </c:pt>
                <c:pt idx="152">
                  <c:v>-153.14055205152732</c:v>
                </c:pt>
                <c:pt idx="153">
                  <c:v>-154.82512365912689</c:v>
                </c:pt>
                <c:pt idx="154">
                  <c:v>-156.55936481775609</c:v>
                </c:pt>
                <c:pt idx="155">
                  <c:v>-158.33319997926671</c:v>
                </c:pt>
                <c:pt idx="156">
                  <c:v>-160.15684029133425</c:v>
                </c:pt>
                <c:pt idx="157">
                  <c:v>-162.03035741725643</c:v>
                </c:pt>
                <c:pt idx="158">
                  <c:v>-163.96394347265874</c:v>
                </c:pt>
                <c:pt idx="159">
                  <c:v>-165.92729312537662</c:v>
                </c:pt>
                <c:pt idx="160">
                  <c:v>-167.97104396176644</c:v>
                </c:pt>
                <c:pt idx="161">
                  <c:v>-170.04460945065918</c:v>
                </c:pt>
                <c:pt idx="162">
                  <c:v>-172.19851541488279</c:v>
                </c:pt>
                <c:pt idx="163">
                  <c:v>-174.39218931192772</c:v>
                </c:pt>
                <c:pt idx="164">
                  <c:v>-176.65574300654251</c:v>
                </c:pt>
                <c:pt idx="165">
                  <c:v>-178.96862295508404</c:v>
                </c:pt>
                <c:pt idx="166">
                  <c:v>178.63938518614043</c:v>
                </c:pt>
                <c:pt idx="167">
                  <c:v>176.19927113016436</c:v>
                </c:pt>
                <c:pt idx="168">
                  <c:v>173.69180981596833</c:v>
                </c:pt>
                <c:pt idx="169">
                  <c:v>171.12831307465797</c:v>
                </c:pt>
                <c:pt idx="170">
                  <c:v>168.48027540188474</c:v>
                </c:pt>
                <c:pt idx="171">
                  <c:v>165.83976588226238</c:v>
                </c:pt>
                <c:pt idx="172">
                  <c:v>163.04933114266925</c:v>
                </c:pt>
                <c:pt idx="173">
                  <c:v>160.17251976137206</c:v>
                </c:pt>
                <c:pt idx="174">
                  <c:v>157.31184882292425</c:v>
                </c:pt>
                <c:pt idx="175">
                  <c:v>154.37252615683485</c:v>
                </c:pt>
                <c:pt idx="176">
                  <c:v>151.36002158775796</c:v>
                </c:pt>
                <c:pt idx="177">
                  <c:v>148.2806664626861</c:v>
                </c:pt>
                <c:pt idx="178">
                  <c:v>145.23619932226561</c:v>
                </c:pt>
                <c:pt idx="179">
                  <c:v>142.04424955103423</c:v>
                </c:pt>
                <c:pt idx="180">
                  <c:v>138.90105807233368</c:v>
                </c:pt>
                <c:pt idx="181">
                  <c:v>135.63113703882243</c:v>
                </c:pt>
                <c:pt idx="182">
                  <c:v>132.4259105799577</c:v>
                </c:pt>
                <c:pt idx="183">
                  <c:v>129.20375560723966</c:v>
                </c:pt>
                <c:pt idx="184">
                  <c:v>125.89114363623932</c:v>
                </c:pt>
                <c:pt idx="185">
                  <c:v>122.66846431880815</c:v>
                </c:pt>
                <c:pt idx="186">
                  <c:v>119.3809916978684</c:v>
                </c:pt>
                <c:pt idx="187">
                  <c:v>116.12284002492433</c:v>
                </c:pt>
                <c:pt idx="188">
                  <c:v>112.97721714432788</c:v>
                </c:pt>
                <c:pt idx="189">
                  <c:v>109.80319717579997</c:v>
                </c:pt>
                <c:pt idx="190">
                  <c:v>106.68511375072868</c:v>
                </c:pt>
                <c:pt idx="191">
                  <c:v>103.56509243790056</c:v>
                </c:pt>
                <c:pt idx="192">
                  <c:v>100.58193171831728</c:v>
                </c:pt>
                <c:pt idx="193">
                  <c:v>97.61358542278289</c:v>
                </c:pt>
                <c:pt idx="194">
                  <c:v>94.728779001328405</c:v>
                </c:pt>
                <c:pt idx="195">
                  <c:v>91.876764044192527</c:v>
                </c:pt>
                <c:pt idx="196">
                  <c:v>89.11819956046935</c:v>
                </c:pt>
                <c:pt idx="197">
                  <c:v>86.405648612943381</c:v>
                </c:pt>
                <c:pt idx="198">
                  <c:v>83.837428379140249</c:v>
                </c:pt>
                <c:pt idx="199">
                  <c:v>81.27603238644987</c:v>
                </c:pt>
                <c:pt idx="200">
                  <c:v>78.81530573358846</c:v>
                </c:pt>
                <c:pt idx="201">
                  <c:v>76.414329011814672</c:v>
                </c:pt>
                <c:pt idx="202">
                  <c:v>74.112629404700854</c:v>
                </c:pt>
                <c:pt idx="203">
                  <c:v>71.872567338390937</c:v>
                </c:pt>
                <c:pt idx="204">
                  <c:v>69.696198059430415</c:v>
                </c:pt>
                <c:pt idx="205">
                  <c:v>67.584854514554493</c:v>
                </c:pt>
                <c:pt idx="206">
                  <c:v>65.56759645469937</c:v>
                </c:pt>
                <c:pt idx="207">
                  <c:v>63.586180813514105</c:v>
                </c:pt>
                <c:pt idx="208">
                  <c:v>61.695553457192133</c:v>
                </c:pt>
                <c:pt idx="209">
                  <c:v>59.843290571145573</c:v>
                </c:pt>
                <c:pt idx="210">
                  <c:v>58.07732292258703</c:v>
                </c:pt>
                <c:pt idx="211">
                  <c:v>56.371519588427788</c:v>
                </c:pt>
                <c:pt idx="212">
                  <c:v>54.704930337492939</c:v>
                </c:pt>
                <c:pt idx="213">
                  <c:v>53.098185898901768</c:v>
                </c:pt>
                <c:pt idx="214">
                  <c:v>51.532077354625102</c:v>
                </c:pt>
                <c:pt idx="215">
                  <c:v>50.024293607670387</c:v>
                </c:pt>
                <c:pt idx="216">
                  <c:v>48.588255212505992</c:v>
                </c:pt>
                <c:pt idx="217">
                  <c:v>47.175439491410245</c:v>
                </c:pt>
                <c:pt idx="218">
                  <c:v>45.816497422678971</c:v>
                </c:pt>
                <c:pt idx="219">
                  <c:v>44.49628113311087</c:v>
                </c:pt>
                <c:pt idx="220">
                  <c:v>43.227070719811557</c:v>
                </c:pt>
                <c:pt idx="221">
                  <c:v>41.995130634263468</c:v>
                </c:pt>
                <c:pt idx="222">
                  <c:v>40.789429669787381</c:v>
                </c:pt>
                <c:pt idx="223">
                  <c:v>39.631912899877122</c:v>
                </c:pt>
                <c:pt idx="224">
                  <c:v>38.510596247006902</c:v>
                </c:pt>
                <c:pt idx="225">
                  <c:v>37.424881897686063</c:v>
                </c:pt>
                <c:pt idx="226">
                  <c:v>36.374081358337207</c:v>
                </c:pt>
                <c:pt idx="227">
                  <c:v>35.349339739724684</c:v>
                </c:pt>
                <c:pt idx="228">
                  <c:v>34.358841086832797</c:v>
                </c:pt>
                <c:pt idx="229">
                  <c:v>33.401641272482109</c:v>
                </c:pt>
                <c:pt idx="230">
                  <c:v>32.469964470382941</c:v>
                </c:pt>
                <c:pt idx="231">
                  <c:v>31.563963134576376</c:v>
                </c:pt>
                <c:pt idx="232">
                  <c:v>30.68971664542066</c:v>
                </c:pt>
                <c:pt idx="233">
                  <c:v>29.840372923725607</c:v>
                </c:pt>
                <c:pt idx="234">
                  <c:v>29.01577712490726</c:v>
                </c:pt>
                <c:pt idx="235">
                  <c:v>28.21568266843984</c:v>
                </c:pt>
                <c:pt idx="236">
                  <c:v>27.439765536441492</c:v>
                </c:pt>
                <c:pt idx="237">
                  <c:v>26.683067626788837</c:v>
                </c:pt>
                <c:pt idx="238">
                  <c:v>25.950216470693352</c:v>
                </c:pt>
                <c:pt idx="239">
                  <c:v>25.236600969265226</c:v>
                </c:pt>
                <c:pt idx="240">
                  <c:v>24.546186748330204</c:v>
                </c:pt>
                <c:pt idx="241">
                  <c:v>23.874702015179437</c:v>
                </c:pt>
                <c:pt idx="242">
                  <c:v>23.222102996027523</c:v>
                </c:pt>
                <c:pt idx="243">
                  <c:v>22.588268886273738</c:v>
                </c:pt>
                <c:pt idx="244">
                  <c:v>21.976097561754077</c:v>
                </c:pt>
                <c:pt idx="245">
                  <c:v>21.37609244882109</c:v>
                </c:pt>
                <c:pt idx="246">
                  <c:v>20.797217804743191</c:v>
                </c:pt>
                <c:pt idx="247">
                  <c:v>20.23083803741855</c:v>
                </c:pt>
                <c:pt idx="248">
                  <c:v>19.682376068415881</c:v>
                </c:pt>
                <c:pt idx="249">
                  <c:v>19.149060065034604</c:v>
                </c:pt>
                <c:pt idx="250">
                  <c:v>18.630814697892909</c:v>
                </c:pt>
                <c:pt idx="251">
                  <c:v>18.125418077970682</c:v>
                </c:pt>
                <c:pt idx="252">
                  <c:v>17.635010487650717</c:v>
                </c:pt>
                <c:pt idx="253">
                  <c:v>17.159357283294653</c:v>
                </c:pt>
                <c:pt idx="254">
                  <c:v>16.696419013185022</c:v>
                </c:pt>
                <c:pt idx="255">
                  <c:v>16.246187403962228</c:v>
                </c:pt>
                <c:pt idx="256">
                  <c:v>15.915760786746487</c:v>
                </c:pt>
              </c:numCache>
            </c:numRef>
          </c:yVal>
        </c:ser>
        <c:axId val="78894208"/>
        <c:axId val="78896128"/>
      </c:scatterChart>
      <c:valAx>
        <c:axId val="78894208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de-DE" sz="1000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1016734701774027"/>
              <c:y val="0.84985322558364451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8896128"/>
        <c:crossesAt val="-180"/>
        <c:crossBetween val="midCat"/>
      </c:valAx>
      <c:valAx>
        <c:axId val="78896128"/>
        <c:scaling>
          <c:orientation val="minMax"/>
          <c:max val="180"/>
          <c:min val="-18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de-DE" b="0">
                    <a:latin typeface="Arial" pitchFamily="34" charset="0"/>
                    <a:cs typeface="Arial" pitchFamily="34" charset="0"/>
                  </a:rPr>
                  <a:t>[grd]</a:t>
                </a:r>
              </a:p>
            </c:rich>
          </c:tx>
          <c:layout>
            <c:manualLayout>
              <c:xMode val="edge"/>
              <c:yMode val="edge"/>
              <c:x val="0"/>
              <c:y val="0.4012079344241275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8894208"/>
        <c:crosses val="autoZero"/>
        <c:crossBetween val="midCat"/>
        <c:majorUnit val="30"/>
      </c:valAx>
    </c:plotArea>
    <c:legend>
      <c:legendPos val="b"/>
      <c:layout>
        <c:manualLayout>
          <c:xMode val="edge"/>
          <c:yMode val="edge"/>
          <c:x val="0.21278386684076644"/>
          <c:y val="0.91794008507557678"/>
          <c:w val="0.69818181818181868"/>
          <c:h val="7.4838720817792553E-2"/>
        </c:manualLayout>
      </c:layout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de-DE" sz="1200">
                <a:latin typeface="Arial" pitchFamily="34" charset="0"/>
                <a:cs typeface="Arial" pitchFamily="34" charset="0"/>
              </a:rPr>
              <a:t>Frequenzgang</a:t>
            </a:r>
          </a:p>
        </c:rich>
      </c:tx>
      <c:layout>
        <c:manualLayout>
          <c:xMode val="edge"/>
          <c:yMode val="edge"/>
          <c:x val="7.1473514674302102E-2"/>
          <c:y val="4.3572984749455389E-2"/>
        </c:manualLayout>
      </c:layout>
      <c:overlay val="1"/>
    </c:title>
    <c:plotArea>
      <c:layout>
        <c:manualLayout>
          <c:layoutTarget val="inner"/>
          <c:xMode val="edge"/>
          <c:yMode val="edge"/>
          <c:x val="6.4058828089526801E-2"/>
          <c:y val="3.8194434001959203E-2"/>
          <c:w val="0.90794544669259669"/>
          <c:h val="0.80000032808390009"/>
        </c:manualLayout>
      </c:layout>
      <c:scatterChart>
        <c:scatterStyle val="lineMarker"/>
        <c:ser>
          <c:idx val="1"/>
          <c:order val="0"/>
          <c:tx>
            <c:strRef>
              <c:f>W200S_FRS8_G20SC!$U$28</c:f>
              <c:strCache>
                <c:ptCount val="1"/>
                <c:pt idx="0">
                  <c:v>W200S-4 (3)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W200S_FRS8_G20SC!$U$30:$U$286</c:f>
              <c:numCache>
                <c:formatCode>0.0</c:formatCode>
                <c:ptCount val="257"/>
                <c:pt idx="0">
                  <c:v>70.375748913053712</c:v>
                </c:pt>
                <c:pt idx="1">
                  <c:v>71.01374454408905</c:v>
                </c:pt>
                <c:pt idx="2">
                  <c:v>71.654738862123494</c:v>
                </c:pt>
                <c:pt idx="3">
                  <c:v>72.298733741888171</c:v>
                </c:pt>
                <c:pt idx="4">
                  <c:v>72.943727110086542</c:v>
                </c:pt>
                <c:pt idx="5">
                  <c:v>73.592718662972572</c:v>
                </c:pt>
                <c:pt idx="6">
                  <c:v>74.243710778848055</c:v>
                </c:pt>
                <c:pt idx="7">
                  <c:v>74.897702267146911</c:v>
                </c:pt>
                <c:pt idx="8">
                  <c:v>75.553691500303913</c:v>
                </c:pt>
                <c:pt idx="9">
                  <c:v>76.211679782119958</c:v>
                </c:pt>
                <c:pt idx="10">
                  <c:v>76.871667058142719</c:v>
                </c:pt>
                <c:pt idx="11">
                  <c:v>77.532653272405</c:v>
                </c:pt>
                <c:pt idx="12">
                  <c:v>78.194638367424588</c:v>
                </c:pt>
                <c:pt idx="13">
                  <c:v>78.856619886909101</c:v>
                </c:pt>
                <c:pt idx="14">
                  <c:v>79.517599776929487</c:v>
                </c:pt>
                <c:pt idx="15">
                  <c:v>80.17557794441359</c:v>
                </c:pt>
                <c:pt idx="16">
                  <c:v>80.829554293705527</c:v>
                </c:pt>
                <c:pt idx="17">
                  <c:v>81.47752872656595</c:v>
                </c:pt>
                <c:pt idx="18">
                  <c:v>82.117497547162927</c:v>
                </c:pt>
                <c:pt idx="19">
                  <c:v>82.74646366713867</c:v>
                </c:pt>
                <c:pt idx="20">
                  <c:v>83.361426934894737</c:v>
                </c:pt>
                <c:pt idx="21">
                  <c:v>83.959387194696234</c:v>
                </c:pt>
                <c:pt idx="22">
                  <c:v>84.536339316485353</c:v>
                </c:pt>
                <c:pt idx="23">
                  <c:v>85.088287301990903</c:v>
                </c:pt>
                <c:pt idx="24">
                  <c:v>85.612230919622988</c:v>
                </c:pt>
                <c:pt idx="25">
                  <c:v>86.105163570015165</c:v>
                </c:pt>
                <c:pt idx="26">
                  <c:v>86.56209723326468</c:v>
                </c:pt>
                <c:pt idx="27">
                  <c:v>86.981018332647963</c:v>
                </c:pt>
                <c:pt idx="28">
                  <c:v>87.361924782120994</c:v>
                </c:pt>
                <c:pt idx="29">
                  <c:v>87.701831793571586</c:v>
                </c:pt>
                <c:pt idx="30">
                  <c:v>88.002722021755176</c:v>
                </c:pt>
                <c:pt idx="31">
                  <c:v>88.264592748193579</c:v>
                </c:pt>
                <c:pt idx="32">
                  <c:v>88.489463329650945</c:v>
                </c:pt>
                <c:pt idx="33">
                  <c:v>88.668311588879206</c:v>
                </c:pt>
                <c:pt idx="34">
                  <c:v>88.815134011706817</c:v>
                </c:pt>
                <c:pt idx="35">
                  <c:v>88.935955237491498</c:v>
                </c:pt>
                <c:pt idx="36">
                  <c:v>89.034746936147798</c:v>
                </c:pt>
                <c:pt idx="37">
                  <c:v>89.11350460118571</c:v>
                </c:pt>
                <c:pt idx="38">
                  <c:v>89.177241336624661</c:v>
                </c:pt>
                <c:pt idx="39">
                  <c:v>89.225955971875351</c:v>
                </c:pt>
                <c:pt idx="40">
                  <c:v>89.263625868337513</c:v>
                </c:pt>
                <c:pt idx="41">
                  <c:v>89.292267752757226</c:v>
                </c:pt>
                <c:pt idx="42">
                  <c:v>89.318880085622482</c:v>
                </c:pt>
                <c:pt idx="43">
                  <c:v>89.344434041240206</c:v>
                </c:pt>
                <c:pt idx="44">
                  <c:v>89.374921288278131</c:v>
                </c:pt>
                <c:pt idx="45">
                  <c:v>89.409364578244919</c:v>
                </c:pt>
                <c:pt idx="46">
                  <c:v>89.448761473019587</c:v>
                </c:pt>
                <c:pt idx="47">
                  <c:v>89.488071762230973</c:v>
                </c:pt>
                <c:pt idx="48">
                  <c:v>89.522283568222448</c:v>
                </c:pt>
                <c:pt idx="49">
                  <c:v>89.5454280359085</c:v>
                </c:pt>
                <c:pt idx="50">
                  <c:v>89.558501446975001</c:v>
                </c:pt>
                <c:pt idx="51">
                  <c:v>89.561395571543983</c:v>
                </c:pt>
                <c:pt idx="52">
                  <c:v>89.556250659374896</c:v>
                </c:pt>
                <c:pt idx="53">
                  <c:v>89.544891026029987</c:v>
                </c:pt>
                <c:pt idx="54">
                  <c:v>89.533414807299792</c:v>
                </c:pt>
                <c:pt idx="55">
                  <c:v>89.530815557502308</c:v>
                </c:pt>
                <c:pt idx="56">
                  <c:v>89.539008450229886</c:v>
                </c:pt>
                <c:pt idx="57">
                  <c:v>89.558967629843536</c:v>
                </c:pt>
                <c:pt idx="58">
                  <c:v>89.583664217610007</c:v>
                </c:pt>
                <c:pt idx="59">
                  <c:v>89.613166119138796</c:v>
                </c:pt>
                <c:pt idx="60">
                  <c:v>89.653354542328515</c:v>
                </c:pt>
                <c:pt idx="61">
                  <c:v>89.703309477279333</c:v>
                </c:pt>
                <c:pt idx="62">
                  <c:v>89.760764581258627</c:v>
                </c:pt>
                <c:pt idx="63">
                  <c:v>89.816920189252627</c:v>
                </c:pt>
                <c:pt idx="64">
                  <c:v>89.861610849035557</c:v>
                </c:pt>
                <c:pt idx="65">
                  <c:v>89.892783493539184</c:v>
                </c:pt>
                <c:pt idx="66">
                  <c:v>89.907379574913463</c:v>
                </c:pt>
                <c:pt idx="67">
                  <c:v>89.901525069534898</c:v>
                </c:pt>
                <c:pt idx="68">
                  <c:v>89.861784286032545</c:v>
                </c:pt>
                <c:pt idx="69">
                  <c:v>89.771478712786518</c:v>
                </c:pt>
                <c:pt idx="70">
                  <c:v>89.614336836639154</c:v>
                </c:pt>
                <c:pt idx="71">
                  <c:v>89.391007718697693</c:v>
                </c:pt>
                <c:pt idx="72">
                  <c:v>89.115897222804179</c:v>
                </c:pt>
                <c:pt idx="73">
                  <c:v>88.839657257391721</c:v>
                </c:pt>
                <c:pt idx="74">
                  <c:v>88.635839314011974</c:v>
                </c:pt>
                <c:pt idx="75">
                  <c:v>88.5109571499613</c:v>
                </c:pt>
                <c:pt idx="76">
                  <c:v>88.472566682477577</c:v>
                </c:pt>
                <c:pt idx="77">
                  <c:v>88.52109823747135</c:v>
                </c:pt>
                <c:pt idx="78">
                  <c:v>88.628745783347014</c:v>
                </c:pt>
                <c:pt idx="79">
                  <c:v>88.744329735663825</c:v>
                </c:pt>
                <c:pt idx="80">
                  <c:v>88.847656809671662</c:v>
                </c:pt>
                <c:pt idx="81">
                  <c:v>88.920941248681444</c:v>
                </c:pt>
                <c:pt idx="82">
                  <c:v>88.962446127890374</c:v>
                </c:pt>
                <c:pt idx="83">
                  <c:v>88.969924419527857</c:v>
                </c:pt>
                <c:pt idx="84">
                  <c:v>88.938112964252426</c:v>
                </c:pt>
                <c:pt idx="85">
                  <c:v>88.897945714507443</c:v>
                </c:pt>
                <c:pt idx="86">
                  <c:v>88.89479110157346</c:v>
                </c:pt>
                <c:pt idx="87">
                  <c:v>88.845410813132077</c:v>
                </c:pt>
                <c:pt idx="88">
                  <c:v>88.790253073401971</c:v>
                </c:pt>
                <c:pt idx="89">
                  <c:v>88.730848149789708</c:v>
                </c:pt>
                <c:pt idx="90">
                  <c:v>88.664755253147092</c:v>
                </c:pt>
                <c:pt idx="91">
                  <c:v>88.365703479449621</c:v>
                </c:pt>
                <c:pt idx="92">
                  <c:v>88.052602810178669</c:v>
                </c:pt>
                <c:pt idx="93">
                  <c:v>87.724389766853832</c:v>
                </c:pt>
                <c:pt idx="94">
                  <c:v>87.379934848412049</c:v>
                </c:pt>
                <c:pt idx="95">
                  <c:v>87.018043012749288</c:v>
                </c:pt>
                <c:pt idx="96">
                  <c:v>86.637454931329259</c:v>
                </c:pt>
                <c:pt idx="97">
                  <c:v>86.507848620444648</c:v>
                </c:pt>
                <c:pt idx="98">
                  <c:v>86.361859541200843</c:v>
                </c:pt>
                <c:pt idx="99">
                  <c:v>86.206310481958269</c:v>
                </c:pt>
                <c:pt idx="100">
                  <c:v>85.764866377050723</c:v>
                </c:pt>
                <c:pt idx="101">
                  <c:v>85.635186817478086</c:v>
                </c:pt>
                <c:pt idx="102">
                  <c:v>85.469158331114969</c:v>
                </c:pt>
                <c:pt idx="103">
                  <c:v>85.245988761718507</c:v>
                </c:pt>
                <c:pt idx="104">
                  <c:v>85.004942158701596</c:v>
                </c:pt>
                <c:pt idx="105">
                  <c:v>84.745352953507179</c:v>
                </c:pt>
                <c:pt idx="106">
                  <c:v>84.460433495746031</c:v>
                </c:pt>
                <c:pt idx="107">
                  <c:v>84.155326680227105</c:v>
                </c:pt>
                <c:pt idx="108">
                  <c:v>83.822882046842153</c:v>
                </c:pt>
                <c:pt idx="109">
                  <c:v>83.476170691367884</c:v>
                </c:pt>
                <c:pt idx="110">
                  <c:v>83.15536643972834</c:v>
                </c:pt>
                <c:pt idx="111">
                  <c:v>82.866335750350956</c:v>
                </c:pt>
                <c:pt idx="112">
                  <c:v>82.547024494729285</c:v>
                </c:pt>
                <c:pt idx="113">
                  <c:v>82.115571035751202</c:v>
                </c:pt>
                <c:pt idx="114">
                  <c:v>81.690852882824842</c:v>
                </c:pt>
                <c:pt idx="115">
                  <c:v>81.220884473542753</c:v>
                </c:pt>
                <c:pt idx="116">
                  <c:v>80.696769914602001</c:v>
                </c:pt>
                <c:pt idx="117">
                  <c:v>80.249671417230786</c:v>
                </c:pt>
                <c:pt idx="118">
                  <c:v>79.834631355830808</c:v>
                </c:pt>
                <c:pt idx="119">
                  <c:v>79.331701002540967</c:v>
                </c:pt>
                <c:pt idx="120">
                  <c:v>78.761805630547002</c:v>
                </c:pt>
                <c:pt idx="121">
                  <c:v>78.217897646968098</c:v>
                </c:pt>
                <c:pt idx="122">
                  <c:v>77.699615238983114</c:v>
                </c:pt>
                <c:pt idx="123">
                  <c:v>77.347978925819234</c:v>
                </c:pt>
                <c:pt idx="124">
                  <c:v>76.78178025807324</c:v>
                </c:pt>
                <c:pt idx="125">
                  <c:v>76.159335572039723</c:v>
                </c:pt>
                <c:pt idx="126">
                  <c:v>75.507987775495465</c:v>
                </c:pt>
                <c:pt idx="127">
                  <c:v>74.970210547288474</c:v>
                </c:pt>
                <c:pt idx="128">
                  <c:v>74.238555622619117</c:v>
                </c:pt>
                <c:pt idx="129">
                  <c:v>73.523688614579498</c:v>
                </c:pt>
                <c:pt idx="130">
                  <c:v>72.980282508984985</c:v>
                </c:pt>
                <c:pt idx="131">
                  <c:v>72.441711786389291</c:v>
                </c:pt>
                <c:pt idx="132">
                  <c:v>71.763376330657564</c:v>
                </c:pt>
                <c:pt idx="133">
                  <c:v>70.882250183564054</c:v>
                </c:pt>
                <c:pt idx="134">
                  <c:v>70.002735084700063</c:v>
                </c:pt>
                <c:pt idx="135">
                  <c:v>69.110778182095174</c:v>
                </c:pt>
                <c:pt idx="136">
                  <c:v>68.243045903940015</c:v>
                </c:pt>
                <c:pt idx="137">
                  <c:v>67.174050960413368</c:v>
                </c:pt>
                <c:pt idx="138">
                  <c:v>66.116100931146121</c:v>
                </c:pt>
                <c:pt idx="139">
                  <c:v>64.862995675162921</c:v>
                </c:pt>
                <c:pt idx="140">
                  <c:v>63.562478580288726</c:v>
                </c:pt>
                <c:pt idx="141">
                  <c:v>62.194957427818025</c:v>
                </c:pt>
                <c:pt idx="142">
                  <c:v>60.805520953132643</c:v>
                </c:pt>
                <c:pt idx="143">
                  <c:v>58.823760204602429</c:v>
                </c:pt>
                <c:pt idx="144">
                  <c:v>57.620171197160943</c:v>
                </c:pt>
                <c:pt idx="145">
                  <c:v>56.406862206388269</c:v>
                </c:pt>
                <c:pt idx="146">
                  <c:v>54.855969154420976</c:v>
                </c:pt>
                <c:pt idx="147">
                  <c:v>53.242690380684174</c:v>
                </c:pt>
                <c:pt idx="148">
                  <c:v>52.327770936407425</c:v>
                </c:pt>
                <c:pt idx="149">
                  <c:v>51.391316596117591</c:v>
                </c:pt>
                <c:pt idx="150">
                  <c:v>50.378247849491146</c:v>
                </c:pt>
                <c:pt idx="151">
                  <c:v>49.726199756286519</c:v>
                </c:pt>
                <c:pt idx="152">
                  <c:v>49.469235900197404</c:v>
                </c:pt>
                <c:pt idx="153">
                  <c:v>48.860619883622277</c:v>
                </c:pt>
                <c:pt idx="154">
                  <c:v>47.958314721506277</c:v>
                </c:pt>
                <c:pt idx="155">
                  <c:v>47.076150244356597</c:v>
                </c:pt>
                <c:pt idx="156">
                  <c:v>46.178287310417588</c:v>
                </c:pt>
                <c:pt idx="157">
                  <c:v>44.932933202932489</c:v>
                </c:pt>
                <c:pt idx="158">
                  <c:v>43.99805594686174</c:v>
                </c:pt>
                <c:pt idx="159">
                  <c:v>43.072981774469888</c:v>
                </c:pt>
                <c:pt idx="160">
                  <c:v>42.134707321195599</c:v>
                </c:pt>
                <c:pt idx="161">
                  <c:v>41.170044455935297</c:v>
                </c:pt>
                <c:pt idx="162">
                  <c:v>40.188886646297838</c:v>
                </c:pt>
                <c:pt idx="163">
                  <c:v>39.553385074176575</c:v>
                </c:pt>
                <c:pt idx="164">
                  <c:v>38.61729609470725</c:v>
                </c:pt>
                <c:pt idx="165">
                  <c:v>37.685382362861411</c:v>
                </c:pt>
                <c:pt idx="166">
                  <c:v>36.7462525709063</c:v>
                </c:pt>
                <c:pt idx="167">
                  <c:v>35.812556436608425</c:v>
                </c:pt>
                <c:pt idx="168">
                  <c:v>34.832213514888849</c:v>
                </c:pt>
                <c:pt idx="169">
                  <c:v>33.537198921627365</c:v>
                </c:pt>
                <c:pt idx="170">
                  <c:v>32.22447381522985</c:v>
                </c:pt>
                <c:pt idx="171">
                  <c:v>31.264899761113888</c:v>
                </c:pt>
                <c:pt idx="172">
                  <c:v>30.32396816109221</c:v>
                </c:pt>
                <c:pt idx="173">
                  <c:v>30.059219540561728</c:v>
                </c:pt>
                <c:pt idx="174">
                  <c:v>29.761525376043267</c:v>
                </c:pt>
                <c:pt idx="175">
                  <c:v>29.914231992549475</c:v>
                </c:pt>
                <c:pt idx="176">
                  <c:v>30.165953671048932</c:v>
                </c:pt>
                <c:pt idx="177">
                  <c:v>30.311940444623971</c:v>
                </c:pt>
                <c:pt idx="178">
                  <c:v>30.007989684399199</c:v>
                </c:pt>
                <c:pt idx="179">
                  <c:v>29.225664415077112</c:v>
                </c:pt>
                <c:pt idx="180">
                  <c:v>28.257338269392356</c:v>
                </c:pt>
                <c:pt idx="181">
                  <c:v>24.840637911230516</c:v>
                </c:pt>
                <c:pt idx="182">
                  <c:v>21.265335687416396</c:v>
                </c:pt>
                <c:pt idx="183">
                  <c:v>16.273892690635975</c:v>
                </c:pt>
                <c:pt idx="184">
                  <c:v>11.238028226395471</c:v>
                </c:pt>
                <c:pt idx="185">
                  <c:v>9.3948463303086669</c:v>
                </c:pt>
                <c:pt idx="186">
                  <c:v>9.3235089268748652</c:v>
                </c:pt>
                <c:pt idx="187">
                  <c:v>12.415049494193127</c:v>
                </c:pt>
                <c:pt idx="188">
                  <c:v>15.302939033414887</c:v>
                </c:pt>
                <c:pt idx="189">
                  <c:v>16.41918871877661</c:v>
                </c:pt>
                <c:pt idx="190">
                  <c:v>15.394694963413286</c:v>
                </c:pt>
                <c:pt idx="191">
                  <c:v>12.550481662721296</c:v>
                </c:pt>
                <c:pt idx="192">
                  <c:v>7.8432348459657106</c:v>
                </c:pt>
                <c:pt idx="193">
                  <c:v>5.0893213471134118</c:v>
                </c:pt>
                <c:pt idx="194">
                  <c:v>1.9308193676468761</c:v>
                </c:pt>
                <c:pt idx="195">
                  <c:v>-1.8165770447281204</c:v>
                </c:pt>
                <c:pt idx="196">
                  <c:v>-3.9136849793636372</c:v>
                </c:pt>
                <c:pt idx="197">
                  <c:v>-5.3921988216580985</c:v>
                </c:pt>
                <c:pt idx="198">
                  <c:v>-3.6637582103266482</c:v>
                </c:pt>
                <c:pt idx="199">
                  <c:v>-4.2772835816408588</c:v>
                </c:pt>
                <c:pt idx="200">
                  <c:v>-4.7186111290448451</c:v>
                </c:pt>
                <c:pt idx="201">
                  <c:v>-5.704729056117614</c:v>
                </c:pt>
                <c:pt idx="202">
                  <c:v>-9.8554154730801997</c:v>
                </c:pt>
                <c:pt idx="203">
                  <c:v>-12.863061847054354</c:v>
                </c:pt>
                <c:pt idx="204">
                  <c:v>-14.225896177744175</c:v>
                </c:pt>
                <c:pt idx="205">
                  <c:v>-15.259709804766601</c:v>
                </c:pt>
                <c:pt idx="206">
                  <c:v>-16.262893194352614</c:v>
                </c:pt>
                <c:pt idx="207">
                  <c:v>-17.252666123918146</c:v>
                </c:pt>
                <c:pt idx="208">
                  <c:v>-19.627599455670563</c:v>
                </c:pt>
                <c:pt idx="209">
                  <c:v>-21.874520082874298</c:v>
                </c:pt>
                <c:pt idx="210">
                  <c:v>-25.394279311105862</c:v>
                </c:pt>
                <c:pt idx="211">
                  <c:v>-29.071258392166285</c:v>
                </c:pt>
                <c:pt idx="212">
                  <c:v>-30.884968464850274</c:v>
                </c:pt>
                <c:pt idx="213">
                  <c:v>-93.582357196678061</c:v>
                </c:pt>
                <c:pt idx="214">
                  <c:v>-94.528613726418342</c:v>
                </c:pt>
                <c:pt idx="215">
                  <c:v>-95.470673480882652</c:v>
                </c:pt>
                <c:pt idx="216">
                  <c:v>-96.398032898846125</c:v>
                </c:pt>
                <c:pt idx="217">
                  <c:v>-97.340887425496149</c:v>
                </c:pt>
                <c:pt idx="218">
                  <c:v>-98.278100387277973</c:v>
                </c:pt>
                <c:pt idx="219">
                  <c:v>-99.218831329691881</c:v>
                </c:pt>
                <c:pt idx="220">
                  <c:v>-100.15301858559238</c:v>
                </c:pt>
                <c:pt idx="221">
                  <c:v>-101.08940499475872</c:v>
                </c:pt>
                <c:pt idx="222">
                  <c:v>-102.03581230414022</c:v>
                </c:pt>
                <c:pt idx="223">
                  <c:v>-102.97395540415643</c:v>
                </c:pt>
                <c:pt idx="224">
                  <c:v>-103.91201159478268</c:v>
                </c:pt>
                <c:pt idx="225">
                  <c:v>-104.8493308698875</c:v>
                </c:pt>
                <c:pt idx="226">
                  <c:v>-105.78531527065348</c:v>
                </c:pt>
                <c:pt idx="227">
                  <c:v>-106.72696966992761</c:v>
                </c:pt>
                <c:pt idx="228">
                  <c:v>-107.665836417096</c:v>
                </c:pt>
                <c:pt idx="229">
                  <c:v>-108.60147410315888</c:v>
                </c:pt>
                <c:pt idx="230">
                  <c:v>-109.54044764203982</c:v>
                </c:pt>
                <c:pt idx="231">
                  <c:v>-110.48183866115487</c:v>
                </c:pt>
                <c:pt idx="232">
                  <c:v>-111.41819646911429</c:v>
                </c:pt>
                <c:pt idx="233">
                  <c:v>-112.35568255588363</c:v>
                </c:pt>
                <c:pt idx="234">
                  <c:v>-113.29355363984536</c:v>
                </c:pt>
                <c:pt idx="235">
                  <c:v>-114.23112341402224</c:v>
                </c:pt>
                <c:pt idx="236">
                  <c:v>-115.16775956452825</c:v>
                </c:pt>
                <c:pt idx="237">
                  <c:v>-116.10864687999725</c:v>
                </c:pt>
                <c:pt idx="238">
                  <c:v>-117.0471796216373</c:v>
                </c:pt>
                <c:pt idx="239">
                  <c:v>-117.98834569361188</c:v>
                </c:pt>
                <c:pt idx="240">
                  <c:v>-118.92596028040151</c:v>
                </c:pt>
                <c:pt idx="241">
                  <c:v>-119.86481887300558</c:v>
                </c:pt>
                <c:pt idx="242">
                  <c:v>-120.80416621825357</c:v>
                </c:pt>
                <c:pt idx="243">
                  <c:v>-121.74330482522812</c:v>
                </c:pt>
                <c:pt idx="244">
                  <c:v>-122.67681982520145</c:v>
                </c:pt>
                <c:pt idx="245">
                  <c:v>-123.61843665361454</c:v>
                </c:pt>
                <c:pt idx="246">
                  <c:v>-124.55329673529343</c:v>
                </c:pt>
                <c:pt idx="247">
                  <c:v>-125.49447845959563</c:v>
                </c:pt>
                <c:pt idx="248">
                  <c:v>-126.43225935190327</c:v>
                </c:pt>
                <c:pt idx="249">
                  <c:v>-127.37041736183004</c:v>
                </c:pt>
                <c:pt idx="250">
                  <c:v>-128.30826619930161</c:v>
                </c:pt>
                <c:pt idx="251">
                  <c:v>-129.24912374774723</c:v>
                </c:pt>
                <c:pt idx="252">
                  <c:v>-130.18824836819857</c:v>
                </c:pt>
                <c:pt idx="253">
                  <c:v>-131.12511605363073</c:v>
                </c:pt>
                <c:pt idx="254">
                  <c:v>-132.06289071179802</c:v>
                </c:pt>
                <c:pt idx="255">
                  <c:v>-133.00084565568267</c:v>
                </c:pt>
                <c:pt idx="256">
                  <c:v>-133.70630489057828</c:v>
                </c:pt>
              </c:numCache>
            </c:numRef>
          </c:yVal>
        </c:ser>
        <c:ser>
          <c:idx val="0"/>
          <c:order val="1"/>
          <c:tx>
            <c:strRef>
              <c:f>W200S_FRS8_G20SC!$V$28</c:f>
              <c:strCache>
                <c:ptCount val="1"/>
                <c:pt idx="0">
                  <c:v>FRS8-4 (2)</c:v>
                </c:pt>
              </c:strCache>
            </c:strRef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W200S_FRS8_G20SC!$V$30:$V$286</c:f>
              <c:numCache>
                <c:formatCode>0.0</c:formatCode>
                <c:ptCount val="257"/>
                <c:pt idx="0">
                  <c:v>-48.53045508481749</c:v>
                </c:pt>
                <c:pt idx="1">
                  <c:v>-47.198515437759994</c:v>
                </c:pt>
                <c:pt idx="2">
                  <c:v>-45.721424010557598</c:v>
                </c:pt>
                <c:pt idx="3">
                  <c:v>-44.433744343318523</c:v>
                </c:pt>
                <c:pt idx="4">
                  <c:v>-43.007068054690208</c:v>
                </c:pt>
                <c:pt idx="5">
                  <c:v>-41.453984577547274</c:v>
                </c:pt>
                <c:pt idx="6">
                  <c:v>-40.079733561481873</c:v>
                </c:pt>
                <c:pt idx="7">
                  <c:v>-38.7281745917021</c:v>
                </c:pt>
                <c:pt idx="8">
                  <c:v>-37.257053970124886</c:v>
                </c:pt>
                <c:pt idx="9">
                  <c:v>-35.813673869622647</c:v>
                </c:pt>
                <c:pt idx="10">
                  <c:v>-34.395534478937634</c:v>
                </c:pt>
                <c:pt idx="11">
                  <c:v>-33.002254663848277</c:v>
                </c:pt>
                <c:pt idx="12">
                  <c:v>-31.632559769763276</c:v>
                </c:pt>
                <c:pt idx="13">
                  <c:v>-30.16099405041534</c:v>
                </c:pt>
                <c:pt idx="14">
                  <c:v>-28.718073911055768</c:v>
                </c:pt>
                <c:pt idx="15">
                  <c:v>-27.299308585093797</c:v>
                </c:pt>
                <c:pt idx="16">
                  <c:v>-25.905325058778914</c:v>
                </c:pt>
                <c:pt idx="17">
                  <c:v>-24.53385599126284</c:v>
                </c:pt>
                <c:pt idx="18">
                  <c:v>-23.077979241103478</c:v>
                </c:pt>
                <c:pt idx="19">
                  <c:v>-21.646841752553584</c:v>
                </c:pt>
                <c:pt idx="20">
                  <c:v>-20.241026430301304</c:v>
                </c:pt>
                <c:pt idx="21">
                  <c:v>-18.858226361037936</c:v>
                </c:pt>
                <c:pt idx="22">
                  <c:v>-17.401481854452555</c:v>
                </c:pt>
                <c:pt idx="23">
                  <c:v>-15.971368498595737</c:v>
                </c:pt>
                <c:pt idx="24">
                  <c:v>-14.564479736316642</c:v>
                </c:pt>
                <c:pt idx="25">
                  <c:v>-13.092391014924942</c:v>
                </c:pt>
                <c:pt idx="26">
                  <c:v>-11.733367632844491</c:v>
                </c:pt>
                <c:pt idx="27">
                  <c:v>-10.310246570087543</c:v>
                </c:pt>
                <c:pt idx="28">
                  <c:v>-8.8295727324519646</c:v>
                </c:pt>
                <c:pt idx="29">
                  <c:v>-7.4546135175516923</c:v>
                </c:pt>
                <c:pt idx="30">
                  <c:v>-6.0228019308408278</c:v>
                </c:pt>
                <c:pt idx="31">
                  <c:v>-4.5411676841242183</c:v>
                </c:pt>
                <c:pt idx="32">
                  <c:v>-3.1579867535420334</c:v>
                </c:pt>
                <c:pt idx="33">
                  <c:v>-1.7253340253287917</c:v>
                </c:pt>
                <c:pt idx="34">
                  <c:v>-0.24674635999698324</c:v>
                </c:pt>
                <c:pt idx="35">
                  <c:v>1.138468861930761</c:v>
                </c:pt>
                <c:pt idx="36">
                  <c:v>2.5685629918185313</c:v>
                </c:pt>
                <c:pt idx="37">
                  <c:v>4.0384573833910977</c:v>
                </c:pt>
                <c:pt idx="38">
                  <c:v>5.4825488493604766</c:v>
                </c:pt>
                <c:pt idx="39">
                  <c:v>6.9032411562085088</c:v>
                </c:pt>
                <c:pt idx="40">
                  <c:v>8.3602408427689738</c:v>
                </c:pt>
                <c:pt idx="41">
                  <c:v>9.7922620057941216</c:v>
                </c:pt>
                <c:pt idx="42">
                  <c:v>11.201639183511844</c:v>
                </c:pt>
                <c:pt idx="43">
                  <c:v>12.642414108912753</c:v>
                </c:pt>
                <c:pt idx="44">
                  <c:v>14.112411143250881</c:v>
                </c:pt>
                <c:pt idx="45">
                  <c:v>15.55779609627114</c:v>
                </c:pt>
                <c:pt idx="46">
                  <c:v>16.978941583004222</c:v>
                </c:pt>
                <c:pt idx="47">
                  <c:v>18.425222190076894</c:v>
                </c:pt>
                <c:pt idx="48">
                  <c:v>19.894905233681328</c:v>
                </c:pt>
                <c:pt idx="49">
                  <c:v>21.337986656771207</c:v>
                </c:pt>
                <c:pt idx="50">
                  <c:v>22.757824204230104</c:v>
                </c:pt>
                <c:pt idx="51">
                  <c:v>24.240580849489284</c:v>
                </c:pt>
                <c:pt idx="52">
                  <c:v>25.654132949948085</c:v>
                </c:pt>
                <c:pt idx="53">
                  <c:v>27.126017331608438</c:v>
                </c:pt>
                <c:pt idx="54">
                  <c:v>28.570812396205703</c:v>
                </c:pt>
                <c:pt idx="55">
                  <c:v>29.988887731634037</c:v>
                </c:pt>
                <c:pt idx="56">
                  <c:v>31.419735529986148</c:v>
                </c:pt>
                <c:pt idx="57">
                  <c:v>32.859433946056832</c:v>
                </c:pt>
                <c:pt idx="58">
                  <c:v>34.306148819890659</c:v>
                </c:pt>
                <c:pt idx="59">
                  <c:v>35.724076272036577</c:v>
                </c:pt>
                <c:pt idx="60">
                  <c:v>37.145631019858399</c:v>
                </c:pt>
                <c:pt idx="61">
                  <c:v>38.538066591288477</c:v>
                </c:pt>
                <c:pt idx="62">
                  <c:v>39.962048768981745</c:v>
                </c:pt>
                <c:pt idx="63">
                  <c:v>41.353761080010038</c:v>
                </c:pt>
                <c:pt idx="64">
                  <c:v>42.740884962445286</c:v>
                </c:pt>
                <c:pt idx="65">
                  <c:v>44.122045776415654</c:v>
                </c:pt>
                <c:pt idx="66">
                  <c:v>45.49393414173791</c:v>
                </c:pt>
                <c:pt idx="67">
                  <c:v>46.828553013925003</c:v>
                </c:pt>
                <c:pt idx="68">
                  <c:v>48.17605759375175</c:v>
                </c:pt>
                <c:pt idx="69">
                  <c:v>49.482603078484516</c:v>
                </c:pt>
                <c:pt idx="70">
                  <c:v>50.772817182316871</c:v>
                </c:pt>
                <c:pt idx="71">
                  <c:v>52.067172548518073</c:v>
                </c:pt>
                <c:pt idx="72">
                  <c:v>53.315796921217334</c:v>
                </c:pt>
                <c:pt idx="73">
                  <c:v>54.542030330564614</c:v>
                </c:pt>
                <c:pt idx="74">
                  <c:v>55.764231301424999</c:v>
                </c:pt>
                <c:pt idx="75">
                  <c:v>56.93120556959073</c:v>
                </c:pt>
                <c:pt idx="76">
                  <c:v>58.038121595546421</c:v>
                </c:pt>
                <c:pt idx="77">
                  <c:v>59.139340232843026</c:v>
                </c:pt>
                <c:pt idx="78">
                  <c:v>60.215548194833204</c:v>
                </c:pt>
                <c:pt idx="79">
                  <c:v>61.264045807969893</c:v>
                </c:pt>
                <c:pt idx="80">
                  <c:v>62.283167569713484</c:v>
                </c:pt>
                <c:pt idx="81">
                  <c:v>63.286788910317213</c:v>
                </c:pt>
                <c:pt idx="82">
                  <c:v>64.256538403450307</c:v>
                </c:pt>
                <c:pt idx="83">
                  <c:v>65.191896099443227</c:v>
                </c:pt>
                <c:pt idx="84">
                  <c:v>66.092375373834585</c:v>
                </c:pt>
                <c:pt idx="85">
                  <c:v>66.970553136298705</c:v>
                </c:pt>
                <c:pt idx="86">
                  <c:v>67.814813952731839</c:v>
                </c:pt>
                <c:pt idx="87">
                  <c:v>68.606535066511782</c:v>
                </c:pt>
                <c:pt idx="88">
                  <c:v>69.445646376126319</c:v>
                </c:pt>
                <c:pt idx="89">
                  <c:v>70.250641307389259</c:v>
                </c:pt>
                <c:pt idx="90">
                  <c:v>70.937504536823909</c:v>
                </c:pt>
                <c:pt idx="91">
                  <c:v>71.881052469346898</c:v>
                </c:pt>
                <c:pt idx="92">
                  <c:v>72.545121352763019</c:v>
                </c:pt>
                <c:pt idx="93">
                  <c:v>73.454805655884215</c:v>
                </c:pt>
                <c:pt idx="94">
                  <c:v>74.191738491838578</c:v>
                </c:pt>
                <c:pt idx="95">
                  <c:v>74.911226485084356</c:v>
                </c:pt>
                <c:pt idx="96">
                  <c:v>75.661414580618924</c:v>
                </c:pt>
                <c:pt idx="97">
                  <c:v>76.375468509123024</c:v>
                </c:pt>
                <c:pt idx="98">
                  <c:v>77.036598061315843</c:v>
                </c:pt>
                <c:pt idx="99">
                  <c:v>77.710348484990377</c:v>
                </c:pt>
                <c:pt idx="100">
                  <c:v>78.236107530335829</c:v>
                </c:pt>
                <c:pt idx="101">
                  <c:v>78.801043028968252</c:v>
                </c:pt>
                <c:pt idx="102">
                  <c:v>79.556524721803356</c:v>
                </c:pt>
                <c:pt idx="103">
                  <c:v>80.019141575768614</c:v>
                </c:pt>
                <c:pt idx="104">
                  <c:v>80.460521234302476</c:v>
                </c:pt>
                <c:pt idx="105">
                  <c:v>81.106393926688867</c:v>
                </c:pt>
                <c:pt idx="106">
                  <c:v>81.646711809110144</c:v>
                </c:pt>
                <c:pt idx="107">
                  <c:v>82.119913039784976</c:v>
                </c:pt>
                <c:pt idx="108">
                  <c:v>82.578119993187272</c:v>
                </c:pt>
                <c:pt idx="109">
                  <c:v>83.091854668212292</c:v>
                </c:pt>
                <c:pt idx="110">
                  <c:v>83.463465133190851</c:v>
                </c:pt>
                <c:pt idx="111">
                  <c:v>83.772832162609063</c:v>
                </c:pt>
                <c:pt idx="112">
                  <c:v>84.151563290759881</c:v>
                </c:pt>
                <c:pt idx="113">
                  <c:v>84.48400440132167</c:v>
                </c:pt>
                <c:pt idx="114">
                  <c:v>84.809423650144268</c:v>
                </c:pt>
                <c:pt idx="115">
                  <c:v>85.079246649660817</c:v>
                </c:pt>
                <c:pt idx="116">
                  <c:v>85.309906985067983</c:v>
                </c:pt>
                <c:pt idx="117">
                  <c:v>85.73193158204262</c:v>
                </c:pt>
                <c:pt idx="118">
                  <c:v>86.133487978334003</c:v>
                </c:pt>
                <c:pt idx="119">
                  <c:v>86.326241255039122</c:v>
                </c:pt>
                <c:pt idx="120">
                  <c:v>86.4251891758786</c:v>
                </c:pt>
                <c:pt idx="121">
                  <c:v>86.671754374648586</c:v>
                </c:pt>
                <c:pt idx="122">
                  <c:v>86.828455990051367</c:v>
                </c:pt>
                <c:pt idx="123">
                  <c:v>86.895820403464938</c:v>
                </c:pt>
                <c:pt idx="124">
                  <c:v>87.112368358328553</c:v>
                </c:pt>
                <c:pt idx="125">
                  <c:v>87.239118733607356</c:v>
                </c:pt>
                <c:pt idx="126">
                  <c:v>87.277416134083609</c:v>
                </c:pt>
                <c:pt idx="127">
                  <c:v>87.309615693762495</c:v>
                </c:pt>
                <c:pt idx="128">
                  <c:v>87.292850636010243</c:v>
                </c:pt>
                <c:pt idx="129">
                  <c:v>87.33810628597594</c:v>
                </c:pt>
                <c:pt idx="130">
                  <c:v>87.349424157400662</c:v>
                </c:pt>
                <c:pt idx="131">
                  <c:v>87.334105412568249</c:v>
                </c:pt>
                <c:pt idx="132">
                  <c:v>87.369915752689636</c:v>
                </c:pt>
                <c:pt idx="133">
                  <c:v>87.402723045009338</c:v>
                </c:pt>
                <c:pt idx="134">
                  <c:v>87.436487850277359</c:v>
                </c:pt>
                <c:pt idx="135">
                  <c:v>87.465390948375969</c:v>
                </c:pt>
                <c:pt idx="136">
                  <c:v>87.524873724809581</c:v>
                </c:pt>
                <c:pt idx="137">
                  <c:v>87.587973225045729</c:v>
                </c:pt>
                <c:pt idx="138">
                  <c:v>87.753249763644362</c:v>
                </c:pt>
                <c:pt idx="139">
                  <c:v>87.977424588524485</c:v>
                </c:pt>
                <c:pt idx="140">
                  <c:v>88.184694717750091</c:v>
                </c:pt>
                <c:pt idx="141">
                  <c:v>88.395610282976676</c:v>
                </c:pt>
                <c:pt idx="142">
                  <c:v>88.562561320240874</c:v>
                </c:pt>
                <c:pt idx="143">
                  <c:v>88.725947461942795</c:v>
                </c:pt>
                <c:pt idx="144">
                  <c:v>88.848955792637923</c:v>
                </c:pt>
                <c:pt idx="145">
                  <c:v>88.96944543724004</c:v>
                </c:pt>
                <c:pt idx="146">
                  <c:v>89.161447691759065</c:v>
                </c:pt>
                <c:pt idx="147">
                  <c:v>89.349840204398618</c:v>
                </c:pt>
                <c:pt idx="148">
                  <c:v>89.390529455583788</c:v>
                </c:pt>
                <c:pt idx="149">
                  <c:v>89.404378673275104</c:v>
                </c:pt>
                <c:pt idx="150">
                  <c:v>89.171512358277596</c:v>
                </c:pt>
                <c:pt idx="151">
                  <c:v>89.120810652623916</c:v>
                </c:pt>
                <c:pt idx="152">
                  <c:v>89.155456533759164</c:v>
                </c:pt>
                <c:pt idx="153">
                  <c:v>89.371058173598698</c:v>
                </c:pt>
                <c:pt idx="154">
                  <c:v>89.427844472329909</c:v>
                </c:pt>
                <c:pt idx="155">
                  <c:v>89.679067157974217</c:v>
                </c:pt>
                <c:pt idx="156">
                  <c:v>89.735106156490346</c:v>
                </c:pt>
                <c:pt idx="157">
                  <c:v>89.578782146750427</c:v>
                </c:pt>
                <c:pt idx="158">
                  <c:v>89.22846036373285</c:v>
                </c:pt>
                <c:pt idx="159">
                  <c:v>88.857429922204048</c:v>
                </c:pt>
                <c:pt idx="160">
                  <c:v>88.254538129026059</c:v>
                </c:pt>
                <c:pt idx="161">
                  <c:v>88.007706723928123</c:v>
                </c:pt>
                <c:pt idx="162">
                  <c:v>87.518004809716047</c:v>
                </c:pt>
                <c:pt idx="163">
                  <c:v>87.488795128048309</c:v>
                </c:pt>
                <c:pt idx="164">
                  <c:v>87.471116848714573</c:v>
                </c:pt>
                <c:pt idx="165">
                  <c:v>87.443664782417329</c:v>
                </c:pt>
                <c:pt idx="166">
                  <c:v>87.630263397083368</c:v>
                </c:pt>
                <c:pt idx="167">
                  <c:v>87.798547779393871</c:v>
                </c:pt>
                <c:pt idx="168">
                  <c:v>87.687458731153285</c:v>
                </c:pt>
                <c:pt idx="169">
                  <c:v>87.113454031836412</c:v>
                </c:pt>
                <c:pt idx="170">
                  <c:v>86.736245395230142</c:v>
                </c:pt>
                <c:pt idx="171">
                  <c:v>86.336892122065052</c:v>
                </c:pt>
                <c:pt idx="172">
                  <c:v>85.702219502179034</c:v>
                </c:pt>
                <c:pt idx="173">
                  <c:v>85.578952688604659</c:v>
                </c:pt>
                <c:pt idx="174">
                  <c:v>85.918189967111374</c:v>
                </c:pt>
                <c:pt idx="175">
                  <c:v>85.941012806497667</c:v>
                </c:pt>
                <c:pt idx="176">
                  <c:v>85.697438885934545</c:v>
                </c:pt>
                <c:pt idx="177">
                  <c:v>85.46726551511955</c:v>
                </c:pt>
                <c:pt idx="178">
                  <c:v>85.216887743387645</c:v>
                </c:pt>
                <c:pt idx="179">
                  <c:v>85.548445119855288</c:v>
                </c:pt>
                <c:pt idx="180">
                  <c:v>85.579660680916021</c:v>
                </c:pt>
                <c:pt idx="181">
                  <c:v>85.631709832486806</c:v>
                </c:pt>
                <c:pt idx="182">
                  <c:v>85.208371011311087</c:v>
                </c:pt>
                <c:pt idx="183">
                  <c:v>84.730903005835586</c:v>
                </c:pt>
                <c:pt idx="184">
                  <c:v>83.84436298353198</c:v>
                </c:pt>
                <c:pt idx="185">
                  <c:v>82.927111713363288</c:v>
                </c:pt>
                <c:pt idx="186">
                  <c:v>81.67321994502413</c:v>
                </c:pt>
                <c:pt idx="187">
                  <c:v>80.055328200550761</c:v>
                </c:pt>
                <c:pt idx="188">
                  <c:v>79.466604165055102</c:v>
                </c:pt>
                <c:pt idx="189">
                  <c:v>79.107549332958911</c:v>
                </c:pt>
                <c:pt idx="190">
                  <c:v>79.722301487435871</c:v>
                </c:pt>
                <c:pt idx="191">
                  <c:v>79.511337001243874</c:v>
                </c:pt>
                <c:pt idx="192">
                  <c:v>78.846803367863089</c:v>
                </c:pt>
                <c:pt idx="193">
                  <c:v>78.561959327071946</c:v>
                </c:pt>
                <c:pt idx="194">
                  <c:v>78.644514215788107</c:v>
                </c:pt>
                <c:pt idx="195">
                  <c:v>78.558346845194478</c:v>
                </c:pt>
                <c:pt idx="196">
                  <c:v>77.946555432082221</c:v>
                </c:pt>
                <c:pt idx="197">
                  <c:v>76.546300619636128</c:v>
                </c:pt>
                <c:pt idx="198">
                  <c:v>75.486121472869954</c:v>
                </c:pt>
                <c:pt idx="199">
                  <c:v>75.40725206597449</c:v>
                </c:pt>
                <c:pt idx="200">
                  <c:v>75.112105061001316</c:v>
                </c:pt>
                <c:pt idx="201">
                  <c:v>73.857254395056685</c:v>
                </c:pt>
                <c:pt idx="202">
                  <c:v>72.698180108430961</c:v>
                </c:pt>
                <c:pt idx="203">
                  <c:v>72.129205199815331</c:v>
                </c:pt>
                <c:pt idx="204">
                  <c:v>70.528610938721073</c:v>
                </c:pt>
                <c:pt idx="205">
                  <c:v>69.33021339107151</c:v>
                </c:pt>
                <c:pt idx="206">
                  <c:v>68.61376278834156</c:v>
                </c:pt>
                <c:pt idx="207">
                  <c:v>68.590156827119515</c:v>
                </c:pt>
                <c:pt idx="208">
                  <c:v>68.718931900672501</c:v>
                </c:pt>
                <c:pt idx="209">
                  <c:v>67.97090448329935</c:v>
                </c:pt>
                <c:pt idx="210">
                  <c:v>66.824996818864207</c:v>
                </c:pt>
                <c:pt idx="211">
                  <c:v>66.119064424143389</c:v>
                </c:pt>
                <c:pt idx="212">
                  <c:v>65.615853607880396</c:v>
                </c:pt>
                <c:pt idx="213">
                  <c:v>65.155070748053987</c:v>
                </c:pt>
                <c:pt idx="214">
                  <c:v>64.914874366506623</c:v>
                </c:pt>
                <c:pt idx="215">
                  <c:v>63.925360597940212</c:v>
                </c:pt>
                <c:pt idx="216">
                  <c:v>64.15037157136004</c:v>
                </c:pt>
                <c:pt idx="217">
                  <c:v>63.430042919858451</c:v>
                </c:pt>
                <c:pt idx="218">
                  <c:v>62.865907962194854</c:v>
                </c:pt>
                <c:pt idx="219">
                  <c:v>61.733333440916709</c:v>
                </c:pt>
                <c:pt idx="220">
                  <c:v>62.656084599449706</c:v>
                </c:pt>
                <c:pt idx="221">
                  <c:v>63.280912403391788</c:v>
                </c:pt>
                <c:pt idx="222">
                  <c:v>63.293589910956172</c:v>
                </c:pt>
                <c:pt idx="223">
                  <c:v>63.131299248148835</c:v>
                </c:pt>
                <c:pt idx="224">
                  <c:v>62.467542028136236</c:v>
                </c:pt>
                <c:pt idx="225">
                  <c:v>59.849725834963898</c:v>
                </c:pt>
                <c:pt idx="226">
                  <c:v>56.017038486261995</c:v>
                </c:pt>
                <c:pt idx="227">
                  <c:v>52.735172766958698</c:v>
                </c:pt>
                <c:pt idx="228">
                  <c:v>50.537924746685121</c:v>
                </c:pt>
                <c:pt idx="229">
                  <c:v>50.703788248310339</c:v>
                </c:pt>
                <c:pt idx="230">
                  <c:v>49.735316712399189</c:v>
                </c:pt>
                <c:pt idx="231">
                  <c:v>47.465373265907296</c:v>
                </c:pt>
                <c:pt idx="232">
                  <c:v>48.650299394593411</c:v>
                </c:pt>
                <c:pt idx="233">
                  <c:v>49.018091538252996</c:v>
                </c:pt>
                <c:pt idx="234">
                  <c:v>49.66264036073931</c:v>
                </c:pt>
                <c:pt idx="235">
                  <c:v>49.930627831884571</c:v>
                </c:pt>
                <c:pt idx="236">
                  <c:v>51.246602030075671</c:v>
                </c:pt>
                <c:pt idx="237">
                  <c:v>51.937547355038255</c:v>
                </c:pt>
                <c:pt idx="238">
                  <c:v>53.183861241818349</c:v>
                </c:pt>
                <c:pt idx="239">
                  <c:v>52.273685879221972</c:v>
                </c:pt>
                <c:pt idx="240">
                  <c:v>51.588051364268694</c:v>
                </c:pt>
                <c:pt idx="241">
                  <c:v>51.382921573177626</c:v>
                </c:pt>
                <c:pt idx="242">
                  <c:v>50.601536251356173</c:v>
                </c:pt>
                <c:pt idx="243">
                  <c:v>46.206425198465482</c:v>
                </c:pt>
                <c:pt idx="244">
                  <c:v>43.900428994081537</c:v>
                </c:pt>
                <c:pt idx="245">
                  <c:v>44.065429246365206</c:v>
                </c:pt>
                <c:pt idx="246">
                  <c:v>44.14217802643914</c:v>
                </c:pt>
                <c:pt idx="247">
                  <c:v>43.387678827393934</c:v>
                </c:pt>
                <c:pt idx="248">
                  <c:v>41.838082406578806</c:v>
                </c:pt>
                <c:pt idx="249">
                  <c:v>41.146215776848052</c:v>
                </c:pt>
                <c:pt idx="250">
                  <c:v>40.188994077167628</c:v>
                </c:pt>
                <c:pt idx="251">
                  <c:v>39.84006985866754</c:v>
                </c:pt>
                <c:pt idx="252">
                  <c:v>39.44663020381595</c:v>
                </c:pt>
                <c:pt idx="253">
                  <c:v>38.919464977685188</c:v>
                </c:pt>
                <c:pt idx="254">
                  <c:v>38.656702303769606</c:v>
                </c:pt>
                <c:pt idx="255">
                  <c:v>37.690092330932892</c:v>
                </c:pt>
                <c:pt idx="256">
                  <c:v>38.884072415725683</c:v>
                </c:pt>
              </c:numCache>
            </c:numRef>
          </c:yVal>
        </c:ser>
        <c:ser>
          <c:idx val="3"/>
          <c:order val="2"/>
          <c:tx>
            <c:strRef>
              <c:f>W200S_FRS8_G20SC!$W$28</c:f>
              <c:strCache>
                <c:ptCount val="1"/>
                <c:pt idx="0">
                  <c:v>G20SC-8 (1)</c:v>
                </c:pt>
              </c:strCache>
            </c:strRef>
          </c:tx>
          <c:spPr>
            <a:ln w="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W200S_FRS8_G20SC!$W$30:$W$286</c:f>
              <c:numCache>
                <c:formatCode>0.0</c:formatCode>
                <c:ptCount val="257"/>
                <c:pt idx="0">
                  <c:v>-130.00777812157494</c:v>
                </c:pt>
                <c:pt idx="1">
                  <c:v>-129.36435996032202</c:v>
                </c:pt>
                <c:pt idx="2">
                  <c:v>-128.61266126903843</c:v>
                </c:pt>
                <c:pt idx="3">
                  <c:v>-128.00239802764403</c:v>
                </c:pt>
                <c:pt idx="4">
                  <c:v>-127.28846248994695</c:v>
                </c:pt>
                <c:pt idx="5">
                  <c:v>-126.47953347201077</c:v>
                </c:pt>
                <c:pt idx="6">
                  <c:v>-125.80560959653015</c:v>
                </c:pt>
                <c:pt idx="7">
                  <c:v>-125.14867818806695</c:v>
                </c:pt>
                <c:pt idx="8">
                  <c:v>-124.40262315607602</c:v>
                </c:pt>
                <c:pt idx="9">
                  <c:v>-123.67733710867959</c:v>
                </c:pt>
                <c:pt idx="10">
                  <c:v>-122.97169505057458</c:v>
                </c:pt>
                <c:pt idx="11">
                  <c:v>-122.28466099062813</c:v>
                </c:pt>
                <c:pt idx="12">
                  <c:v>-121.61527879384012</c:v>
                </c:pt>
                <c:pt idx="13">
                  <c:v>-120.87075376123114</c:v>
                </c:pt>
                <c:pt idx="14">
                  <c:v>-120.14691439327264</c:v>
                </c:pt>
                <c:pt idx="15">
                  <c:v>-119.44264238294053</c:v>
                </c:pt>
                <c:pt idx="16">
                  <c:v>-118.75690773184823</c:v>
                </c:pt>
                <c:pt idx="17">
                  <c:v>-118.08875969033109</c:v>
                </c:pt>
                <c:pt idx="18">
                  <c:v>-117.35702219464015</c:v>
                </c:pt>
                <c:pt idx="19">
                  <c:v>-116.6452761514465</c:v>
                </c:pt>
                <c:pt idx="20">
                  <c:v>-115.95245836516273</c:v>
                </c:pt>
                <c:pt idx="21">
                  <c:v>-115.27758826744058</c:v>
                </c:pt>
                <c:pt idx="22">
                  <c:v>-114.54768236675564</c:v>
                </c:pt>
                <c:pt idx="23">
                  <c:v>-113.83767008744773</c:v>
                </c:pt>
                <c:pt idx="24">
                  <c:v>-113.14649594625924</c:v>
                </c:pt>
                <c:pt idx="25">
                  <c:v>-112.40680263270492</c:v>
                </c:pt>
                <c:pt idx="26">
                  <c:v>-111.75210698118104</c:v>
                </c:pt>
                <c:pt idx="27">
                  <c:v>-111.05045035582275</c:v>
                </c:pt>
                <c:pt idx="28">
                  <c:v>-110.3059633777784</c:v>
                </c:pt>
                <c:pt idx="29">
                  <c:v>-109.6417176171818</c:v>
                </c:pt>
                <c:pt idx="30">
                  <c:v>-108.93589562660351</c:v>
                </c:pt>
                <c:pt idx="31">
                  <c:v>-108.19223803392271</c:v>
                </c:pt>
                <c:pt idx="32">
                  <c:v>-107.52413239477674</c:v>
                </c:pt>
                <c:pt idx="33">
                  <c:v>-106.81918011900294</c:v>
                </c:pt>
                <c:pt idx="34">
                  <c:v>-106.08074823512146</c:v>
                </c:pt>
                <c:pt idx="35">
                  <c:v>-105.41331431338807</c:v>
                </c:pt>
                <c:pt idx="36">
                  <c:v>-104.71316523240618</c:v>
                </c:pt>
                <c:pt idx="37">
                  <c:v>-103.98331997641949</c:v>
                </c:pt>
                <c:pt idx="38">
                  <c:v>-103.27337003981847</c:v>
                </c:pt>
                <c:pt idx="39">
                  <c:v>-102.58225993928563</c:v>
                </c:pt>
                <c:pt idx="40">
                  <c:v>-101.86474590610895</c:v>
                </c:pt>
                <c:pt idx="41">
                  <c:v>-101.1664709281208</c:v>
                </c:pt>
                <c:pt idx="42">
                  <c:v>-100.48643068843776</c:v>
                </c:pt>
                <c:pt idx="43">
                  <c:v>-99.782831408818083</c:v>
                </c:pt>
                <c:pt idx="44">
                  <c:v>-99.058000036588226</c:v>
                </c:pt>
                <c:pt idx="45">
                  <c:v>-98.352799275259429</c:v>
                </c:pt>
                <c:pt idx="46">
                  <c:v>-97.666194469279304</c:v>
                </c:pt>
                <c:pt idx="47">
                  <c:v>-96.960565218258509</c:v>
                </c:pt>
                <c:pt idx="48">
                  <c:v>-96.237894600009</c:v>
                </c:pt>
                <c:pt idx="49">
                  <c:v>-95.534742385427037</c:v>
                </c:pt>
                <c:pt idx="50">
                  <c:v>-94.850082743339399</c:v>
                </c:pt>
                <c:pt idx="51">
                  <c:v>-94.117187964405659</c:v>
                </c:pt>
                <c:pt idx="52">
                  <c:v>-93.436344192324412</c:v>
                </c:pt>
                <c:pt idx="53">
                  <c:v>-92.71053899583012</c:v>
                </c:pt>
                <c:pt idx="54">
                  <c:v>-92.004424573628498</c:v>
                </c:pt>
                <c:pt idx="55">
                  <c:v>-91.3169617890605</c:v>
                </c:pt>
                <c:pt idx="56">
                  <c:v>-90.618458634543359</c:v>
                </c:pt>
                <c:pt idx="57">
                  <c:v>-89.910253447324706</c:v>
                </c:pt>
                <c:pt idx="58">
                  <c:v>-89.193611467846878</c:v>
                </c:pt>
                <c:pt idx="59">
                  <c:v>-88.496179106863664</c:v>
                </c:pt>
                <c:pt idx="60">
                  <c:v>-87.791181581425619</c:v>
                </c:pt>
                <c:pt idx="61">
                  <c:v>-87.104785504388971</c:v>
                </c:pt>
                <c:pt idx="62">
                  <c:v>-86.387176204505323</c:v>
                </c:pt>
                <c:pt idx="63">
                  <c:v>-85.68883418815382</c:v>
                </c:pt>
                <c:pt idx="64">
                  <c:v>-84.985616773384905</c:v>
                </c:pt>
                <c:pt idx="65">
                  <c:v>-84.278399354537996</c:v>
                </c:pt>
                <c:pt idx="66">
                  <c:v>-83.567999482287377</c:v>
                </c:pt>
                <c:pt idx="67">
                  <c:v>-82.876494680410602</c:v>
                </c:pt>
                <c:pt idx="68">
                  <c:v>-82.161382678117747</c:v>
                </c:pt>
                <c:pt idx="69">
                  <c:v>-81.465418572707449</c:v>
                </c:pt>
                <c:pt idx="70">
                  <c:v>-80.767935543589672</c:v>
                </c:pt>
                <c:pt idx="71">
                  <c:v>-80.050401720042359</c:v>
                </c:pt>
                <c:pt idx="72">
                  <c:v>-79.352152087856084</c:v>
                </c:pt>
                <c:pt idx="73">
                  <c:v>-78.654047165756197</c:v>
                </c:pt>
                <c:pt idx="74">
                  <c:v>-77.938922922561872</c:v>
                </c:pt>
                <c:pt idx="75">
                  <c:v>-77.242964784514299</c:v>
                </c:pt>
                <c:pt idx="76">
                  <c:v>-76.548455405579105</c:v>
                </c:pt>
                <c:pt idx="77">
                  <c:v>-75.839494680728009</c:v>
                </c:pt>
                <c:pt idx="78">
                  <c:v>-75.133553676978494</c:v>
                </c:pt>
                <c:pt idx="79">
                  <c:v>-74.430901454732322</c:v>
                </c:pt>
                <c:pt idx="80">
                  <c:v>-73.731780593410448</c:v>
                </c:pt>
                <c:pt idx="81">
                  <c:v>-73.021814667286989</c:v>
                </c:pt>
                <c:pt idx="82">
                  <c:v>-72.316569041217988</c:v>
                </c:pt>
                <c:pt idx="83">
                  <c:v>-71.616180005842253</c:v>
                </c:pt>
                <c:pt idx="84">
                  <c:v>-70.920765886309155</c:v>
                </c:pt>
                <c:pt idx="85">
                  <c:v>-70.217331476845828</c:v>
                </c:pt>
                <c:pt idx="86">
                  <c:v>-69.519750708473637</c:v>
                </c:pt>
                <c:pt idx="87">
                  <c:v>-68.815654911477111</c:v>
                </c:pt>
                <c:pt idx="88">
                  <c:v>-68.106061281967357</c:v>
                </c:pt>
                <c:pt idx="89">
                  <c:v>-67.415412890201893</c:v>
                </c:pt>
                <c:pt idx="90">
                  <c:v>-66.719844640044258</c:v>
                </c:pt>
                <c:pt idx="91">
                  <c:v>-66.020228999120249</c:v>
                </c:pt>
                <c:pt idx="92">
                  <c:v>-65.317382037171285</c:v>
                </c:pt>
                <c:pt idx="93">
                  <c:v>-64.61206519057508</c:v>
                </c:pt>
                <c:pt idx="94">
                  <c:v>-63.904987243006097</c:v>
                </c:pt>
                <c:pt idx="95">
                  <c:v>-63.19680646674778</c:v>
                </c:pt>
                <c:pt idx="96">
                  <c:v>-62.488132876177083</c:v>
                </c:pt>
                <c:pt idx="97">
                  <c:v>-61.798427874540415</c:v>
                </c:pt>
                <c:pt idx="98">
                  <c:v>-61.089904525863652</c:v>
                </c:pt>
                <c:pt idx="99">
                  <c:v>-60.400365088029083</c:v>
                </c:pt>
                <c:pt idx="100">
                  <c:v>-59.693967911415861</c:v>
                </c:pt>
                <c:pt idx="101">
                  <c:v>-58.989514176374605</c:v>
                </c:pt>
                <c:pt idx="102">
                  <c:v>-58.287373001285665</c:v>
                </c:pt>
                <c:pt idx="103">
                  <c:v>-57.587881301568608</c:v>
                </c:pt>
                <c:pt idx="104">
                  <c:v>-56.891345898617452</c:v>
                </c:pt>
                <c:pt idx="105">
                  <c:v>-56.198045541956695</c:v>
                </c:pt>
                <c:pt idx="106">
                  <c:v>-55.493441617555789</c:v>
                </c:pt>
                <c:pt idx="107">
                  <c:v>-54.79334524025063</c:v>
                </c:pt>
                <c:pt idx="108">
                  <c:v>-54.083927709384923</c:v>
                </c:pt>
                <c:pt idx="109">
                  <c:v>-53.393705195306033</c:v>
                </c:pt>
                <c:pt idx="110">
                  <c:v>-52.695171375761426</c:v>
                </c:pt>
                <c:pt idx="111">
                  <c:v>-52.002401033110026</c:v>
                </c:pt>
                <c:pt idx="112">
                  <c:v>-51.302911191580883</c:v>
                </c:pt>
                <c:pt idx="113">
                  <c:v>-50.609972305350986</c:v>
                </c:pt>
                <c:pt idx="114">
                  <c:v>-49.899842477423071</c:v>
                </c:pt>
                <c:pt idx="115">
                  <c:v>-49.209096193525305</c:v>
                </c:pt>
                <c:pt idx="116">
                  <c:v>-48.51425062154339</c:v>
                </c:pt>
                <c:pt idx="117">
                  <c:v>-47.816166574179981</c:v>
                </c:pt>
                <c:pt idx="118">
                  <c:v>-47.126279906910334</c:v>
                </c:pt>
                <c:pt idx="119">
                  <c:v>-46.423787307332944</c:v>
                </c:pt>
                <c:pt idx="120">
                  <c:v>-45.73037498561763</c:v>
                </c:pt>
                <c:pt idx="121">
                  <c:v>-45.036083529767474</c:v>
                </c:pt>
                <c:pt idx="122">
                  <c:v>-44.341537405294858</c:v>
                </c:pt>
                <c:pt idx="123">
                  <c:v>-43.647316434993421</c:v>
                </c:pt>
                <c:pt idx="124">
                  <c:v>-42.953958042568871</c:v>
                </c:pt>
                <c:pt idx="125">
                  <c:v>-42.270709948991005</c:v>
                </c:pt>
                <c:pt idx="126">
                  <c:v>-41.580289410258523</c:v>
                </c:pt>
                <c:pt idx="127">
                  <c:v>-40.883843870596898</c:v>
                </c:pt>
                <c:pt idx="128">
                  <c:v>-40.190496497645881</c:v>
                </c:pt>
                <c:pt idx="129">
                  <c:v>-39.500585955796161</c:v>
                </c:pt>
                <c:pt idx="130">
                  <c:v>-38.814422039249571</c:v>
                </c:pt>
                <c:pt idx="131">
                  <c:v>-38.13228767481354</c:v>
                </c:pt>
                <c:pt idx="132">
                  <c:v>34.937782412931533</c:v>
                </c:pt>
                <c:pt idx="133">
                  <c:v>36.04068403035857</c:v>
                </c:pt>
                <c:pt idx="134">
                  <c:v>37.261755359860352</c:v>
                </c:pt>
                <c:pt idx="135">
                  <c:v>38.705637108636452</c:v>
                </c:pt>
                <c:pt idx="136">
                  <c:v>39.877890206608448</c:v>
                </c:pt>
                <c:pt idx="137">
                  <c:v>41.255308438084633</c:v>
                </c:pt>
                <c:pt idx="138">
                  <c:v>42.602967516190432</c:v>
                </c:pt>
                <c:pt idx="139">
                  <c:v>43.921146861258279</c:v>
                </c:pt>
                <c:pt idx="140">
                  <c:v>45.100430326495335</c:v>
                </c:pt>
                <c:pt idx="141">
                  <c:v>46.2265739961992</c:v>
                </c:pt>
                <c:pt idx="142">
                  <c:v>47.566920763107753</c:v>
                </c:pt>
                <c:pt idx="143">
                  <c:v>48.704959286752867</c:v>
                </c:pt>
                <c:pt idx="144">
                  <c:v>49.968784053896563</c:v>
                </c:pt>
                <c:pt idx="145">
                  <c:v>51.190386289414519</c:v>
                </c:pt>
                <c:pt idx="146">
                  <c:v>52.310762065643729</c:v>
                </c:pt>
                <c:pt idx="147">
                  <c:v>53.472438636597104</c:v>
                </c:pt>
                <c:pt idx="148">
                  <c:v>54.544485864208831</c:v>
                </c:pt>
                <c:pt idx="149">
                  <c:v>55.888277586952313</c:v>
                </c:pt>
                <c:pt idx="150">
                  <c:v>56.973588723262694</c:v>
                </c:pt>
                <c:pt idx="151">
                  <c:v>58.024084264046834</c:v>
                </c:pt>
                <c:pt idx="152">
                  <c:v>58.910681734637507</c:v>
                </c:pt>
                <c:pt idx="153">
                  <c:v>59.786834257625749</c:v>
                </c:pt>
                <c:pt idx="154">
                  <c:v>60.462234633657815</c:v>
                </c:pt>
                <c:pt idx="155">
                  <c:v>61.369775303749009</c:v>
                </c:pt>
                <c:pt idx="156">
                  <c:v>62.041520337266157</c:v>
                </c:pt>
                <c:pt idx="157">
                  <c:v>62.894417630968697</c:v>
                </c:pt>
                <c:pt idx="158">
                  <c:v>63.741709210183409</c:v>
                </c:pt>
                <c:pt idx="159">
                  <c:v>64.573168572266681</c:v>
                </c:pt>
                <c:pt idx="160">
                  <c:v>65.599650386683237</c:v>
                </c:pt>
                <c:pt idx="161">
                  <c:v>66.670129732051493</c:v>
                </c:pt>
                <c:pt idx="162">
                  <c:v>67.466230328651505</c:v>
                </c:pt>
                <c:pt idx="163">
                  <c:v>68.441667875810651</c:v>
                </c:pt>
                <c:pt idx="164">
                  <c:v>69.22103316334632</c:v>
                </c:pt>
                <c:pt idx="165">
                  <c:v>69.989102893011989</c:v>
                </c:pt>
                <c:pt idx="166">
                  <c:v>70.753090039815689</c:v>
                </c:pt>
                <c:pt idx="167">
                  <c:v>71.504724627511237</c:v>
                </c:pt>
                <c:pt idx="168">
                  <c:v>72.203506705272844</c:v>
                </c:pt>
                <c:pt idx="169">
                  <c:v>73.335465439889987</c:v>
                </c:pt>
                <c:pt idx="170">
                  <c:v>74.152373630255184</c:v>
                </c:pt>
                <c:pt idx="171">
                  <c:v>74.938940222298626</c:v>
                </c:pt>
                <c:pt idx="172">
                  <c:v>75.508993701557102</c:v>
                </c:pt>
                <c:pt idx="173">
                  <c:v>75.97862935455079</c:v>
                </c:pt>
                <c:pt idx="174">
                  <c:v>76.548058810731121</c:v>
                </c:pt>
                <c:pt idx="175">
                  <c:v>77.082027481636473</c:v>
                </c:pt>
                <c:pt idx="176">
                  <c:v>77.746839511167593</c:v>
                </c:pt>
                <c:pt idx="177">
                  <c:v>78.836971357225806</c:v>
                </c:pt>
                <c:pt idx="178">
                  <c:v>79.628862957997171</c:v>
                </c:pt>
                <c:pt idx="179">
                  <c:v>80.363489223449363</c:v>
                </c:pt>
                <c:pt idx="180">
                  <c:v>80.800916311753937</c:v>
                </c:pt>
                <c:pt idx="181">
                  <c:v>81.320303604114471</c:v>
                </c:pt>
                <c:pt idx="182">
                  <c:v>81.589264558521634</c:v>
                </c:pt>
                <c:pt idx="183">
                  <c:v>82.316318501530958</c:v>
                </c:pt>
                <c:pt idx="184">
                  <c:v>83.006920637967639</c:v>
                </c:pt>
                <c:pt idx="185">
                  <c:v>83.66615636382889</c:v>
                </c:pt>
                <c:pt idx="186">
                  <c:v>84.278629030032235</c:v>
                </c:pt>
                <c:pt idx="187">
                  <c:v>84.636992435645212</c:v>
                </c:pt>
                <c:pt idx="188">
                  <c:v>84.948472709081187</c:v>
                </c:pt>
                <c:pt idx="189">
                  <c:v>85.458157751015477</c:v>
                </c:pt>
                <c:pt idx="190">
                  <c:v>85.725670991727995</c:v>
                </c:pt>
                <c:pt idx="191">
                  <c:v>85.983742470573475</c:v>
                </c:pt>
                <c:pt idx="192">
                  <c:v>85.759746919965622</c:v>
                </c:pt>
                <c:pt idx="193">
                  <c:v>85.708713511696601</c:v>
                </c:pt>
                <c:pt idx="194">
                  <c:v>85.755296697311223</c:v>
                </c:pt>
                <c:pt idx="195">
                  <c:v>85.883482464067697</c:v>
                </c:pt>
                <c:pt idx="196">
                  <c:v>86.155106928608816</c:v>
                </c:pt>
                <c:pt idx="197">
                  <c:v>86.394741810133553</c:v>
                </c:pt>
                <c:pt idx="198">
                  <c:v>87.073801009009884</c:v>
                </c:pt>
                <c:pt idx="199">
                  <c:v>87.024236936675024</c:v>
                </c:pt>
                <c:pt idx="200">
                  <c:v>87.079149400483743</c:v>
                </c:pt>
                <c:pt idx="201">
                  <c:v>87.364575240921098</c:v>
                </c:pt>
                <c:pt idx="202">
                  <c:v>86.682146456266253</c:v>
                </c:pt>
                <c:pt idx="203">
                  <c:v>86.732786798625042</c:v>
                </c:pt>
                <c:pt idx="204">
                  <c:v>86.799149272075454</c:v>
                </c:pt>
                <c:pt idx="205">
                  <c:v>87.382233453892852</c:v>
                </c:pt>
                <c:pt idx="206">
                  <c:v>88.401309088002762</c:v>
                </c:pt>
                <c:pt idx="207">
                  <c:v>88.501260805937207</c:v>
                </c:pt>
                <c:pt idx="208">
                  <c:v>88.128218151345479</c:v>
                </c:pt>
                <c:pt idx="209">
                  <c:v>88.167311283219561</c:v>
                </c:pt>
                <c:pt idx="210">
                  <c:v>87.712870813958091</c:v>
                </c:pt>
                <c:pt idx="211">
                  <c:v>88.710320366253086</c:v>
                </c:pt>
                <c:pt idx="212">
                  <c:v>89.203058332819623</c:v>
                </c:pt>
                <c:pt idx="213">
                  <c:v>89.301218916122806</c:v>
                </c:pt>
                <c:pt idx="214">
                  <c:v>89.434865369013195</c:v>
                </c:pt>
                <c:pt idx="215">
                  <c:v>88.9236348667133</c:v>
                </c:pt>
                <c:pt idx="216">
                  <c:v>89.574892973216734</c:v>
                </c:pt>
                <c:pt idx="217">
                  <c:v>89.56260522135878</c:v>
                </c:pt>
                <c:pt idx="218">
                  <c:v>89.212138557524725</c:v>
                </c:pt>
                <c:pt idx="219">
                  <c:v>88.831475031197968</c:v>
                </c:pt>
                <c:pt idx="220">
                  <c:v>88.894254970899681</c:v>
                </c:pt>
                <c:pt idx="221">
                  <c:v>88.700071093505258</c:v>
                </c:pt>
                <c:pt idx="222">
                  <c:v>88.193764607551685</c:v>
                </c:pt>
                <c:pt idx="223">
                  <c:v>88.286492716339595</c:v>
                </c:pt>
                <c:pt idx="224">
                  <c:v>88.841769573439123</c:v>
                </c:pt>
                <c:pt idx="225">
                  <c:v>89.182177906407475</c:v>
                </c:pt>
                <c:pt idx="226">
                  <c:v>89.045748144176059</c:v>
                </c:pt>
                <c:pt idx="227">
                  <c:v>88.982957575670625</c:v>
                </c:pt>
                <c:pt idx="228">
                  <c:v>90.398192795654026</c:v>
                </c:pt>
                <c:pt idx="229">
                  <c:v>89.998178393205706</c:v>
                </c:pt>
                <c:pt idx="230">
                  <c:v>88.955304584568324</c:v>
                </c:pt>
                <c:pt idx="231">
                  <c:v>88.752642486335546</c:v>
                </c:pt>
                <c:pt idx="232">
                  <c:v>89.011314421780909</c:v>
                </c:pt>
                <c:pt idx="233">
                  <c:v>89.035539779244516</c:v>
                </c:pt>
                <c:pt idx="234">
                  <c:v>89.015866039027514</c:v>
                </c:pt>
                <c:pt idx="235">
                  <c:v>89.653560038579329</c:v>
                </c:pt>
                <c:pt idx="236">
                  <c:v>89.873297283127485</c:v>
                </c:pt>
                <c:pt idx="237">
                  <c:v>90.297202319021579</c:v>
                </c:pt>
                <c:pt idx="238">
                  <c:v>90.967724931720383</c:v>
                </c:pt>
                <c:pt idx="239">
                  <c:v>90.94640652651438</c:v>
                </c:pt>
                <c:pt idx="240">
                  <c:v>89.832893188646949</c:v>
                </c:pt>
                <c:pt idx="241">
                  <c:v>90.517874970721522</c:v>
                </c:pt>
                <c:pt idx="242">
                  <c:v>90.443771031260709</c:v>
                </c:pt>
                <c:pt idx="243">
                  <c:v>90.896788970243648</c:v>
                </c:pt>
                <c:pt idx="244">
                  <c:v>91.786983022957116</c:v>
                </c:pt>
                <c:pt idx="245">
                  <c:v>91.711675395345821</c:v>
                </c:pt>
                <c:pt idx="246">
                  <c:v>91.935817025366646</c:v>
                </c:pt>
                <c:pt idx="247">
                  <c:v>91.888766952758061</c:v>
                </c:pt>
                <c:pt idx="248">
                  <c:v>91.289143668472605</c:v>
                </c:pt>
                <c:pt idx="249">
                  <c:v>92.20146861416822</c:v>
                </c:pt>
                <c:pt idx="250">
                  <c:v>92.253524127140707</c:v>
                </c:pt>
                <c:pt idx="251">
                  <c:v>92.858084403487766</c:v>
                </c:pt>
                <c:pt idx="252">
                  <c:v>92.464946940190629</c:v>
                </c:pt>
                <c:pt idx="253">
                  <c:v>92.916954329148396</c:v>
                </c:pt>
                <c:pt idx="254">
                  <c:v>92.512807829993463</c:v>
                </c:pt>
                <c:pt idx="255">
                  <c:v>93.11433628369727</c:v>
                </c:pt>
                <c:pt idx="256">
                  <c:v>92.572115644283926</c:v>
                </c:pt>
              </c:numCache>
            </c:numRef>
          </c:yVal>
        </c:ser>
        <c:ser>
          <c:idx val="4"/>
          <c:order val="3"/>
          <c:tx>
            <c:strRef>
              <c:f>W200S_FRS8_G20SC!$T$28</c:f>
              <c:strCache>
                <c:ptCount val="1"/>
                <c:pt idx="0">
                  <c:v>Gesamt</c:v>
                </c:pt>
              </c:strCache>
            </c:strRef>
          </c:tx>
          <c:spPr>
            <a:ln w="19050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W200S_FRS8_G20SC!$T$30:$T$286</c:f>
              <c:numCache>
                <c:formatCode>0.00</c:formatCode>
                <c:ptCount val="257"/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</c:numCache>
            </c:numRef>
          </c:yVal>
        </c:ser>
        <c:ser>
          <c:idx val="2"/>
          <c:order val="4"/>
          <c:tx>
            <c:strRef>
              <c:f>W200S_FRS8_G20SC!$AF$28</c:f>
              <c:strCache>
                <c:ptCount val="1"/>
                <c:pt idx="0">
                  <c:v>Gesamt ber.</c:v>
                </c:pt>
              </c:strCache>
            </c:strRef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W200S_FRS8_G20SC!$AF$30:$AF$286</c:f>
              <c:numCache>
                <c:formatCode>0.00</c:formatCode>
                <c:ptCount val="257"/>
                <c:pt idx="0">
                  <c:v>70.375757655505595</c:v>
                </c:pt>
                <c:pt idx="1">
                  <c:v>71.013754093708911</c:v>
                </c:pt>
                <c:pt idx="2">
                  <c:v>71.654749467729857</c:v>
                </c:pt>
                <c:pt idx="3">
                  <c:v>72.298745260019388</c:v>
                </c:pt>
                <c:pt idx="4">
                  <c:v>72.943739821800122</c:v>
                </c:pt>
                <c:pt idx="5">
                  <c:v>73.592732891332759</c:v>
                </c:pt>
                <c:pt idx="6">
                  <c:v>74.243726371525511</c:v>
                </c:pt>
                <c:pt idx="7">
                  <c:v>74.897719294813754</c:v>
                </c:pt>
                <c:pt idx="8">
                  <c:v>75.553710357390628</c:v>
                </c:pt>
                <c:pt idx="9">
                  <c:v>76.211700580800226</c:v>
                </c:pt>
                <c:pt idx="10">
                  <c:v>76.871689923599661</c:v>
                </c:pt>
                <c:pt idx="11">
                  <c:v>77.532678327654452</c:v>
                </c:pt>
                <c:pt idx="12">
                  <c:v>78.19466573491718</c:v>
                </c:pt>
                <c:pt idx="13">
                  <c:v>78.856650114647209</c:v>
                </c:pt>
                <c:pt idx="14">
                  <c:v>79.517633035757001</c:v>
                </c:pt>
                <c:pt idx="15">
                  <c:v>80.175614419329477</c:v>
                </c:pt>
                <c:pt idx="16">
                  <c:v>80.829594159623696</c:v>
                </c:pt>
                <c:pt idx="17">
                  <c:v>81.477572162294663</c:v>
                </c:pt>
                <c:pt idx="18">
                  <c:v>82.117545303972094</c:v>
                </c:pt>
                <c:pt idx="19">
                  <c:v>82.746515995815813</c:v>
                </c:pt>
                <c:pt idx="20">
                  <c:v>83.361484072504354</c:v>
                </c:pt>
                <c:pt idx="21">
                  <c:v>83.959449377418622</c:v>
                </c:pt>
                <c:pt idx="22">
                  <c:v>84.53640753006718</c:v>
                </c:pt>
                <c:pt idx="23">
                  <c:v>85.088361861202472</c:v>
                </c:pt>
                <c:pt idx="24">
                  <c:v>85.612312140118561</c:v>
                </c:pt>
                <c:pt idx="25">
                  <c:v>86.10525265771571</c:v>
                </c:pt>
                <c:pt idx="26">
                  <c:v>86.562193620123708</c:v>
                </c:pt>
                <c:pt idx="27">
                  <c:v>86.981123349749396</c:v>
                </c:pt>
                <c:pt idx="28">
                  <c:v>87.362039883616376</c:v>
                </c:pt>
                <c:pt idx="29">
                  <c:v>87.70195635290878</c:v>
                </c:pt>
                <c:pt idx="30">
                  <c:v>88.002857606151977</c:v>
                </c:pt>
                <c:pt idx="31">
                  <c:v>88.264741164289816</c:v>
                </c:pt>
                <c:pt idx="32">
                  <c:v>88.489623861797043</c:v>
                </c:pt>
                <c:pt idx="33">
                  <c:v>88.668487037452834</c:v>
                </c:pt>
                <c:pt idx="34">
                  <c:v>88.815326938909735</c:v>
                </c:pt>
                <c:pt idx="35">
                  <c:v>88.936164906733808</c:v>
                </c:pt>
                <c:pt idx="36">
                  <c:v>89.03497606206281</c:v>
                </c:pt>
                <c:pt idx="37">
                  <c:v>89.113756204630207</c:v>
                </c:pt>
                <c:pt idx="38">
                  <c:v>89.17751650040897</c:v>
                </c:pt>
                <c:pt idx="39">
                  <c:v>89.226256153651718</c:v>
                </c:pt>
                <c:pt idx="40">
                  <c:v>89.263955568277296</c:v>
                </c:pt>
                <c:pt idx="41">
                  <c:v>89.292628871873987</c:v>
                </c:pt>
                <c:pt idx="42">
                  <c:v>89.319274366993284</c:v>
                </c:pt>
                <c:pt idx="43">
                  <c:v>89.344867215103164</c:v>
                </c:pt>
                <c:pt idx="44">
                  <c:v>89.375398800374313</c:v>
                </c:pt>
                <c:pt idx="45">
                  <c:v>89.409889273002875</c:v>
                </c:pt>
                <c:pt idx="46">
                  <c:v>89.449338882071913</c:v>
                </c:pt>
                <c:pt idx="47">
                  <c:v>89.488709983823298</c:v>
                </c:pt>
                <c:pt idx="48">
                  <c:v>89.522988505980962</c:v>
                </c:pt>
                <c:pt idx="49">
                  <c:v>89.546203677411157</c:v>
                </c:pt>
                <c:pt idx="50">
                  <c:v>89.559355378683691</c:v>
                </c:pt>
                <c:pt idx="51">
                  <c:v>89.562349631127404</c:v>
                </c:pt>
                <c:pt idx="52">
                  <c:v>89.557311462529469</c:v>
                </c:pt>
                <c:pt idx="53">
                  <c:v>89.546099143450391</c:v>
                </c:pt>
                <c:pt idx="54">
                  <c:v>89.534812194138581</c:v>
                </c:pt>
                <c:pt idx="55">
                  <c:v>89.532449009234853</c:v>
                </c:pt>
                <c:pt idx="56">
                  <c:v>89.540949115889688</c:v>
                </c:pt>
                <c:pt idx="57">
                  <c:v>89.561291104272399</c:v>
                </c:pt>
                <c:pt idx="58">
                  <c:v>89.586460613820378</c:v>
                </c:pt>
                <c:pt idx="59">
                  <c:v>89.616543979611706</c:v>
                </c:pt>
                <c:pt idx="60">
                  <c:v>89.657479004851623</c:v>
                </c:pt>
                <c:pt idx="61">
                  <c:v>89.708327575401711</c:v>
                </c:pt>
                <c:pt idx="62">
                  <c:v>89.766884239257095</c:v>
                </c:pt>
                <c:pt idx="63">
                  <c:v>89.824279511168356</c:v>
                </c:pt>
                <c:pt idx="64">
                  <c:v>89.870471121097211</c:v>
                </c:pt>
                <c:pt idx="65">
                  <c:v>89.903599221115769</c:v>
                </c:pt>
                <c:pt idx="66">
                  <c:v>89.920599893756759</c:v>
                </c:pt>
                <c:pt idx="67">
                  <c:v>89.917361799307741</c:v>
                </c:pt>
                <c:pt idx="68">
                  <c:v>89.880719120352552</c:v>
                </c:pt>
                <c:pt idx="69">
                  <c:v>89.794167207840673</c:v>
                </c:pt>
                <c:pt idx="70">
                  <c:v>89.641705040307414</c:v>
                </c:pt>
                <c:pt idx="71">
                  <c:v>89.424907830762294</c:v>
                </c:pt>
                <c:pt idx="72">
                  <c:v>89.158947835519129</c:v>
                </c:pt>
                <c:pt idx="73">
                  <c:v>88.896559651534432</c:v>
                </c:pt>
                <c:pt idx="74">
                  <c:v>88.712919583541421</c:v>
                </c:pt>
                <c:pt idx="75">
                  <c:v>88.611952114071187</c:v>
                </c:pt>
                <c:pt idx="76">
                  <c:v>88.600942009724747</c:v>
                </c:pt>
                <c:pt idx="77">
                  <c:v>88.680322467245645</c:v>
                </c:pt>
                <c:pt idx="78">
                  <c:v>88.821828104935761</c:v>
                </c:pt>
                <c:pt idx="79">
                  <c:v>88.975598380765547</c:v>
                </c:pt>
                <c:pt idx="80">
                  <c:v>89.120735968585265</c:v>
                </c:pt>
                <c:pt idx="81">
                  <c:v>89.239557842890221</c:v>
                </c:pt>
                <c:pt idx="82">
                  <c:v>89.331509478664245</c:v>
                </c:pt>
                <c:pt idx="83">
                  <c:v>89.395919838382483</c:v>
                </c:pt>
                <c:pt idx="84">
                  <c:v>89.428559367604649</c:v>
                </c:pt>
                <c:pt idx="85">
                  <c:v>89.460724508902402</c:v>
                </c:pt>
                <c:pt idx="86">
                  <c:v>89.572386953875082</c:v>
                </c:pt>
                <c:pt idx="87">
                  <c:v>89.595336892286852</c:v>
                </c:pt>
                <c:pt idx="88">
                  <c:v>89.624351119022464</c:v>
                </c:pt>
                <c:pt idx="89">
                  <c:v>89.654359636457059</c:v>
                </c:pt>
                <c:pt idx="90">
                  <c:v>89.673847384646223</c:v>
                </c:pt>
                <c:pt idx="91">
                  <c:v>89.527426777154403</c:v>
                </c:pt>
                <c:pt idx="92">
                  <c:v>89.3500881721626</c:v>
                </c:pt>
                <c:pt idx="93">
                  <c:v>89.21223895144945</c:v>
                </c:pt>
                <c:pt idx="94">
                  <c:v>89.060544910921521</c:v>
                </c:pt>
                <c:pt idx="95">
                  <c:v>88.916196764405711</c:v>
                </c:pt>
                <c:pt idx="96">
                  <c:v>88.790255793445979</c:v>
                </c:pt>
                <c:pt idx="97">
                  <c:v>88.862802933199617</c:v>
                </c:pt>
                <c:pt idx="98">
                  <c:v>88.910479001546875</c:v>
                </c:pt>
                <c:pt idx="99">
                  <c:v>88.968494877913372</c:v>
                </c:pt>
                <c:pt idx="100">
                  <c:v>88.798897089653963</c:v>
                </c:pt>
                <c:pt idx="101">
                  <c:v>88.87252163679527</c:v>
                </c:pt>
                <c:pt idx="102">
                  <c:v>88.995309585570524</c:v>
                </c:pt>
                <c:pt idx="103">
                  <c:v>89.004173948031877</c:v>
                </c:pt>
                <c:pt idx="104">
                  <c:v>89.006463878350743</c:v>
                </c:pt>
                <c:pt idx="105">
                  <c:v>89.082690501708271</c:v>
                </c:pt>
                <c:pt idx="106">
                  <c:v>89.130376124742895</c:v>
                </c:pt>
                <c:pt idx="107">
                  <c:v>89.165483028767923</c:v>
                </c:pt>
                <c:pt idx="108">
                  <c:v>89.196651343510069</c:v>
                </c:pt>
                <c:pt idx="109">
                  <c:v>89.258188709435558</c:v>
                </c:pt>
                <c:pt idx="110">
                  <c:v>89.289425531683207</c:v>
                </c:pt>
                <c:pt idx="111">
                  <c:v>89.301580984060323</c:v>
                </c:pt>
                <c:pt idx="112">
                  <c:v>89.356343922378457</c:v>
                </c:pt>
                <c:pt idx="113">
                  <c:v>89.358500704345545</c:v>
                </c:pt>
                <c:pt idx="114">
                  <c:v>89.375333118149854</c:v>
                </c:pt>
                <c:pt idx="115">
                  <c:v>89.361249405292909</c:v>
                </c:pt>
                <c:pt idx="116">
                  <c:v>89.314541668818606</c:v>
                </c:pt>
                <c:pt idx="117">
                  <c:v>89.421459603606024</c:v>
                </c:pt>
                <c:pt idx="118">
                  <c:v>89.544495387536855</c:v>
                </c:pt>
                <c:pt idx="119">
                  <c:v>89.512500752178966</c:v>
                </c:pt>
                <c:pt idx="120">
                  <c:v>89.406211927068227</c:v>
                </c:pt>
                <c:pt idx="121">
                  <c:v>89.418694341636368</c:v>
                </c:pt>
                <c:pt idx="122">
                  <c:v>89.397042140549388</c:v>
                </c:pt>
                <c:pt idx="123">
                  <c:v>89.369433838014047</c:v>
                </c:pt>
                <c:pt idx="124">
                  <c:v>89.402305418114295</c:v>
                </c:pt>
                <c:pt idx="125">
                  <c:v>89.364305616470787</c:v>
                </c:pt>
                <c:pt idx="126">
                  <c:v>89.260156489340716</c:v>
                </c:pt>
                <c:pt idx="127">
                  <c:v>89.178446084145122</c:v>
                </c:pt>
                <c:pt idx="128">
                  <c:v>89.027060895209019</c:v>
                </c:pt>
                <c:pt idx="129">
                  <c:v>88.938696713184783</c:v>
                </c:pt>
                <c:pt idx="130">
                  <c:v>88.858104128702962</c:v>
                </c:pt>
                <c:pt idx="131">
                  <c:v>88.765271342992435</c:v>
                </c:pt>
                <c:pt idx="132">
                  <c:v>88.716184418492944</c:v>
                </c:pt>
                <c:pt idx="133">
                  <c:v>88.627748840729609</c:v>
                </c:pt>
                <c:pt idx="134">
                  <c:v>88.521491706453176</c:v>
                </c:pt>
                <c:pt idx="135">
                  <c:v>88.418042214817177</c:v>
                </c:pt>
                <c:pt idx="136">
                  <c:v>88.384456925384413</c:v>
                </c:pt>
                <c:pt idx="137">
                  <c:v>88.348730040966871</c:v>
                </c:pt>
                <c:pt idx="138">
                  <c:v>88.389748273484443</c:v>
                </c:pt>
                <c:pt idx="139">
                  <c:v>88.507555891791043</c:v>
                </c:pt>
                <c:pt idx="140">
                  <c:v>88.625621845458738</c:v>
                </c:pt>
                <c:pt idx="141">
                  <c:v>88.795305824155719</c:v>
                </c:pt>
                <c:pt idx="142">
                  <c:v>88.91537186930735</c:v>
                </c:pt>
                <c:pt idx="143">
                  <c:v>89.031057403760641</c:v>
                </c:pt>
                <c:pt idx="144">
                  <c:v>89.138233264546244</c:v>
                </c:pt>
                <c:pt idx="145">
                  <c:v>89.256216612975408</c:v>
                </c:pt>
                <c:pt idx="146">
                  <c:v>89.435224816589511</c:v>
                </c:pt>
                <c:pt idx="147">
                  <c:v>89.611634902406522</c:v>
                </c:pt>
                <c:pt idx="148">
                  <c:v>89.660228908258915</c:v>
                </c:pt>
                <c:pt idx="149">
                  <c:v>89.682948103922655</c:v>
                </c:pt>
                <c:pt idx="150">
                  <c:v>89.464222022621556</c:v>
                </c:pt>
                <c:pt idx="151">
                  <c:v>89.436185161488282</c:v>
                </c:pt>
                <c:pt idx="152">
                  <c:v>89.499734371501361</c:v>
                </c:pt>
                <c:pt idx="153">
                  <c:v>89.728927138529059</c:v>
                </c:pt>
                <c:pt idx="154">
                  <c:v>89.798570221715991</c:v>
                </c:pt>
                <c:pt idx="155">
                  <c:v>90.065011681463972</c:v>
                </c:pt>
                <c:pt idx="156">
                  <c:v>90.138556057332323</c:v>
                </c:pt>
                <c:pt idx="157">
                  <c:v>90.018928973755848</c:v>
                </c:pt>
                <c:pt idx="158">
                  <c:v>89.723249477159243</c:v>
                </c:pt>
                <c:pt idx="159">
                  <c:v>89.413066392997663</c:v>
                </c:pt>
                <c:pt idx="160">
                  <c:v>88.909153462092618</c:v>
                </c:pt>
                <c:pt idx="161">
                  <c:v>88.754147903240693</c:v>
                </c:pt>
                <c:pt idx="162">
                  <c:v>88.374103076648453</c:v>
                </c:pt>
                <c:pt idx="163">
                  <c:v>88.438909034694802</c:v>
                </c:pt>
                <c:pt idx="164">
                  <c:v>88.499041958620978</c:v>
                </c:pt>
                <c:pt idx="165">
                  <c:v>88.55370246002542</c:v>
                </c:pt>
                <c:pt idx="166">
                  <c:v>88.810417469740912</c:v>
                </c:pt>
                <c:pt idx="167">
                  <c:v>89.055420917347718</c:v>
                </c:pt>
                <c:pt idx="168">
                  <c:v>89.04408250307074</c:v>
                </c:pt>
                <c:pt idx="169">
                  <c:v>88.704893749614811</c:v>
                </c:pt>
                <c:pt idx="170">
                  <c:v>88.553813734296384</c:v>
                </c:pt>
                <c:pt idx="171">
                  <c:v>88.383395711208777</c:v>
                </c:pt>
                <c:pt idx="172">
                  <c:v>88.030182680867313</c:v>
                </c:pt>
                <c:pt idx="173">
                  <c:v>88.041215044983673</c:v>
                </c:pt>
                <c:pt idx="174">
                  <c:v>88.424205269595831</c:v>
                </c:pt>
                <c:pt idx="175">
                  <c:v>88.587807634291153</c:v>
                </c:pt>
                <c:pt idx="176">
                  <c:v>88.600919734878516</c:v>
                </c:pt>
                <c:pt idx="177">
                  <c:v>88.753072646172853</c:v>
                </c:pt>
                <c:pt idx="178">
                  <c:v>88.85623026078521</c:v>
                </c:pt>
                <c:pt idx="179">
                  <c:v>89.337464131648289</c:v>
                </c:pt>
                <c:pt idx="180">
                  <c:v>89.528293340265691</c:v>
                </c:pt>
                <c:pt idx="181">
                  <c:v>89.741964970951798</c:v>
                </c:pt>
                <c:pt idx="182">
                  <c:v>89.581319127789683</c:v>
                </c:pt>
                <c:pt idx="183">
                  <c:v>89.618894945866984</c:v>
                </c:pt>
                <c:pt idx="184">
                  <c:v>89.415698753627055</c:v>
                </c:pt>
                <c:pt idx="185">
                  <c:v>89.227833997750082</c:v>
                </c:pt>
                <c:pt idx="186">
                  <c:v>88.987007298438826</c:v>
                </c:pt>
                <c:pt idx="187">
                  <c:v>88.603990985480607</c:v>
                </c:pt>
                <c:pt idx="188">
                  <c:v>88.651806401307709</c:v>
                </c:pt>
                <c:pt idx="189">
                  <c:v>88.842010896776401</c:v>
                </c:pt>
                <c:pt idx="190">
                  <c:v>89.226588415512467</c:v>
                </c:pt>
                <c:pt idx="191">
                  <c:v>89.352157304086276</c:v>
                </c:pt>
                <c:pt idx="192">
                  <c:v>88.989894894416693</c:v>
                </c:pt>
                <c:pt idx="193">
                  <c:v>88.869927496550645</c:v>
                </c:pt>
                <c:pt idx="194">
                  <c:v>88.927619953166413</c:v>
                </c:pt>
                <c:pt idx="195">
                  <c:v>88.988543077209926</c:v>
                </c:pt>
                <c:pt idx="196">
                  <c:v>89.003739108617026</c:v>
                </c:pt>
                <c:pt idx="197">
                  <c:v>88.817471249807596</c:v>
                </c:pt>
                <c:pt idx="198">
                  <c:v>89.101239822547313</c:v>
                </c:pt>
                <c:pt idx="199">
                  <c:v>89.005065230623032</c:v>
                </c:pt>
                <c:pt idx="200">
                  <c:v>89.02779143908657</c:v>
                </c:pt>
                <c:pt idx="201">
                  <c:v>89.023741082062614</c:v>
                </c:pt>
                <c:pt idx="202">
                  <c:v>88.261045340479839</c:v>
                </c:pt>
                <c:pt idx="203">
                  <c:v>88.180423947261175</c:v>
                </c:pt>
                <c:pt idx="204">
                  <c:v>87.987531435148284</c:v>
                </c:pt>
                <c:pt idx="205">
                  <c:v>88.363619885215186</c:v>
                </c:pt>
                <c:pt idx="206">
                  <c:v>89.242311614439615</c:v>
                </c:pt>
                <c:pt idx="207">
                  <c:v>89.330154055663058</c:v>
                </c:pt>
                <c:pt idx="208">
                  <c:v>89.011232580826842</c:v>
                </c:pt>
                <c:pt idx="209">
                  <c:v>88.964977986241834</c:v>
                </c:pt>
                <c:pt idx="210">
                  <c:v>88.440498071667534</c:v>
                </c:pt>
                <c:pt idx="211">
                  <c:v>89.258556245829652</c:v>
                </c:pt>
                <c:pt idx="212">
                  <c:v>89.645503232840085</c:v>
                </c:pt>
                <c:pt idx="213">
                  <c:v>89.403420671185415</c:v>
                </c:pt>
                <c:pt idx="214">
                  <c:v>89.529307889845185</c:v>
                </c:pt>
                <c:pt idx="215">
                  <c:v>89.009674741151827</c:v>
                </c:pt>
                <c:pt idx="216">
                  <c:v>89.653819184718216</c:v>
                </c:pt>
                <c:pt idx="217">
                  <c:v>89.632306904358103</c:v>
                </c:pt>
                <c:pt idx="218">
                  <c:v>89.277822762874166</c:v>
                </c:pt>
                <c:pt idx="219">
                  <c:v>88.88912399009854</c:v>
                </c:pt>
                <c:pt idx="220">
                  <c:v>88.956835388571051</c:v>
                </c:pt>
                <c:pt idx="221">
                  <c:v>88.76778489572537</c:v>
                </c:pt>
                <c:pt idx="222">
                  <c:v>88.264231011483332</c:v>
                </c:pt>
                <c:pt idx="223">
                  <c:v>88.352519203663533</c:v>
                </c:pt>
                <c:pt idx="224">
                  <c:v>88.896016929064956</c:v>
                </c:pt>
                <c:pt idx="225">
                  <c:v>89.217630631460295</c:v>
                </c:pt>
                <c:pt idx="226">
                  <c:v>89.067069717185703</c:v>
                </c:pt>
                <c:pt idx="227">
                  <c:v>88.996735233661951</c:v>
                </c:pt>
                <c:pt idx="228">
                  <c:v>90.406746029419821</c:v>
                </c:pt>
                <c:pt idx="229">
                  <c:v>90.007022076065311</c:v>
                </c:pt>
                <c:pt idx="230">
                  <c:v>88.963921092819561</c:v>
                </c:pt>
                <c:pt idx="231">
                  <c:v>88.759115704978328</c:v>
                </c:pt>
                <c:pt idx="232">
                  <c:v>89.018308682438317</c:v>
                </c:pt>
                <c:pt idx="233">
                  <c:v>89.042586069501013</c:v>
                </c:pt>
                <c:pt idx="234">
                  <c:v>89.02325365579776</c:v>
                </c:pt>
                <c:pt idx="235">
                  <c:v>89.660385705047702</c:v>
                </c:pt>
                <c:pt idx="236">
                  <c:v>89.880856514166567</c:v>
                </c:pt>
                <c:pt idx="237">
                  <c:v>90.304764109625651</c:v>
                </c:pt>
                <c:pt idx="238">
                  <c:v>90.975593107033262</c:v>
                </c:pt>
                <c:pt idx="239">
                  <c:v>90.953222962851441</c:v>
                </c:pt>
                <c:pt idx="240">
                  <c:v>89.839860510365327</c:v>
                </c:pt>
                <c:pt idx="241">
                  <c:v>90.523912715676502</c:v>
                </c:pt>
                <c:pt idx="242">
                  <c:v>90.449126897894189</c:v>
                </c:pt>
                <c:pt idx="243">
                  <c:v>90.899650213151403</c:v>
                </c:pt>
                <c:pt idx="244">
                  <c:v>91.788869883769038</c:v>
                </c:pt>
                <c:pt idx="245">
                  <c:v>91.713555224587282</c:v>
                </c:pt>
                <c:pt idx="246">
                  <c:v>91.937605914126763</c:v>
                </c:pt>
                <c:pt idx="247">
                  <c:v>91.890358980732742</c:v>
                </c:pt>
                <c:pt idx="248">
                  <c:v>91.290520689873858</c:v>
                </c:pt>
                <c:pt idx="249">
                  <c:v>92.202571053547558</c:v>
                </c:pt>
                <c:pt idx="250">
                  <c:v>92.254471956132676</c:v>
                </c:pt>
                <c:pt idx="251">
                  <c:v>92.858904947369751</c:v>
                </c:pt>
                <c:pt idx="252">
                  <c:v>92.465742263392116</c:v>
                </c:pt>
                <c:pt idx="253">
                  <c:v>92.917641201964685</c:v>
                </c:pt>
                <c:pt idx="254">
                  <c:v>92.513485104059328</c:v>
                </c:pt>
                <c:pt idx="255">
                  <c:v>93.114882216516804</c:v>
                </c:pt>
                <c:pt idx="256">
                  <c:v>92.572770607317153</c:v>
                </c:pt>
              </c:numCache>
            </c:numRef>
          </c:yVal>
        </c:ser>
        <c:axId val="79760768"/>
        <c:axId val="79775232"/>
      </c:scatterChart>
      <c:valAx>
        <c:axId val="79760768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2318626310951635"/>
              <c:y val="0.8522110530919037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9775232"/>
        <c:crossesAt val="-30"/>
        <c:crossBetween val="midCat"/>
      </c:valAx>
      <c:valAx>
        <c:axId val="79775232"/>
        <c:scaling>
          <c:orientation val="minMax"/>
          <c:max val="105"/>
          <c:min val="6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[dB]</a:t>
                </a:r>
              </a:p>
            </c:rich>
          </c:tx>
          <c:layout>
            <c:manualLayout>
              <c:xMode val="edge"/>
              <c:yMode val="edge"/>
              <c:x val="0"/>
              <c:y val="4.3229428250921853E-2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9760768"/>
        <c:crosses val="autoZero"/>
        <c:crossBetween val="midCat"/>
        <c:majorUnit val="5"/>
      </c:valAx>
    </c:plotArea>
    <c:legend>
      <c:legendPos val="b"/>
      <c:layout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de-DE" sz="1200">
                <a:latin typeface="Arial" pitchFamily="34" charset="0"/>
                <a:cs typeface="Arial" pitchFamily="34" charset="0"/>
              </a:rPr>
              <a:t>Phasenwinkeldifferenz</a:t>
            </a:r>
          </a:p>
        </c:rich>
      </c:tx>
      <c:layout>
        <c:manualLayout>
          <c:xMode val="edge"/>
          <c:yMode val="edge"/>
          <c:x val="0.14927973199329991"/>
          <c:y val="4.8087431693989074E-2"/>
        </c:manualLayout>
      </c:layout>
      <c:overlay val="1"/>
    </c:title>
    <c:plotArea>
      <c:layout>
        <c:manualLayout>
          <c:layoutTarget val="inner"/>
          <c:xMode val="edge"/>
          <c:yMode val="edge"/>
          <c:x val="0.14006990332238745"/>
          <c:y val="4.3411625037253432E-2"/>
          <c:w val="0.79324681148524778"/>
          <c:h val="0.78792921480876232"/>
        </c:manualLayout>
      </c:layout>
      <c:scatterChart>
        <c:scatterStyle val="lineMarker"/>
        <c:ser>
          <c:idx val="0"/>
          <c:order val="0"/>
          <c:tx>
            <c:strRef>
              <c:f>W200S_FRS8_G20SC!$AG$28</c:f>
              <c:strCache>
                <c:ptCount val="1"/>
                <c:pt idx="0">
                  <c:v>d α MT-TT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W200S_FRS8_G20SC!$C$30:$C$200</c:f>
              <c:numCache>
                <c:formatCode>General</c:formatCode>
                <c:ptCount val="171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</c:numCache>
            </c:numRef>
          </c:xVal>
          <c:yVal>
            <c:numRef>
              <c:f>W200S_FRS8_G20SC!$AG$30:$AG$201</c:f>
              <c:numCache>
                <c:formatCode>0.0</c:formatCode>
                <c:ptCount val="172"/>
                <c:pt idx="0">
                  <c:v>-27.451215884531166</c:v>
                </c:pt>
                <c:pt idx="1">
                  <c:v>-26.503372763748985</c:v>
                </c:pt>
                <c:pt idx="2">
                  <c:v>-25.489972993101787</c:v>
                </c:pt>
                <c:pt idx="3">
                  <c:v>-24.452150044165478</c:v>
                </c:pt>
                <c:pt idx="4">
                  <c:v>-23.33877500662129</c:v>
                </c:pt>
                <c:pt idx="5">
                  <c:v>-22.159855085052186</c:v>
                </c:pt>
                <c:pt idx="6">
                  <c:v>-20.956510599261719</c:v>
                </c:pt>
                <c:pt idx="7">
                  <c:v>-19.763180681398353</c:v>
                </c:pt>
                <c:pt idx="8">
                  <c:v>-18.404314571157215</c:v>
                </c:pt>
                <c:pt idx="9">
                  <c:v>-17.045469122667328</c:v>
                </c:pt>
                <c:pt idx="10">
                  <c:v>-15.586644767349981</c:v>
                </c:pt>
                <c:pt idx="11">
                  <c:v>-14.037841924050554</c:v>
                </c:pt>
                <c:pt idx="12">
                  <c:v>-12.379060998706677</c:v>
                </c:pt>
                <c:pt idx="13">
                  <c:v>-10.634767282618839</c:v>
                </c:pt>
                <c:pt idx="14">
                  <c:v>-8.7805032709765101</c:v>
                </c:pt>
                <c:pt idx="15">
                  <c:v>-6.8062695044454813</c:v>
                </c:pt>
                <c:pt idx="16">
                  <c:v>-4.7020664992711545</c:v>
                </c:pt>
                <c:pt idx="17">
                  <c:v>-2.4378947466443606</c:v>
                </c:pt>
                <c:pt idx="18">
                  <c:v>-5.8239460090874218E-2</c:v>
                </c:pt>
                <c:pt idx="19">
                  <c:v>2.4713750610990246</c:v>
                </c:pt>
                <c:pt idx="20">
                  <c:v>5.1609482372547859</c:v>
                </c:pt>
                <c:pt idx="21">
                  <c:v>8.0104795330913703</c:v>
                </c:pt>
                <c:pt idx="22">
                  <c:v>10.995464593194583</c:v>
                </c:pt>
                <c:pt idx="23">
                  <c:v>14.120396741330296</c:v>
                </c:pt>
                <c:pt idx="24">
                  <c:v>17.385275446054152</c:v>
                </c:pt>
                <c:pt idx="25">
                  <c:v>20.745579751263904</c:v>
                </c:pt>
                <c:pt idx="26">
                  <c:v>24.220344829518694</c:v>
                </c:pt>
                <c:pt idx="27">
                  <c:v>27.730523334345776</c:v>
                </c:pt>
                <c:pt idx="28">
                  <c:v>31.266096930586855</c:v>
                </c:pt>
                <c:pt idx="29">
                  <c:v>34.806136520768177</c:v>
                </c:pt>
                <c:pt idx="30">
                  <c:v>38.311558365038763</c:v>
                </c:pt>
                <c:pt idx="31">
                  <c:v>41.722342832772256</c:v>
                </c:pt>
                <c:pt idx="32">
                  <c:v>45.047600360328715</c:v>
                </c:pt>
                <c:pt idx="33">
                  <c:v>48.058207829257299</c:v>
                </c:pt>
                <c:pt idx="34">
                  <c:v>50.914145118756096</c:v>
                </c:pt>
                <c:pt idx="35">
                  <c:v>53.674565326467416</c:v>
                </c:pt>
                <c:pt idx="36">
                  <c:v>56.265304082592706</c:v>
                </c:pt>
                <c:pt idx="37">
                  <c:v>58.696342009260775</c:v>
                </c:pt>
                <c:pt idx="38">
                  <c:v>61.005268546403556</c:v>
                </c:pt>
                <c:pt idx="39">
                  <c:v>63.158087448929905</c:v>
                </c:pt>
                <c:pt idx="40">
                  <c:v>65.09218048195396</c:v>
                </c:pt>
                <c:pt idx="41">
                  <c:v>66.892161820920307</c:v>
                </c:pt>
                <c:pt idx="42">
                  <c:v>68.566038067861996</c:v>
                </c:pt>
                <c:pt idx="43">
                  <c:v>70.056174645320652</c:v>
                </c:pt>
                <c:pt idx="44">
                  <c:v>71.42356273076939</c:v>
                </c:pt>
                <c:pt idx="45">
                  <c:v>72.689850714355543</c:v>
                </c:pt>
                <c:pt idx="46">
                  <c:v>73.784052540891253</c:v>
                </c:pt>
                <c:pt idx="47">
                  <c:v>74.782522255939739</c:v>
                </c:pt>
                <c:pt idx="48">
                  <c:v>75.775268444273138</c:v>
                </c:pt>
                <c:pt idx="49">
                  <c:v>76.728973124179845</c:v>
                </c:pt>
                <c:pt idx="50">
                  <c:v>77.590662843328914</c:v>
                </c:pt>
                <c:pt idx="51">
                  <c:v>78.321038404061483</c:v>
                </c:pt>
                <c:pt idx="52">
                  <c:v>78.983131612831926</c:v>
                </c:pt>
                <c:pt idx="53">
                  <c:v>79.432005477118992</c:v>
                </c:pt>
                <c:pt idx="54">
                  <c:v>79.670041263865301</c:v>
                </c:pt>
                <c:pt idx="55">
                  <c:v>79.752296117756487</c:v>
                </c:pt>
                <c:pt idx="56">
                  <c:v>79.668209239119108</c:v>
                </c:pt>
                <c:pt idx="57">
                  <c:v>79.498896903650063</c:v>
                </c:pt>
                <c:pt idx="58">
                  <c:v>79.273501792045636</c:v>
                </c:pt>
                <c:pt idx="59">
                  <c:v>78.95975015861319</c:v>
                </c:pt>
                <c:pt idx="60">
                  <c:v>78.50223081207838</c:v>
                </c:pt>
                <c:pt idx="61">
                  <c:v>78.01465513887797</c:v>
                </c:pt>
                <c:pt idx="62">
                  <c:v>77.51228167976933</c:v>
                </c:pt>
                <c:pt idx="63">
                  <c:v>77.127333641941675</c:v>
                </c:pt>
                <c:pt idx="64">
                  <c:v>76.726672694297122</c:v>
                </c:pt>
                <c:pt idx="65">
                  <c:v>76.130699075173027</c:v>
                </c:pt>
                <c:pt idx="66">
                  <c:v>75.500875076210605</c:v>
                </c:pt>
                <c:pt idx="67">
                  <c:v>75.126811122010224</c:v>
                </c:pt>
                <c:pt idx="68">
                  <c:v>74.861848567323989</c:v>
                </c:pt>
                <c:pt idx="69">
                  <c:v>74.578703622844273</c:v>
                </c:pt>
                <c:pt idx="70">
                  <c:v>74.282030819415013</c:v>
                </c:pt>
                <c:pt idx="71">
                  <c:v>73.673085506465441</c:v>
                </c:pt>
                <c:pt idx="72">
                  <c:v>72.601104337654647</c:v>
                </c:pt>
                <c:pt idx="73">
                  <c:v>70.587001057557131</c:v>
                </c:pt>
                <c:pt idx="74">
                  <c:v>67.498623417653903</c:v>
                </c:pt>
                <c:pt idx="75">
                  <c:v>64.340574346751509</c:v>
                </c:pt>
                <c:pt idx="76">
                  <c:v>61.076440489923812</c:v>
                </c:pt>
                <c:pt idx="77">
                  <c:v>57.798224462388021</c:v>
                </c:pt>
                <c:pt idx="78">
                  <c:v>54.562539315998379</c:v>
                </c:pt>
                <c:pt idx="79">
                  <c:v>51.251171962292233</c:v>
                </c:pt>
                <c:pt idx="80">
                  <c:v>48.130853171903709</c:v>
                </c:pt>
                <c:pt idx="81">
                  <c:v>45.415483472811502</c:v>
                </c:pt>
                <c:pt idx="82">
                  <c:v>42.837537547465672</c:v>
                </c:pt>
                <c:pt idx="83">
                  <c:v>40.205662635450096</c:v>
                </c:pt>
                <c:pt idx="84">
                  <c:v>37.489033651705086</c:v>
                </c:pt>
                <c:pt idx="85">
                  <c:v>34.553580694774041</c:v>
                </c:pt>
                <c:pt idx="86">
                  <c:v>24.232910498520255</c:v>
                </c:pt>
                <c:pt idx="87">
                  <c:v>23.067535240729796</c:v>
                </c:pt>
                <c:pt idx="88">
                  <c:v>21.899258445116686</c:v>
                </c:pt>
                <c:pt idx="89">
                  <c:v>20.771665030118527</c:v>
                </c:pt>
                <c:pt idx="90">
                  <c:v>19.64920889960581</c:v>
                </c:pt>
                <c:pt idx="91">
                  <c:v>18.537480681185059</c:v>
                </c:pt>
                <c:pt idx="92">
                  <c:v>17.44220346548758</c:v>
                </c:pt>
                <c:pt idx="93">
                  <c:v>16.369167698887225</c:v>
                </c:pt>
                <c:pt idx="94">
                  <c:v>14.324156914187029</c:v>
                </c:pt>
                <c:pt idx="95">
                  <c:v>11.312865311304449</c:v>
                </c:pt>
                <c:pt idx="96">
                  <c:v>6.3408086301000139</c:v>
                </c:pt>
                <c:pt idx="97">
                  <c:v>0.43735442697288818</c:v>
                </c:pt>
                <c:pt idx="98">
                  <c:v>-4.4428391919789192</c:v>
                </c:pt>
                <c:pt idx="99">
                  <c:v>-6.2490435508403266</c:v>
                </c:pt>
                <c:pt idx="100">
                  <c:v>-7.01982419364424</c:v>
                </c:pt>
                <c:pt idx="101">
                  <c:v>-8.7297370161127787</c:v>
                </c:pt>
                <c:pt idx="102">
                  <c:v>-10.376268361481607</c:v>
                </c:pt>
                <c:pt idx="103">
                  <c:v>-10.957692724402591</c:v>
                </c:pt>
                <c:pt idx="104">
                  <c:v>-11.473122403675347</c:v>
                </c:pt>
                <c:pt idx="105">
                  <c:v>-12.922538805133001</c:v>
                </c:pt>
                <c:pt idx="106">
                  <c:v>-13.314361056277676</c:v>
                </c:pt>
                <c:pt idx="107">
                  <c:v>-12.639795073559185</c:v>
                </c:pt>
                <c:pt idx="108">
                  <c:v>-11.906447044177696</c:v>
                </c:pt>
                <c:pt idx="109">
                  <c:v>-12.107518800683692</c:v>
                </c:pt>
                <c:pt idx="110">
                  <c:v>-11.255856257499772</c:v>
                </c:pt>
                <c:pt idx="111">
                  <c:v>-12.352355218107846</c:v>
                </c:pt>
                <c:pt idx="112">
                  <c:v>-12.403631876952204</c:v>
                </c:pt>
                <c:pt idx="113">
                  <c:v>-11.414270442926693</c:v>
                </c:pt>
                <c:pt idx="114">
                  <c:v>-10.390092000908226</c:v>
                </c:pt>
                <c:pt idx="115">
                  <c:v>-8.3391403555982038</c:v>
                </c:pt>
                <c:pt idx="116">
                  <c:v>-6.2675437482030247</c:v>
                </c:pt>
                <c:pt idx="117">
                  <c:v>-7.1822758257330861</c:v>
                </c:pt>
                <c:pt idx="118">
                  <c:v>-8.0920767423982056</c:v>
                </c:pt>
                <c:pt idx="119">
                  <c:v>-9.0015496492808325</c:v>
                </c:pt>
                <c:pt idx="120">
                  <c:v>-9.9206797247439908</c:v>
                </c:pt>
                <c:pt idx="121">
                  <c:v>-11.855121229142867</c:v>
                </c:pt>
                <c:pt idx="122">
                  <c:v>-11.811646012848882</c:v>
                </c:pt>
                <c:pt idx="123">
                  <c:v>-9.7966286110884653</c:v>
                </c:pt>
                <c:pt idx="124">
                  <c:v>-8.8159568711338352</c:v>
                </c:pt>
                <c:pt idx="125">
                  <c:v>-7.8739544047422783</c:v>
                </c:pt>
                <c:pt idx="126">
                  <c:v>-6.9768558823600415</c:v>
                </c:pt>
                <c:pt idx="127">
                  <c:v>-7.130468159339955</c:v>
                </c:pt>
                <c:pt idx="128">
                  <c:v>-7.3373991873222622</c:v>
                </c:pt>
                <c:pt idx="129">
                  <c:v>-7.6006658352700924</c:v>
                </c:pt>
                <c:pt idx="130">
                  <c:v>-7.9227260382692748</c:v>
                </c:pt>
                <c:pt idx="131">
                  <c:v>-6.3055280226142258</c:v>
                </c:pt>
                <c:pt idx="132">
                  <c:v>-3.7607158744602316</c:v>
                </c:pt>
                <c:pt idx="133">
                  <c:v>3.7185125421820544</c:v>
                </c:pt>
                <c:pt idx="134">
                  <c:v>15.131510839443422</c:v>
                </c:pt>
                <c:pt idx="135">
                  <c:v>22.471197781260685</c:v>
                </c:pt>
                <c:pt idx="136">
                  <c:v>23.735926005905299</c:v>
                </c:pt>
                <c:pt idx="137">
                  <c:v>24.924357029287194</c:v>
                </c:pt>
                <c:pt idx="138">
                  <c:v>32.035418949295092</c:v>
                </c:pt>
                <c:pt idx="139">
                  <c:v>36.076976193286157</c:v>
                </c:pt>
                <c:pt idx="140">
                  <c:v>40.031386487113423</c:v>
                </c:pt>
                <c:pt idx="141">
                  <c:v>36.896785268161921</c:v>
                </c:pt>
                <c:pt idx="142">
                  <c:v>37.691524972098023</c:v>
                </c:pt>
                <c:pt idx="143">
                  <c:v>36.406104934751852</c:v>
                </c:pt>
                <c:pt idx="144">
                  <c:v>35.018672441798628</c:v>
                </c:pt>
                <c:pt idx="145">
                  <c:v>28.549042512372296</c:v>
                </c:pt>
                <c:pt idx="146">
                  <c:v>21.997020284789244</c:v>
                </c:pt>
                <c:pt idx="147">
                  <c:v>18.338686418808152</c:v>
                </c:pt>
                <c:pt idx="148">
                  <c:v>8.5961418155872025</c:v>
                </c:pt>
                <c:pt idx="149">
                  <c:v>11.769128019757261</c:v>
                </c:pt>
                <c:pt idx="150">
                  <c:v>14.818859621106412</c:v>
                </c:pt>
                <c:pt idx="151">
                  <c:v>12.781557322264746</c:v>
                </c:pt>
                <c:pt idx="152">
                  <c:v>5.6299583625908554</c:v>
                </c:pt>
                <c:pt idx="153">
                  <c:v>3.3755400966596198</c:v>
                </c:pt>
                <c:pt idx="154">
                  <c:v>6.0029047062565155</c:v>
                </c:pt>
                <c:pt idx="155">
                  <c:v>8.5240943438191721</c:v>
                </c:pt>
                <c:pt idx="156">
                  <c:v>10.92311861825965</c:v>
                </c:pt>
                <c:pt idx="157">
                  <c:v>8.1977532732663008</c:v>
                </c:pt>
                <c:pt idx="158">
                  <c:v>0.3306959226968047</c:v>
                </c:pt>
                <c:pt idx="159">
                  <c:v>-7.6346486297400133</c:v>
                </c:pt>
                <c:pt idx="160">
                  <c:v>-10.776969034661647</c:v>
                </c:pt>
                <c:pt idx="161">
                  <c:v>-9.0205064142032825</c:v>
                </c:pt>
                <c:pt idx="162">
                  <c:v>-2.4460133985382413</c:v>
                </c:pt>
                <c:pt idx="163">
                  <c:v>4.0092607936778109</c:v>
                </c:pt>
                <c:pt idx="164">
                  <c:v>10.29574680693122</c:v>
                </c:pt>
                <c:pt idx="165">
                  <c:v>11.446415726383975</c:v>
                </c:pt>
                <c:pt idx="166">
                  <c:v>7.4113026988999309</c:v>
                </c:pt>
                <c:pt idx="167">
                  <c:v>3.2430920609475606</c:v>
                </c:pt>
                <c:pt idx="168">
                  <c:v>-1.0893863848486376</c:v>
                </c:pt>
                <c:pt idx="169">
                  <c:v>-5.5642339269909371</c:v>
                </c:pt>
                <c:pt idx="170">
                  <c:v>-0.22821804243420729</c:v>
                </c:pt>
                <c:pt idx="171">
                  <c:v>-133.0564875605275</c:v>
                </c:pt>
              </c:numCache>
            </c:numRef>
          </c:yVal>
        </c:ser>
        <c:ser>
          <c:idx val="1"/>
          <c:order val="1"/>
          <c:tx>
            <c:strRef>
              <c:f>W200S_FRS8_G20SC!$AH$28</c:f>
              <c:strCache>
                <c:ptCount val="1"/>
                <c:pt idx="0">
                  <c:v>d α HT-MT</c:v>
                </c:pt>
              </c:strCache>
            </c:strRef>
          </c:tx>
          <c:marker>
            <c:symbol val="none"/>
          </c:marker>
          <c:xVal>
            <c:numRef>
              <c:f>W200S_FRS8_G20SC!$C$162:$C$242</c:f>
              <c:numCache>
                <c:formatCode>General</c:formatCode>
                <c:ptCount val="81"/>
                <c:pt idx="0">
                  <c:v>707</c:v>
                </c:pt>
                <c:pt idx="1">
                  <c:v>726.4</c:v>
                </c:pt>
                <c:pt idx="2">
                  <c:v>746.2</c:v>
                </c:pt>
                <c:pt idx="3">
                  <c:v>766.6</c:v>
                </c:pt>
                <c:pt idx="4">
                  <c:v>787.6</c:v>
                </c:pt>
                <c:pt idx="5">
                  <c:v>809.2</c:v>
                </c:pt>
                <c:pt idx="6">
                  <c:v>831.4</c:v>
                </c:pt>
                <c:pt idx="7">
                  <c:v>854</c:v>
                </c:pt>
                <c:pt idx="8">
                  <c:v>877.4</c:v>
                </c:pt>
                <c:pt idx="9">
                  <c:v>901.6</c:v>
                </c:pt>
                <c:pt idx="10">
                  <c:v>926.2</c:v>
                </c:pt>
                <c:pt idx="11">
                  <c:v>951.4</c:v>
                </c:pt>
                <c:pt idx="12">
                  <c:v>977.6</c:v>
                </c:pt>
                <c:pt idx="13">
                  <c:v>1004.4</c:v>
                </c:pt>
                <c:pt idx="14">
                  <c:v>1031.8</c:v>
                </c:pt>
                <c:pt idx="15">
                  <c:v>1060.2</c:v>
                </c:pt>
                <c:pt idx="16">
                  <c:v>1089.2</c:v>
                </c:pt>
                <c:pt idx="17">
                  <c:v>1118.8</c:v>
                </c:pt>
                <c:pt idx="18">
                  <c:v>1149.5999999999999</c:v>
                </c:pt>
                <c:pt idx="19">
                  <c:v>1181</c:v>
                </c:pt>
                <c:pt idx="20">
                  <c:v>1213.4000000000001</c:v>
                </c:pt>
                <c:pt idx="21">
                  <c:v>1246.5999999999999</c:v>
                </c:pt>
                <c:pt idx="22">
                  <c:v>1280.8</c:v>
                </c:pt>
                <c:pt idx="23">
                  <c:v>1315.8</c:v>
                </c:pt>
                <c:pt idx="24">
                  <c:v>1351.8</c:v>
                </c:pt>
                <c:pt idx="25">
                  <c:v>1388.8</c:v>
                </c:pt>
                <c:pt idx="26">
                  <c:v>1427</c:v>
                </c:pt>
                <c:pt idx="27">
                  <c:v>1465.8</c:v>
                </c:pt>
                <c:pt idx="28">
                  <c:v>1506.2</c:v>
                </c:pt>
                <c:pt idx="29">
                  <c:v>1547.2</c:v>
                </c:pt>
                <c:pt idx="30">
                  <c:v>1589.8</c:v>
                </c:pt>
                <c:pt idx="31">
                  <c:v>1633.2</c:v>
                </c:pt>
                <c:pt idx="32">
                  <c:v>1678</c:v>
                </c:pt>
                <c:pt idx="33">
                  <c:v>1723.8</c:v>
                </c:pt>
                <c:pt idx="34">
                  <c:v>1771.2</c:v>
                </c:pt>
                <c:pt idx="35">
                  <c:v>1819.6</c:v>
                </c:pt>
                <c:pt idx="36">
                  <c:v>1869.4</c:v>
                </c:pt>
                <c:pt idx="37">
                  <c:v>1920.4</c:v>
                </c:pt>
                <c:pt idx="38">
                  <c:v>1973.2</c:v>
                </c:pt>
                <c:pt idx="39">
                  <c:v>2026</c:v>
                </c:pt>
                <c:pt idx="40">
                  <c:v>2082</c:v>
                </c:pt>
                <c:pt idx="41">
                  <c:v>2140</c:v>
                </c:pt>
                <c:pt idx="42">
                  <c:v>2198</c:v>
                </c:pt>
                <c:pt idx="43">
                  <c:v>2258</c:v>
                </c:pt>
                <c:pt idx="44">
                  <c:v>2320</c:v>
                </c:pt>
                <c:pt idx="45">
                  <c:v>2384</c:v>
                </c:pt>
                <c:pt idx="46">
                  <c:v>2448</c:v>
                </c:pt>
                <c:pt idx="47">
                  <c:v>2516</c:v>
                </c:pt>
                <c:pt idx="48">
                  <c:v>2584</c:v>
                </c:pt>
                <c:pt idx="49">
                  <c:v>2656</c:v>
                </c:pt>
                <c:pt idx="50">
                  <c:v>2728</c:v>
                </c:pt>
                <c:pt idx="51">
                  <c:v>2802</c:v>
                </c:pt>
                <c:pt idx="52">
                  <c:v>2880</c:v>
                </c:pt>
                <c:pt idx="53">
                  <c:v>2958</c:v>
                </c:pt>
                <c:pt idx="54">
                  <c:v>3040</c:v>
                </c:pt>
                <c:pt idx="55">
                  <c:v>3124</c:v>
                </c:pt>
                <c:pt idx="56">
                  <c:v>3208</c:v>
                </c:pt>
                <c:pt idx="57">
                  <c:v>3296</c:v>
                </c:pt>
                <c:pt idx="58">
                  <c:v>3386</c:v>
                </c:pt>
                <c:pt idx="59">
                  <c:v>3480</c:v>
                </c:pt>
                <c:pt idx="60">
                  <c:v>3574</c:v>
                </c:pt>
                <c:pt idx="61">
                  <c:v>3672</c:v>
                </c:pt>
                <c:pt idx="62">
                  <c:v>3772</c:v>
                </c:pt>
                <c:pt idx="63">
                  <c:v>3876</c:v>
                </c:pt>
                <c:pt idx="64">
                  <c:v>3982</c:v>
                </c:pt>
                <c:pt idx="65">
                  <c:v>4092</c:v>
                </c:pt>
                <c:pt idx="66">
                  <c:v>4202</c:v>
                </c:pt>
                <c:pt idx="67">
                  <c:v>4318</c:v>
                </c:pt>
                <c:pt idx="68">
                  <c:v>4436</c:v>
                </c:pt>
                <c:pt idx="69">
                  <c:v>4558</c:v>
                </c:pt>
                <c:pt idx="70">
                  <c:v>4682</c:v>
                </c:pt>
                <c:pt idx="71">
                  <c:v>4810</c:v>
                </c:pt>
                <c:pt idx="72">
                  <c:v>4942</c:v>
                </c:pt>
                <c:pt idx="73">
                  <c:v>5078</c:v>
                </c:pt>
                <c:pt idx="74">
                  <c:v>5216</c:v>
                </c:pt>
                <c:pt idx="75">
                  <c:v>5360</c:v>
                </c:pt>
                <c:pt idx="76">
                  <c:v>5506</c:v>
                </c:pt>
                <c:pt idx="77">
                  <c:v>5658</c:v>
                </c:pt>
                <c:pt idx="78">
                  <c:v>5812</c:v>
                </c:pt>
                <c:pt idx="79">
                  <c:v>5970</c:v>
                </c:pt>
                <c:pt idx="80">
                  <c:v>6134</c:v>
                </c:pt>
              </c:numCache>
            </c:numRef>
          </c:xVal>
          <c:yVal>
            <c:numRef>
              <c:f>W200S_FRS8_G20SC!$AH$162:$AH$242</c:f>
              <c:numCache>
                <c:formatCode>0.0</c:formatCode>
                <c:ptCount val="81"/>
                <c:pt idx="0">
                  <c:v>-26.750793921642014</c:v>
                </c:pt>
                <c:pt idx="1">
                  <c:v>-24.56206031259444</c:v>
                </c:pt>
                <c:pt idx="2">
                  <c:v>-27.447487920236597</c:v>
                </c:pt>
                <c:pt idx="3">
                  <c:v>-28.384651567315302</c:v>
                </c:pt>
                <c:pt idx="4">
                  <c:v>-28.373820262608433</c:v>
                </c:pt>
                <c:pt idx="5">
                  <c:v>-28.414817411398872</c:v>
                </c:pt>
                <c:pt idx="6">
                  <c:v>-29.507066788055795</c:v>
                </c:pt>
                <c:pt idx="7">
                  <c:v>-27.665506484600996</c:v>
                </c:pt>
                <c:pt idx="8">
                  <c:v>-25.856335430279387</c:v>
                </c:pt>
                <c:pt idx="9">
                  <c:v>-17.080454326041945</c:v>
                </c:pt>
                <c:pt idx="10">
                  <c:v>-12.365398486742322</c:v>
                </c:pt>
                <c:pt idx="11">
                  <c:v>-10.694113880003727</c:v>
                </c:pt>
                <c:pt idx="12">
                  <c:v>-9.039756732913645</c:v>
                </c:pt>
                <c:pt idx="13">
                  <c:v>-7.4268998998995244</c:v>
                </c:pt>
                <c:pt idx="14">
                  <c:v>-10.852783491674643</c:v>
                </c:pt>
                <c:pt idx="15">
                  <c:v>-12.293042522798032</c:v>
                </c:pt>
                <c:pt idx="16">
                  <c:v>-12.767983426550074</c:v>
                </c:pt>
                <c:pt idx="17">
                  <c:v>-16.274330974979762</c:v>
                </c:pt>
                <c:pt idx="18">
                  <c:v>-19.780196678549942</c:v>
                </c:pt>
                <c:pt idx="19">
                  <c:v>-18.312798004537456</c:v>
                </c:pt>
                <c:pt idx="20">
                  <c:v>-11.85069042177031</c:v>
                </c:pt>
                <c:pt idx="21">
                  <c:v>-10.400432629963518</c:v>
                </c:pt>
                <c:pt idx="22">
                  <c:v>-8.9505526743667474</c:v>
                </c:pt>
                <c:pt idx="23">
                  <c:v>-7.5066096345469759</c:v>
                </c:pt>
                <c:pt idx="24">
                  <c:v>-6.0572506344568637</c:v>
                </c:pt>
                <c:pt idx="25">
                  <c:v>-4.5995303777343679</c:v>
                </c:pt>
                <c:pt idx="26">
                  <c:v>1.8772955349326139</c:v>
                </c:pt>
                <c:pt idx="27">
                  <c:v>3.3533651221413834</c:v>
                </c:pt>
                <c:pt idx="28">
                  <c:v>4.8697222838525249</c:v>
                </c:pt>
                <c:pt idx="29">
                  <c:v>6.3917076875820271</c:v>
                </c:pt>
                <c:pt idx="30">
                  <c:v>2.9592075245953993</c:v>
                </c:pt>
                <c:pt idx="31">
                  <c:v>-0.45488055467035338</c:v>
                </c:pt>
                <c:pt idx="32">
                  <c:v>-3.8266231064725389</c:v>
                </c:pt>
                <c:pt idx="33">
                  <c:v>-7.1692290801045715</c:v>
                </c:pt>
                <c:pt idx="34">
                  <c:v>-5.460459499508886</c:v>
                </c:pt>
                <c:pt idx="35">
                  <c:v>1.2776162583483028</c:v>
                </c:pt>
                <c:pt idx="36">
                  <c:v>8.0578019174320161</c:v>
                </c:pt>
                <c:pt idx="37">
                  <c:v>14.870002806231582</c:v>
                </c:pt>
                <c:pt idx="38">
                  <c:v>11.730895733748696</c:v>
                </c:pt>
                <c:pt idx="39">
                  <c:v>8.5714409191734831</c:v>
                </c:pt>
                <c:pt idx="40">
                  <c:v>-4.5050347135194215</c:v>
                </c:pt>
                <c:pt idx="41">
                  <c:v>-7.5516155523531552</c:v>
                </c:pt>
                <c:pt idx="42">
                  <c:v>-10.646232776731324</c:v>
                </c:pt>
                <c:pt idx="43">
                  <c:v>-8.7348892816362991</c:v>
                </c:pt>
                <c:pt idx="44">
                  <c:v>-6.8332302602746608</c:v>
                </c:pt>
                <c:pt idx="45">
                  <c:v>-9.9580314928139728</c:v>
                </c:pt>
                <c:pt idx="46">
                  <c:v>-8.1805212201392123</c:v>
                </c:pt>
                <c:pt idx="47">
                  <c:v>-6.40658304979695</c:v>
                </c:pt>
                <c:pt idx="48">
                  <c:v>0.243476583943675</c:v>
                </c:pt>
                <c:pt idx="49">
                  <c:v>6.8517486892790203</c:v>
                </c:pt>
                <c:pt idx="50">
                  <c:v>8.3159199007907318</c:v>
                </c:pt>
                <c:pt idx="51">
                  <c:v>4.6718880483297198</c:v>
                </c:pt>
                <c:pt idx="52">
                  <c:v>10.94184680798287</c:v>
                </c:pt>
                <c:pt idx="53">
                  <c:v>17.05481840077482</c:v>
                </c:pt>
                <c:pt idx="54">
                  <c:v>18.064746617614219</c:v>
                </c:pt>
                <c:pt idx="55">
                  <c:v>13.940512072946944</c:v>
                </c:pt>
                <c:pt idx="56">
                  <c:v>-0.33179872102061836</c:v>
                </c:pt>
                <c:pt idx="57">
                  <c:v>-9.714074717726362</c:v>
                </c:pt>
                <c:pt idx="58">
                  <c:v>-9.2201520985905177</c:v>
                </c:pt>
                <c:pt idx="59">
                  <c:v>-3.8366689106662761</c:v>
                </c:pt>
                <c:pt idx="60">
                  <c:v>-3.5723035297195906</c:v>
                </c:pt>
                <c:pt idx="61">
                  <c:v>1.5928263212542788</c:v>
                </c:pt>
                <c:pt idx="62">
                  <c:v>1.6610209584948166</c:v>
                </c:pt>
                <c:pt idx="63">
                  <c:v>-3.3596920066133862</c:v>
                </c:pt>
                <c:pt idx="64">
                  <c:v>-3.4618645077066503</c:v>
                </c:pt>
                <c:pt idx="65">
                  <c:v>1.3600959734064304</c:v>
                </c:pt>
                <c:pt idx="66">
                  <c:v>-3.8782800285202939</c:v>
                </c:pt>
                <c:pt idx="67">
                  <c:v>-14.182606766591334</c:v>
                </c:pt>
                <c:pt idx="68">
                  <c:v>-4.5366230277468844</c:v>
                </c:pt>
                <c:pt idx="69">
                  <c:v>5.0606435924977973</c:v>
                </c:pt>
                <c:pt idx="70">
                  <c:v>4.6222464339364251</c:v>
                </c:pt>
                <c:pt idx="71">
                  <c:v>14.147168478063293</c:v>
                </c:pt>
                <c:pt idx="72">
                  <c:v>18.640523749908937</c:v>
                </c:pt>
                <c:pt idx="73">
                  <c:v>18.107144752937643</c:v>
                </c:pt>
                <c:pt idx="74">
                  <c:v>7.5594827047902413</c:v>
                </c:pt>
                <c:pt idx="75">
                  <c:v>-8.0142788190605643</c:v>
                </c:pt>
                <c:pt idx="76">
                  <c:v>1.4053927575286593</c:v>
                </c:pt>
                <c:pt idx="77">
                  <c:v>10.805857036416285</c:v>
                </c:pt>
                <c:pt idx="78">
                  <c:v>15.205705623735071</c:v>
                </c:pt>
                <c:pt idx="79">
                  <c:v>29.599427904915274</c:v>
                </c:pt>
                <c:pt idx="80">
                  <c:v>38.981628668555629</c:v>
                </c:pt>
              </c:numCache>
            </c:numRef>
          </c:yVal>
        </c:ser>
        <c:axId val="79855616"/>
        <c:axId val="79857536"/>
      </c:scatterChart>
      <c:valAx>
        <c:axId val="79855616"/>
        <c:scaling>
          <c:logBase val="10"/>
          <c:orientation val="minMax"/>
          <c:max val="10000"/>
          <c:min val="10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de-DE" sz="1000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76602329231460342"/>
              <c:y val="0.8498533262069492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9857536"/>
        <c:crossesAt val="-180"/>
        <c:crossBetween val="midCat"/>
      </c:valAx>
      <c:valAx>
        <c:axId val="79857536"/>
        <c:scaling>
          <c:orientation val="minMax"/>
          <c:max val="180"/>
          <c:min val="-18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de-DE" b="0">
                    <a:latin typeface="Arial" pitchFamily="34" charset="0"/>
                    <a:cs typeface="Arial" pitchFamily="34" charset="0"/>
                  </a:rPr>
                  <a:t>[grd]</a:t>
                </a:r>
              </a:p>
            </c:rich>
          </c:tx>
          <c:layout>
            <c:manualLayout>
              <c:xMode val="edge"/>
              <c:yMode val="edge"/>
              <c:x val="0"/>
              <c:y val="0.4012079344241275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9855616"/>
        <c:crosses val="autoZero"/>
        <c:crossBetween val="midCat"/>
        <c:majorUnit val="30"/>
      </c:valAx>
    </c:plotArea>
    <c:legend>
      <c:legendPos val="b"/>
      <c:layout/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200" b="1" i="0" u="none" strike="noStrike" kern="1200" baseline="0">
                <a:solidFill>
                  <a:sysClr val="windowText" lastClr="000000"/>
                </a:solidFill>
                <a:latin typeface="Arial" pitchFamily="34" charset="0"/>
                <a:ea typeface="+mn-ea"/>
                <a:cs typeface="Arial" pitchFamily="34" charset="0"/>
              </a:defRPr>
            </a:pPr>
            <a:r>
              <a:rPr lang="de-DE" sz="1200" b="1" i="0" baseline="0">
                <a:latin typeface="Arial" pitchFamily="34" charset="0"/>
                <a:cs typeface="Arial" pitchFamily="34" charset="0"/>
              </a:rPr>
              <a:t>Frequenzgang der aktiven Weiche</a:t>
            </a:r>
            <a:endParaRPr lang="de-DE" sz="1200">
              <a:latin typeface="Arial" pitchFamily="34" charset="0"/>
              <a:cs typeface="Arial" pitchFamily="34" charset="0"/>
            </a:endParaRPr>
          </a:p>
        </c:rich>
      </c:tx>
      <c:layout>
        <c:manualLayout>
          <c:xMode val="edge"/>
          <c:yMode val="edge"/>
          <c:x val="9.1828083989501347E-2"/>
          <c:y val="4.4004400440044077E-2"/>
        </c:manualLayout>
      </c:layout>
      <c:overlay val="1"/>
    </c:title>
    <c:plotArea>
      <c:layout>
        <c:manualLayout>
          <c:layoutTarget val="inner"/>
          <c:xMode val="edge"/>
          <c:yMode val="edge"/>
          <c:x val="8.2023895786033987E-2"/>
          <c:y val="3.8194434001959203E-2"/>
          <c:w val="0.87727066325298364"/>
          <c:h val="0.80000032808390009"/>
        </c:manualLayout>
      </c:layout>
      <c:scatterChart>
        <c:scatterStyle val="lineMarker"/>
        <c:ser>
          <c:idx val="1"/>
          <c:order val="0"/>
          <c:tx>
            <c:strRef>
              <c:f>W200S_FRS8_G20SC!$U$28</c:f>
              <c:strCache>
                <c:ptCount val="1"/>
                <c:pt idx="0">
                  <c:v>W200S-4 (3)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W200S_FRS8_G20SC!$N$30:$N$286</c:f>
              <c:numCache>
                <c:formatCode>0.0</c:formatCode>
                <c:ptCount val="257"/>
                <c:pt idx="0">
                  <c:v>-4.2085104482513435E-5</c:v>
                </c:pt>
                <c:pt idx="1">
                  <c:v>-4.6454069151865562E-5</c:v>
                </c:pt>
                <c:pt idx="2">
                  <c:v>-5.213603469764051E-5</c:v>
                </c:pt>
                <c:pt idx="3">
                  <c:v>-5.7256270026257094E-5</c:v>
                </c:pt>
                <c:pt idx="4">
                  <c:v>-6.3888071635901403E-5</c:v>
                </c:pt>
                <c:pt idx="5">
                  <c:v>-7.233518560801201E-5</c:v>
                </c:pt>
                <c:pt idx="6">
                  <c:v>-8.0219310128835927E-5</c:v>
                </c:pt>
                <c:pt idx="7">
                  <c:v>-8.8731011272319437E-5</c:v>
                </c:pt>
                <c:pt idx="8">
                  <c:v>-9.9497854275099458E-5</c:v>
                </c:pt>
                <c:pt idx="9">
                  <c:v>-1.1121603824947875E-4</c:v>
                </c:pt>
                <c:pt idx="10">
                  <c:v>-1.2394001545904304E-4</c:v>
                </c:pt>
                <c:pt idx="11">
                  <c:v>-1.3772575317856482E-4</c:v>
                </c:pt>
                <c:pt idx="12">
                  <c:v>-1.526307336287324E-4</c:v>
                </c:pt>
                <c:pt idx="13">
                  <c:v>-1.7111124909040246E-4</c:v>
                </c:pt>
                <c:pt idx="14">
                  <c:v>-1.9122122870703128E-4</c:v>
                </c:pt>
                <c:pt idx="15">
                  <c:v>-2.130537446169504E-4</c:v>
                </c:pt>
                <c:pt idx="16">
                  <c:v>-2.3670445267953981E-4</c:v>
                </c:pt>
                <c:pt idx="17">
                  <c:v>-2.6227159225535133E-4</c:v>
                </c:pt>
                <c:pt idx="18">
                  <c:v>-2.9345099528329112E-4</c:v>
                </c:pt>
                <c:pt idx="19">
                  <c:v>-3.2733101950502692E-4</c:v>
                </c:pt>
                <c:pt idx="20">
                  <c:v>-3.6406326344420951E-4</c:v>
                </c:pt>
                <c:pt idx="21">
                  <c:v>-4.0380346195848448E-4</c:v>
                </c:pt>
                <c:pt idx="22">
                  <c:v>-4.5168167283618922E-4</c:v>
                </c:pt>
                <c:pt idx="23">
                  <c:v>-5.0369616731026101E-4</c:v>
                </c:pt>
                <c:pt idx="24">
                  <c:v>-5.6007853519898592E-4</c:v>
                </c:pt>
                <c:pt idx="25">
                  <c:v>-6.2742814304658334E-4</c:v>
                </c:pt>
                <c:pt idx="26">
                  <c:v>-6.9376489353292076E-4</c:v>
                </c:pt>
                <c:pt idx="27">
                  <c:v>-7.7266551022832624E-4</c:v>
                </c:pt>
                <c:pt idx="28">
                  <c:v>-8.6621603719847884E-4</c:v>
                </c:pt>
                <c:pt idx="29">
                  <c:v>-9.5920458660532612E-4</c:v>
                </c:pt>
                <c:pt idx="30">
                  <c:v>-1.068976403010347E-3</c:v>
                </c:pt>
                <c:pt idx="31">
                  <c:v>-1.1982499646043978E-3</c:v>
                </c:pt>
                <c:pt idx="32">
                  <c:v>-1.3276685072524845E-3</c:v>
                </c:pt>
                <c:pt idx="33">
                  <c:v>-1.4794092789773439E-3</c:v>
                </c:pt>
                <c:pt idx="34">
                  <c:v>-1.6569864513768593E-3</c:v>
                </c:pt>
                <c:pt idx="35">
                  <c:v>-1.8357606667119416E-3</c:v>
                </c:pt>
                <c:pt idx="36">
                  <c:v>-2.0440620103943778E-3</c:v>
                </c:pt>
                <c:pt idx="37">
                  <c:v>-2.2863969724955732E-3</c:v>
                </c:pt>
                <c:pt idx="38">
                  <c:v>-2.5496615335418907E-3</c:v>
                </c:pt>
                <c:pt idx="39">
                  <c:v>-2.8350262828560212E-3</c:v>
                </c:pt>
                <c:pt idx="40">
                  <c:v>-3.1651298206991432E-3</c:v>
                </c:pt>
                <c:pt idx="41">
                  <c:v>-3.5232454009894109E-3</c:v>
                </c:pt>
                <c:pt idx="42">
                  <c:v>-3.9109125357182223E-3</c:v>
                </c:pt>
                <c:pt idx="43">
                  <c:v>-4.3569569180071828E-3</c:v>
                </c:pt>
                <c:pt idx="44">
                  <c:v>-4.8697098800863509E-3</c:v>
                </c:pt>
                <c:pt idx="45">
                  <c:v>-5.4264199132659681E-3</c:v>
                </c:pt>
                <c:pt idx="46">
                  <c:v>-6.029525138609106E-3</c:v>
                </c:pt>
                <c:pt idx="47">
                  <c:v>-6.7192359272204216E-3</c:v>
                </c:pt>
                <c:pt idx="48">
                  <c:v>-7.5074299357367645E-3</c:v>
                </c:pt>
                <c:pt idx="49">
                  <c:v>-8.3629622496983157E-3</c:v>
                </c:pt>
                <c:pt idx="50">
                  <c:v>-9.2895511831973566E-3</c:v>
                </c:pt>
                <c:pt idx="51">
                  <c:v>-1.0395426614209101E-2</c:v>
                </c:pt>
                <c:pt idx="52">
                  <c:v>-1.1540338783299622E-2</c:v>
                </c:pt>
                <c:pt idx="53">
                  <c:v>-1.2899972128225475E-2</c:v>
                </c:pt>
                <c:pt idx="54">
                  <c:v>-1.4376190858405302E-2</c:v>
                </c:pt>
                <c:pt idx="55">
                  <c:v>-1.5975440655873807E-2</c:v>
                </c:pt>
                <c:pt idx="56">
                  <c:v>-1.7782547928285632E-2</c:v>
                </c:pt>
                <c:pt idx="57">
                  <c:v>-1.9823368314654252E-2</c:v>
                </c:pt>
                <c:pt idx="58">
                  <c:v>-2.2126780548204113E-2</c:v>
                </c:pt>
                <c:pt idx="59">
                  <c:v>-2.4624879019393923E-2</c:v>
                </c:pt>
                <c:pt idx="60">
                  <c:v>-2.7436455829682131E-2</c:v>
                </c:pt>
                <c:pt idx="61">
                  <c:v>-3.0481520878861201E-2</c:v>
                </c:pt>
                <c:pt idx="62">
                  <c:v>-3.4026416899555482E-2</c:v>
                </c:pt>
                <c:pt idx="63">
                  <c:v>-3.7870808905552569E-2</c:v>
                </c:pt>
                <c:pt idx="64">
                  <c:v>-4.2180149122662214E-2</c:v>
                </c:pt>
                <c:pt idx="65">
                  <c:v>-4.700750461903358E-2</c:v>
                </c:pt>
                <c:pt idx="66">
                  <c:v>-5.2411423244730075E-2</c:v>
                </c:pt>
                <c:pt idx="67">
                  <c:v>-5.826592862329797E-2</c:v>
                </c:pt>
                <c:pt idx="68">
                  <c:v>-6.5006712125630375E-2</c:v>
                </c:pt>
                <c:pt idx="69">
                  <c:v>-7.2312285371693263E-2</c:v>
                </c:pt>
                <c:pt idx="70">
                  <c:v>-8.0454161519052381E-2</c:v>
                </c:pt>
                <c:pt idx="71">
                  <c:v>-8.9783279460523252E-2</c:v>
                </c:pt>
                <c:pt idx="72">
                  <c:v>-9.9893775354014863E-2</c:v>
                </c:pt>
                <c:pt idx="73">
                  <c:v>-0.11113374076645738</c:v>
                </c:pt>
                <c:pt idx="74">
                  <c:v>-0.12395168414624072</c:v>
                </c:pt>
                <c:pt idx="75">
                  <c:v>-0.13783384819688804</c:v>
                </c:pt>
                <c:pt idx="76">
                  <c:v>-0.1532243156806159</c:v>
                </c:pt>
                <c:pt idx="77">
                  <c:v>-0.17069276068684897</c:v>
                </c:pt>
                <c:pt idx="78">
                  <c:v>-0.19004521481116071</c:v>
                </c:pt>
                <c:pt idx="79">
                  <c:v>-0.21146126249435637</c:v>
                </c:pt>
                <c:pt idx="80">
                  <c:v>-0.23513418848652254</c:v>
                </c:pt>
                <c:pt idx="81">
                  <c:v>-0.2618497494767697</c:v>
                </c:pt>
                <c:pt idx="82">
                  <c:v>-0.29134487026780387</c:v>
                </c:pt>
                <c:pt idx="83">
                  <c:v>-0.32386657863033874</c:v>
                </c:pt>
                <c:pt idx="84">
                  <c:v>-0.35967803390576136</c:v>
                </c:pt>
                <c:pt idx="85">
                  <c:v>-0.39984528365074207</c:v>
                </c:pt>
                <c:pt idx="86">
                  <c:v>-0.44399989658474082</c:v>
                </c:pt>
                <c:pt idx="87">
                  <c:v>-0.49338018502612846</c:v>
                </c:pt>
                <c:pt idx="88">
                  <c:v>-0.54853792475623853</c:v>
                </c:pt>
                <c:pt idx="89">
                  <c:v>-0.60794284836849743</c:v>
                </c:pt>
                <c:pt idx="90">
                  <c:v>-0.67403574501110608</c:v>
                </c:pt>
                <c:pt idx="91">
                  <c:v>-0.74746731051478654</c:v>
                </c:pt>
                <c:pt idx="92">
                  <c:v>-0.82893052878944196</c:v>
                </c:pt>
                <c:pt idx="93">
                  <c:v>-0.91915910612013429</c:v>
                </c:pt>
                <c:pt idx="94">
                  <c:v>-1.0189248962216826</c:v>
                </c:pt>
                <c:pt idx="95">
                  <c:v>-1.1290341857240385</c:v>
                </c:pt>
                <c:pt idx="96">
                  <c:v>-1.2503227238567152</c:v>
                </c:pt>
                <c:pt idx="97">
                  <c:v>-1.3799290347413253</c:v>
                </c:pt>
                <c:pt idx="98">
                  <c:v>-1.5259181139851328</c:v>
                </c:pt>
                <c:pt idx="99">
                  <c:v>-1.6814671732276949</c:v>
                </c:pt>
                <c:pt idx="100">
                  <c:v>-1.8556320469756158</c:v>
                </c:pt>
                <c:pt idx="101">
                  <c:v>-2.0453116065482604</c:v>
                </c:pt>
                <c:pt idx="102">
                  <c:v>-2.2513400929113598</c:v>
                </c:pt>
                <c:pt idx="103">
                  <c:v>-2.4745096623078275</c:v>
                </c:pt>
                <c:pt idx="104">
                  <c:v>-2.7155562653247389</c:v>
                </c:pt>
                <c:pt idx="105">
                  <c:v>-2.9751454705191556</c:v>
                </c:pt>
                <c:pt idx="106">
                  <c:v>-3.2600649282803036</c:v>
                </c:pt>
                <c:pt idx="107">
                  <c:v>-3.5651717437992319</c:v>
                </c:pt>
                <c:pt idx="108">
                  <c:v>-3.8976163771841761</c:v>
                </c:pt>
                <c:pt idx="109">
                  <c:v>-4.2443277326584452</c:v>
                </c:pt>
                <c:pt idx="110">
                  <c:v>-4.6192498518164982</c:v>
                </c:pt>
                <c:pt idx="111">
                  <c:v>-5.0155151086360314</c:v>
                </c:pt>
                <c:pt idx="112">
                  <c:v>-5.4407531604566737</c:v>
                </c:pt>
                <c:pt idx="113">
                  <c:v>-5.8872066194347585</c:v>
                </c:pt>
                <c:pt idx="114">
                  <c:v>-6.3709247723611417</c:v>
                </c:pt>
                <c:pt idx="115">
                  <c:v>-6.8668931816432188</c:v>
                </c:pt>
                <c:pt idx="116">
                  <c:v>-7.3910077405839729</c:v>
                </c:pt>
                <c:pt idx="117">
                  <c:v>-7.9427567766287321</c:v>
                </c:pt>
                <c:pt idx="118">
                  <c:v>-8.5124458426425171</c:v>
                </c:pt>
                <c:pt idx="119">
                  <c:v>-9.1169667065178519</c:v>
                </c:pt>
                <c:pt idx="120">
                  <c:v>-9.7372152029367491</c:v>
                </c:pt>
                <c:pt idx="121">
                  <c:v>-10.380962097665634</c:v>
                </c:pt>
                <c:pt idx="122">
                  <c:v>-11.046883578102625</c:v>
                </c:pt>
                <c:pt idx="123">
                  <c:v>-11.733554413148873</c:v>
                </c:pt>
                <c:pt idx="124">
                  <c:v>-12.439475498108212</c:v>
                </c:pt>
                <c:pt idx="125">
                  <c:v>-13.153835217924698</c:v>
                </c:pt>
                <c:pt idx="126">
                  <c:v>-13.893635569483374</c:v>
                </c:pt>
                <c:pt idx="127">
                  <c:v>-14.657192028849984</c:v>
                </c:pt>
                <c:pt idx="128">
                  <c:v>-15.433643061568345</c:v>
                </c:pt>
                <c:pt idx="129">
                  <c:v>-16.221437545260819</c:v>
                </c:pt>
                <c:pt idx="130">
                  <c:v>-17.019082961178082</c:v>
                </c:pt>
                <c:pt idx="131">
                  <c:v>-17.825156182830671</c:v>
                </c:pt>
                <c:pt idx="132">
                  <c:v>-18.655676056694411</c:v>
                </c:pt>
                <c:pt idx="133">
                  <c:v>-19.491502203787917</c:v>
                </c:pt>
                <c:pt idx="134">
                  <c:v>-20.3314173026519</c:v>
                </c:pt>
                <c:pt idx="135">
                  <c:v>-21.182574205256799</c:v>
                </c:pt>
                <c:pt idx="136">
                  <c:v>-22.04350648341196</c:v>
                </c:pt>
                <c:pt idx="137">
                  <c:v>-22.912817008806599</c:v>
                </c:pt>
                <c:pt idx="138">
                  <c:v>-23.789183734440094</c:v>
                </c:pt>
                <c:pt idx="139">
                  <c:v>-24.663703009024537</c:v>
                </c:pt>
                <c:pt idx="140">
                  <c:v>-25.550692209675688</c:v>
                </c:pt>
                <c:pt idx="141">
                  <c:v>-26.448591445155941</c:v>
                </c:pt>
                <c:pt idx="142">
                  <c:v>-27.341556245340684</c:v>
                </c:pt>
                <c:pt idx="143">
                  <c:v>-28.236163747419035</c:v>
                </c:pt>
                <c:pt idx="144">
                  <c:v>-29.145287618446403</c:v>
                </c:pt>
                <c:pt idx="145">
                  <c:v>-30.053797278084335</c:v>
                </c:pt>
                <c:pt idx="146">
                  <c:v>-30.960996662623597</c:v>
                </c:pt>
                <c:pt idx="147">
                  <c:v>-31.879033311176165</c:v>
                </c:pt>
                <c:pt idx="148">
                  <c:v>-32.793952755452914</c:v>
                </c:pt>
                <c:pt idx="149">
                  <c:v>-33.705264238599895</c:v>
                </c:pt>
                <c:pt idx="150">
                  <c:v>-34.630332985226332</c:v>
                </c:pt>
                <c:pt idx="151">
                  <c:v>-35.55009927478244</c:v>
                </c:pt>
                <c:pt idx="152">
                  <c:v>-36.475538240610561</c:v>
                </c:pt>
                <c:pt idx="153">
                  <c:v>-37.40003960085032</c:v>
                </c:pt>
                <c:pt idx="154">
                  <c:v>-38.328344762966317</c:v>
                </c:pt>
                <c:pt idx="155">
                  <c:v>-39.254259240115999</c:v>
                </c:pt>
                <c:pt idx="156">
                  <c:v>-40.182372174055018</c:v>
                </c:pt>
                <c:pt idx="157">
                  <c:v>-41.111840937875485</c:v>
                </c:pt>
                <c:pt idx="158">
                  <c:v>-42.046718193946234</c:v>
                </c:pt>
                <c:pt idx="159">
                  <c:v>-42.971792366338086</c:v>
                </c:pt>
                <c:pt idx="160">
                  <c:v>-43.910066819612375</c:v>
                </c:pt>
                <c:pt idx="161">
                  <c:v>-44.837529684872663</c:v>
                </c:pt>
                <c:pt idx="162">
                  <c:v>-45.776087494510129</c:v>
                </c:pt>
                <c:pt idx="163">
                  <c:v>-46.707274410296023</c:v>
                </c:pt>
                <c:pt idx="164">
                  <c:v>-47.643363389765348</c:v>
                </c:pt>
                <c:pt idx="165">
                  <c:v>-48.575277121611187</c:v>
                </c:pt>
                <c:pt idx="166">
                  <c:v>-49.514406913566297</c:v>
                </c:pt>
                <c:pt idx="167">
                  <c:v>-50.448103047864173</c:v>
                </c:pt>
                <c:pt idx="168">
                  <c:v>-51.383536878674661</c:v>
                </c:pt>
                <c:pt idx="169">
                  <c:v>-52.316302491907877</c:v>
                </c:pt>
                <c:pt idx="170">
                  <c:v>-53.256492001814728</c:v>
                </c:pt>
                <c:pt idx="171">
                  <c:v>-54.172066055930692</c:v>
                </c:pt>
                <c:pt idx="172">
                  <c:v>-55.117613040567747</c:v>
                </c:pt>
                <c:pt idx="173">
                  <c:v>-56.070670713141638</c:v>
                </c:pt>
                <c:pt idx="174">
                  <c:v>-56.9983985759782</c:v>
                </c:pt>
                <c:pt idx="175">
                  <c:v>-57.932845205923854</c:v>
                </c:pt>
                <c:pt idx="176">
                  <c:v>-58.872837327109274</c:v>
                </c:pt>
                <c:pt idx="177">
                  <c:v>-59.817278609394663</c:v>
                </c:pt>
                <c:pt idx="178">
                  <c:v>-60.736799665276699</c:v>
                </c:pt>
                <c:pt idx="179">
                  <c:v>-61.687909190062847</c:v>
                </c:pt>
                <c:pt idx="180">
                  <c:v>-62.613735335747613</c:v>
                </c:pt>
                <c:pt idx="181">
                  <c:v>-63.567910961743451</c:v>
                </c:pt>
                <c:pt idx="182">
                  <c:v>-64.496630129628173</c:v>
                </c:pt>
                <c:pt idx="183">
                  <c:v>-65.426005820110731</c:v>
                </c:pt>
                <c:pt idx="184">
                  <c:v>-66.379470631232749</c:v>
                </c:pt>
                <c:pt idx="185">
                  <c:v>-67.307502716106043</c:v>
                </c:pt>
                <c:pt idx="186">
                  <c:v>-68.257147825490208</c:v>
                </c:pt>
                <c:pt idx="187">
                  <c:v>-69.203796384974638</c:v>
                </c:pt>
                <c:pt idx="188">
                  <c:v>-70.125359997654073</c:v>
                </c:pt>
                <c:pt idx="189">
                  <c:v>-71.065309705249732</c:v>
                </c:pt>
                <c:pt idx="190">
                  <c:v>-72.001041555851145</c:v>
                </c:pt>
                <c:pt idx="191">
                  <c:v>-72.952198440037563</c:v>
                </c:pt>
                <c:pt idx="192">
                  <c:v>-73.878025047923643</c:v>
                </c:pt>
                <c:pt idx="193">
                  <c:v>-74.817694745818699</c:v>
                </c:pt>
                <c:pt idx="194">
                  <c:v>-75.751054932276276</c:v>
                </c:pt>
                <c:pt idx="195">
                  <c:v>-76.695875642195205</c:v>
                </c:pt>
                <c:pt idx="196">
                  <c:v>-77.633144637276985</c:v>
                </c:pt>
                <c:pt idx="197">
                  <c:v>-78.579776390123698</c:v>
                </c:pt>
                <c:pt idx="198">
                  <c:v>-79.50130725674137</c:v>
                </c:pt>
                <c:pt idx="199">
                  <c:v>-80.447339511263053</c:v>
                </c:pt>
                <c:pt idx="200">
                  <c:v>-81.38396712953022</c:v>
                </c:pt>
                <c:pt idx="201">
                  <c:v>-82.326513628031549</c:v>
                </c:pt>
                <c:pt idx="202">
                  <c:v>-83.259013062028032</c:v>
                </c:pt>
                <c:pt idx="203">
                  <c:v>-84.196045382737609</c:v>
                </c:pt>
                <c:pt idx="204">
                  <c:v>-85.136603565165103</c:v>
                </c:pt>
                <c:pt idx="205">
                  <c:v>-86.079750525520865</c:v>
                </c:pt>
                <c:pt idx="206">
                  <c:v>-87.011297551470506</c:v>
                </c:pt>
                <c:pt idx="207">
                  <c:v>-87.957434117399686</c:v>
                </c:pt>
                <c:pt idx="208">
                  <c:v>-88.891112089787399</c:v>
                </c:pt>
                <c:pt idx="209">
                  <c:v>-89.837218767061756</c:v>
                </c:pt>
                <c:pt idx="210">
                  <c:v>-90.770203263127328</c:v>
                </c:pt>
                <c:pt idx="211">
                  <c:v>-91.702075731103491</c:v>
                </c:pt>
                <c:pt idx="212">
                  <c:v>-92.643607776298666</c:v>
                </c:pt>
                <c:pt idx="213">
                  <c:v>-93.582357196678061</c:v>
                </c:pt>
                <c:pt idx="214">
                  <c:v>-94.528613726418342</c:v>
                </c:pt>
                <c:pt idx="215">
                  <c:v>-95.470673480882652</c:v>
                </c:pt>
                <c:pt idx="216">
                  <c:v>-96.398032898846125</c:v>
                </c:pt>
                <c:pt idx="217">
                  <c:v>-97.340887425496149</c:v>
                </c:pt>
                <c:pt idx="218">
                  <c:v>-98.278100387277973</c:v>
                </c:pt>
                <c:pt idx="219">
                  <c:v>-99.218831329691881</c:v>
                </c:pt>
                <c:pt idx="220">
                  <c:v>-100.15301858559238</c:v>
                </c:pt>
                <c:pt idx="221">
                  <c:v>-101.08940499475872</c:v>
                </c:pt>
                <c:pt idx="222">
                  <c:v>-102.03581230414022</c:v>
                </c:pt>
                <c:pt idx="223">
                  <c:v>-102.97395540415643</c:v>
                </c:pt>
                <c:pt idx="224">
                  <c:v>-103.91201159478268</c:v>
                </c:pt>
                <c:pt idx="225">
                  <c:v>-104.8493308698875</c:v>
                </c:pt>
                <c:pt idx="226">
                  <c:v>-105.78531527065348</c:v>
                </c:pt>
                <c:pt idx="227">
                  <c:v>-106.72696966992761</c:v>
                </c:pt>
                <c:pt idx="228">
                  <c:v>-107.665836417096</c:v>
                </c:pt>
                <c:pt idx="229">
                  <c:v>-108.60147410315888</c:v>
                </c:pt>
                <c:pt idx="230">
                  <c:v>-109.54044764203982</c:v>
                </c:pt>
                <c:pt idx="231">
                  <c:v>-110.48183866115487</c:v>
                </c:pt>
                <c:pt idx="232">
                  <c:v>-111.41819646911429</c:v>
                </c:pt>
                <c:pt idx="233">
                  <c:v>-112.35568255588363</c:v>
                </c:pt>
                <c:pt idx="234">
                  <c:v>-113.29355363984536</c:v>
                </c:pt>
                <c:pt idx="235">
                  <c:v>-114.23112341402224</c:v>
                </c:pt>
                <c:pt idx="236">
                  <c:v>-115.16775956452825</c:v>
                </c:pt>
                <c:pt idx="237">
                  <c:v>-116.10864687999725</c:v>
                </c:pt>
                <c:pt idx="238">
                  <c:v>-117.0471796216373</c:v>
                </c:pt>
                <c:pt idx="239">
                  <c:v>-117.98834569361188</c:v>
                </c:pt>
                <c:pt idx="240">
                  <c:v>-118.92596028040151</c:v>
                </c:pt>
                <c:pt idx="241">
                  <c:v>-119.86481887300558</c:v>
                </c:pt>
                <c:pt idx="242">
                  <c:v>-120.80416621825357</c:v>
                </c:pt>
                <c:pt idx="243">
                  <c:v>-121.74330482522812</c:v>
                </c:pt>
                <c:pt idx="244">
                  <c:v>-122.67681982520145</c:v>
                </c:pt>
                <c:pt idx="245">
                  <c:v>-123.61843665361454</c:v>
                </c:pt>
                <c:pt idx="246">
                  <c:v>-124.55329673529343</c:v>
                </c:pt>
                <c:pt idx="247">
                  <c:v>-125.49447845959563</c:v>
                </c:pt>
                <c:pt idx="248">
                  <c:v>-126.43225935190327</c:v>
                </c:pt>
                <c:pt idx="249">
                  <c:v>-127.37041736183004</c:v>
                </c:pt>
                <c:pt idx="250">
                  <c:v>-128.30826619930161</c:v>
                </c:pt>
                <c:pt idx="251">
                  <c:v>-129.24912374774723</c:v>
                </c:pt>
                <c:pt idx="252">
                  <c:v>-130.18824836819857</c:v>
                </c:pt>
                <c:pt idx="253">
                  <c:v>-131.12511605363073</c:v>
                </c:pt>
                <c:pt idx="254">
                  <c:v>-132.06289071179802</c:v>
                </c:pt>
                <c:pt idx="255">
                  <c:v>-133.00084565568267</c:v>
                </c:pt>
                <c:pt idx="256">
                  <c:v>-133.70630489057828</c:v>
                </c:pt>
              </c:numCache>
            </c:numRef>
          </c:yVal>
        </c:ser>
        <c:ser>
          <c:idx val="0"/>
          <c:order val="1"/>
          <c:tx>
            <c:strRef>
              <c:f>W200S_FRS8_G20SC!$V$28</c:f>
              <c:strCache>
                <c:ptCount val="1"/>
                <c:pt idx="0">
                  <c:v>FRS8-4 (2)</c:v>
                </c:pt>
              </c:strCache>
            </c:strRef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W200S_FRS8_G20SC!$P$30:$P$286</c:f>
              <c:numCache>
                <c:formatCode>0.0</c:formatCode>
                <c:ptCount val="257"/>
                <c:pt idx="0">
                  <c:v>-95.205187819131169</c:v>
                </c:pt>
                <c:pt idx="1">
                  <c:v>-94.348248172073667</c:v>
                </c:pt>
                <c:pt idx="2">
                  <c:v>-93.34715674487127</c:v>
                </c:pt>
                <c:pt idx="3">
                  <c:v>-92.534477077632189</c:v>
                </c:pt>
                <c:pt idx="4">
                  <c:v>-91.583800789003874</c:v>
                </c:pt>
                <c:pt idx="5">
                  <c:v>-90.506717311860939</c:v>
                </c:pt>
                <c:pt idx="6">
                  <c:v>-89.609466295795542</c:v>
                </c:pt>
                <c:pt idx="7">
                  <c:v>-88.734907326015772</c:v>
                </c:pt>
                <c:pt idx="8">
                  <c:v>-87.741786704438567</c:v>
                </c:pt>
                <c:pt idx="9">
                  <c:v>-86.776406603936309</c:v>
                </c:pt>
                <c:pt idx="10">
                  <c:v>-85.837267213251309</c:v>
                </c:pt>
                <c:pt idx="11">
                  <c:v>-84.922987398161936</c:v>
                </c:pt>
                <c:pt idx="12">
                  <c:v>-84.032292504076949</c:v>
                </c:pt>
                <c:pt idx="13">
                  <c:v>-83.041726784729008</c:v>
                </c:pt>
                <c:pt idx="14">
                  <c:v>-82.078806645369426</c:v>
                </c:pt>
                <c:pt idx="15">
                  <c:v>-81.142041319407483</c:v>
                </c:pt>
                <c:pt idx="16">
                  <c:v>-80.23005779309257</c:v>
                </c:pt>
                <c:pt idx="17">
                  <c:v>-79.3415887255765</c:v>
                </c:pt>
                <c:pt idx="18">
                  <c:v>-78.368711975417142</c:v>
                </c:pt>
                <c:pt idx="19">
                  <c:v>-77.422574486867262</c:v>
                </c:pt>
                <c:pt idx="20">
                  <c:v>-76.501759164614967</c:v>
                </c:pt>
                <c:pt idx="21">
                  <c:v>-75.604959095351617</c:v>
                </c:pt>
                <c:pt idx="22">
                  <c:v>-74.635214588766232</c:v>
                </c:pt>
                <c:pt idx="23">
                  <c:v>-73.692101232909408</c:v>
                </c:pt>
                <c:pt idx="24">
                  <c:v>-72.774212470630317</c:v>
                </c:pt>
                <c:pt idx="25">
                  <c:v>-71.792123749238598</c:v>
                </c:pt>
                <c:pt idx="26">
                  <c:v>-70.923100367158156</c:v>
                </c:pt>
                <c:pt idx="27">
                  <c:v>-69.991979304401227</c:v>
                </c:pt>
                <c:pt idx="28">
                  <c:v>-69.004305466765643</c:v>
                </c:pt>
                <c:pt idx="29">
                  <c:v>-68.123346251865371</c:v>
                </c:pt>
                <c:pt idx="30">
                  <c:v>-67.187534665154487</c:v>
                </c:pt>
                <c:pt idx="31">
                  <c:v>-66.201900418437887</c:v>
                </c:pt>
                <c:pt idx="32">
                  <c:v>-65.316719487855693</c:v>
                </c:pt>
                <c:pt idx="33">
                  <c:v>-64.383066759642475</c:v>
                </c:pt>
                <c:pt idx="34">
                  <c:v>-63.405479094310643</c:v>
                </c:pt>
                <c:pt idx="35">
                  <c:v>-62.522263872382908</c:v>
                </c:pt>
                <c:pt idx="36">
                  <c:v>-61.596169742495128</c:v>
                </c:pt>
                <c:pt idx="37">
                  <c:v>-60.631275350922586</c:v>
                </c:pt>
                <c:pt idx="38">
                  <c:v>-59.693183884953179</c:v>
                </c:pt>
                <c:pt idx="39">
                  <c:v>-58.780491578105156</c:v>
                </c:pt>
                <c:pt idx="40">
                  <c:v>-57.83349189154471</c:v>
                </c:pt>
                <c:pt idx="41">
                  <c:v>-56.91247072851953</c:v>
                </c:pt>
                <c:pt idx="42">
                  <c:v>-56.016093550801841</c:v>
                </c:pt>
                <c:pt idx="43">
                  <c:v>-55.089318625400914</c:v>
                </c:pt>
                <c:pt idx="44">
                  <c:v>-54.135321591062777</c:v>
                </c:pt>
                <c:pt idx="45">
                  <c:v>-53.207936638042547</c:v>
                </c:pt>
                <c:pt idx="46">
                  <c:v>-52.305791151309442</c:v>
                </c:pt>
                <c:pt idx="47">
                  <c:v>-51.37951054423678</c:v>
                </c:pt>
                <c:pt idx="48">
                  <c:v>-50.431827500632338</c:v>
                </c:pt>
                <c:pt idx="49">
                  <c:v>-49.51074607754245</c:v>
                </c:pt>
                <c:pt idx="50">
                  <c:v>-48.614908530083554</c:v>
                </c:pt>
                <c:pt idx="51">
                  <c:v>-47.65715188482438</c:v>
                </c:pt>
                <c:pt idx="52">
                  <c:v>-46.768599784365584</c:v>
                </c:pt>
                <c:pt idx="53">
                  <c:v>-45.822715402705242</c:v>
                </c:pt>
                <c:pt idx="54">
                  <c:v>-44.903920338107987</c:v>
                </c:pt>
                <c:pt idx="55">
                  <c:v>-44.010845002679631</c:v>
                </c:pt>
                <c:pt idx="56">
                  <c:v>-43.104997204327525</c:v>
                </c:pt>
                <c:pt idx="57">
                  <c:v>-42.188298788256837</c:v>
                </c:pt>
                <c:pt idx="58">
                  <c:v>-41.262583914423026</c:v>
                </c:pt>
                <c:pt idx="59">
                  <c:v>-40.363656462277113</c:v>
                </c:pt>
                <c:pt idx="60">
                  <c:v>-39.457101714455277</c:v>
                </c:pt>
                <c:pt idx="61">
                  <c:v>-38.5766661430252</c:v>
                </c:pt>
                <c:pt idx="62">
                  <c:v>-37.658683965331932</c:v>
                </c:pt>
                <c:pt idx="63">
                  <c:v>-36.767971654303643</c:v>
                </c:pt>
                <c:pt idx="64">
                  <c:v>-35.873847771868391</c:v>
                </c:pt>
                <c:pt idx="65">
                  <c:v>-34.977686957898037</c:v>
                </c:pt>
                <c:pt idx="66">
                  <c:v>-34.080798592575746</c:v>
                </c:pt>
                <c:pt idx="67">
                  <c:v>-33.211179720388685</c:v>
                </c:pt>
                <c:pt idx="68">
                  <c:v>-32.315675140561936</c:v>
                </c:pt>
                <c:pt idx="69">
                  <c:v>-31.448129655829131</c:v>
                </c:pt>
                <c:pt idx="70">
                  <c:v>-30.582915551996791</c:v>
                </c:pt>
                <c:pt idx="71">
                  <c:v>-29.697560185795577</c:v>
                </c:pt>
                <c:pt idx="72">
                  <c:v>-28.840935813096316</c:v>
                </c:pt>
                <c:pt idx="73">
                  <c:v>-27.989702403749032</c:v>
                </c:pt>
                <c:pt idx="74">
                  <c:v>-27.12350143288867</c:v>
                </c:pt>
                <c:pt idx="75">
                  <c:v>-26.286527164722951</c:v>
                </c:pt>
                <c:pt idx="76">
                  <c:v>-25.457611138767255</c:v>
                </c:pt>
                <c:pt idx="77">
                  <c:v>-24.618392501470623</c:v>
                </c:pt>
                <c:pt idx="78">
                  <c:v>-23.790184539480464</c:v>
                </c:pt>
                <c:pt idx="79">
                  <c:v>-22.973686926343774</c:v>
                </c:pt>
                <c:pt idx="80">
                  <c:v>-22.16956516460019</c:v>
                </c:pt>
                <c:pt idx="81">
                  <c:v>-21.361943823996452</c:v>
                </c:pt>
                <c:pt idx="82">
                  <c:v>-20.569194330863386</c:v>
                </c:pt>
                <c:pt idx="83">
                  <c:v>-19.79183663487045</c:v>
                </c:pt>
                <c:pt idx="84">
                  <c:v>-19.030357360479076</c:v>
                </c:pt>
                <c:pt idx="85">
                  <c:v>-18.271179598014982</c:v>
                </c:pt>
                <c:pt idx="86">
                  <c:v>-17.529918781581831</c:v>
                </c:pt>
                <c:pt idx="87">
                  <c:v>-16.794055671485303</c:v>
                </c:pt>
                <c:pt idx="88">
                  <c:v>-16.065594133869975</c:v>
                </c:pt>
                <c:pt idx="89">
                  <c:v>-15.369857116637091</c:v>
                </c:pt>
                <c:pt idx="90">
                  <c:v>-14.682993887202437</c:v>
                </c:pt>
                <c:pt idx="91">
                  <c:v>-14.00672518583907</c:v>
                </c:pt>
                <c:pt idx="92">
                  <c:v>-13.342656302422958</c:v>
                </c:pt>
                <c:pt idx="93">
                  <c:v>-12.692271542589113</c:v>
                </c:pt>
                <c:pt idx="94">
                  <c:v>-12.056929217220249</c:v>
                </c:pt>
                <c:pt idx="95">
                  <c:v>-11.437857251475474</c:v>
                </c:pt>
                <c:pt idx="96">
                  <c:v>-10.836149517525065</c:v>
                </c:pt>
                <c:pt idx="97">
                  <c:v>-10.268080363850922</c:v>
                </c:pt>
                <c:pt idx="98">
                  <c:v>-9.7029284692935018</c:v>
                </c:pt>
                <c:pt idx="99">
                  <c:v>-9.171184853977751</c:v>
                </c:pt>
                <c:pt idx="100">
                  <c:v>-8.6454258086323037</c:v>
                </c:pt>
                <c:pt idx="101">
                  <c:v>-8.1404903099998709</c:v>
                </c:pt>
                <c:pt idx="102">
                  <c:v>-7.65664606816107</c:v>
                </c:pt>
                <c:pt idx="103">
                  <c:v>-7.1940292141958055</c:v>
                </c:pt>
                <c:pt idx="104">
                  <c:v>-6.7526495556619484</c:v>
                </c:pt>
                <c:pt idx="105">
                  <c:v>-6.3323970714693418</c:v>
                </c:pt>
                <c:pt idx="106">
                  <c:v>-5.9246907670283182</c:v>
                </c:pt>
                <c:pt idx="107">
                  <c:v>-5.5387856444024983</c:v>
                </c:pt>
                <c:pt idx="108">
                  <c:v>-5.1670061666530422</c:v>
                </c:pt>
                <c:pt idx="109">
                  <c:v>-4.8235885100786033</c:v>
                </c:pt>
                <c:pt idx="110">
                  <c:v>-4.4940405468553317</c:v>
                </c:pt>
                <c:pt idx="111">
                  <c:v>-4.1846735174371181</c:v>
                </c:pt>
                <c:pt idx="112">
                  <c:v>-3.8894612023690418</c:v>
                </c:pt>
                <c:pt idx="113">
                  <c:v>-3.6134802642645689</c:v>
                </c:pt>
                <c:pt idx="114">
                  <c:v>-3.347061015441986</c:v>
                </c:pt>
                <c:pt idx="115">
                  <c:v>-3.1032380159254314</c:v>
                </c:pt>
                <c:pt idx="116">
                  <c:v>-2.8725776805182579</c:v>
                </c:pt>
                <c:pt idx="117">
                  <c:v>-2.6549363871773295</c:v>
                </c:pt>
                <c:pt idx="118">
                  <c:v>-2.4530644090179661</c:v>
                </c:pt>
                <c:pt idx="119">
                  <c:v>-2.2603111323128435</c:v>
                </c:pt>
                <c:pt idx="120">
                  <c:v>-2.0820394671213434</c:v>
                </c:pt>
                <c:pt idx="121">
                  <c:v>-1.914798012703389</c:v>
                </c:pt>
                <c:pt idx="122">
                  <c:v>-1.7580963973006054</c:v>
                </c:pt>
                <c:pt idx="123">
                  <c:v>-1.6114082395350111</c:v>
                </c:pt>
                <c:pt idx="124">
                  <c:v>-1.4741840290234225</c:v>
                </c:pt>
                <c:pt idx="125">
                  <c:v>-1.3474336537446223</c:v>
                </c:pt>
                <c:pt idx="126">
                  <c:v>-1.2273125089163421</c:v>
                </c:pt>
                <c:pt idx="127">
                  <c:v>-1.1136777541159406</c:v>
                </c:pt>
                <c:pt idx="128">
                  <c:v>-1.0075173332097038</c:v>
                </c:pt>
                <c:pt idx="129">
                  <c:v>-0.90826795191571874</c:v>
                </c:pt>
                <c:pt idx="130">
                  <c:v>-0.81539183208220856</c:v>
                </c:pt>
                <c:pt idx="131">
                  <c:v>-0.72837925301799389</c:v>
                </c:pt>
                <c:pt idx="132">
                  <c:v>-0.64506891289659907</c:v>
                </c:pt>
                <c:pt idx="133">
                  <c:v>-0.56696162057690358</c:v>
                </c:pt>
                <c:pt idx="134">
                  <c:v>-0.49359681530888155</c:v>
                </c:pt>
                <c:pt idx="135">
                  <c:v>-0.42389371721028068</c:v>
                </c:pt>
                <c:pt idx="136">
                  <c:v>-0.35761094077666289</c:v>
                </c:pt>
                <c:pt idx="137">
                  <c:v>-0.29451144054051948</c:v>
                </c:pt>
                <c:pt idx="138">
                  <c:v>-0.23436622583850805</c:v>
                </c:pt>
                <c:pt idx="139">
                  <c:v>-0.17744338069545837</c:v>
                </c:pt>
                <c:pt idx="140">
                  <c:v>-0.12253392524984819</c:v>
                </c:pt>
                <c:pt idx="141">
                  <c:v>-6.9547976943947598E-2</c:v>
                </c:pt>
                <c:pt idx="142">
                  <c:v>-1.9187812894231965E-2</c:v>
                </c:pt>
                <c:pt idx="143">
                  <c:v>2.9151751025862871E-2</c:v>
                </c:pt>
                <c:pt idx="144">
                  <c:v>7.6300301378210228E-2</c:v>
                </c:pt>
                <c:pt idx="145">
                  <c:v>0.12158696851420567</c:v>
                </c:pt>
                <c:pt idx="146">
                  <c:v>0.1651088614490899</c:v>
                </c:pt>
                <c:pt idx="147">
                  <c:v>0.20751659925866298</c:v>
                </c:pt>
                <c:pt idx="148">
                  <c:v>0.24820585044383989</c:v>
                </c:pt>
                <c:pt idx="149">
                  <c:v>0.28719792527800381</c:v>
                </c:pt>
                <c:pt idx="150">
                  <c:v>0.32519919907790673</c:v>
                </c:pt>
                <c:pt idx="151">
                  <c:v>0.36135463628136677</c:v>
                </c:pt>
                <c:pt idx="152">
                  <c:v>0.3960005174166088</c:v>
                </c:pt>
                <c:pt idx="153">
                  <c:v>0.42873456845874824</c:v>
                </c:pt>
                <c:pt idx="154">
                  <c:v>0.45952086718996188</c:v>
                </c:pt>
                <c:pt idx="155">
                  <c:v>0.48789669977571448</c:v>
                </c:pt>
                <c:pt idx="156">
                  <c:v>0.51368569829184063</c:v>
                </c:pt>
                <c:pt idx="157">
                  <c:v>0.53645854161047113</c:v>
                </c:pt>
                <c:pt idx="158">
                  <c:v>0.55580487247312516</c:v>
                </c:pt>
                <c:pt idx="159">
                  <c:v>0.57087753485207116</c:v>
                </c:pt>
                <c:pt idx="160">
                  <c:v>0.581362137003123</c:v>
                </c:pt>
                <c:pt idx="161">
                  <c:v>0.58620803974065283</c:v>
                </c:pt>
                <c:pt idx="162">
                  <c:v>0.58463401975161211</c:v>
                </c:pt>
                <c:pt idx="163">
                  <c:v>0.57562433808388147</c:v>
                </c:pt>
                <c:pt idx="164">
                  <c:v>0.55794605875014402</c:v>
                </c:pt>
                <c:pt idx="165">
                  <c:v>0.53049399245289885</c:v>
                </c:pt>
                <c:pt idx="166">
                  <c:v>0.49147239892515782</c:v>
                </c:pt>
                <c:pt idx="167">
                  <c:v>0.43984909520639337</c:v>
                </c:pt>
                <c:pt idx="168">
                  <c:v>0.37366913787489564</c:v>
                </c:pt>
                <c:pt idx="169">
                  <c:v>0.2915559691447035</c:v>
                </c:pt>
                <c:pt idx="170">
                  <c:v>0.19071205626201584</c:v>
                </c:pt>
                <c:pt idx="171">
                  <c:v>7.3343249091091828E-2</c:v>
                </c:pt>
                <c:pt idx="172">
                  <c:v>-6.9473080909675383E-2</c:v>
                </c:pt>
                <c:pt idx="173">
                  <c:v>-0.23735527909942908</c:v>
                </c:pt>
                <c:pt idx="174">
                  <c:v>-0.42535890586258485</c:v>
                </c:pt>
                <c:pt idx="175">
                  <c:v>-0.64052053247045848</c:v>
                </c:pt>
                <c:pt idx="176">
                  <c:v>-0.8840944530335888</c:v>
                </c:pt>
                <c:pt idx="177">
                  <c:v>-1.1569344905152377</c:v>
                </c:pt>
                <c:pt idx="178">
                  <c:v>-1.449978928913801</c:v>
                </c:pt>
                <c:pt idx="179">
                  <c:v>-1.7815035643321779</c:v>
                </c:pt>
                <c:pt idx="180">
                  <c:v>-2.1315739846702262</c:v>
                </c:pt>
                <c:pt idx="181">
                  <c:v>-2.5198425548651628</c:v>
                </c:pt>
                <c:pt idx="182">
                  <c:v>-2.9234969579088497</c:v>
                </c:pt>
                <c:pt idx="183">
                  <c:v>-3.3515816597506474</c:v>
                </c:pt>
                <c:pt idx="184">
                  <c:v>-3.8143357006554961</c:v>
                </c:pt>
                <c:pt idx="185">
                  <c:v>-4.2860590766011297</c:v>
                </c:pt>
                <c:pt idx="186">
                  <c:v>-4.7887976943464583</c:v>
                </c:pt>
                <c:pt idx="187">
                  <c:v>-5.3083519021839614</c:v>
                </c:pt>
                <c:pt idx="188">
                  <c:v>-5.8301285692585578</c:v>
                </c:pt>
                <c:pt idx="189">
                  <c:v>-6.3769490910674378</c:v>
                </c:pt>
                <c:pt idx="190">
                  <c:v>-6.9344699467703519</c:v>
                </c:pt>
                <c:pt idx="191">
                  <c:v>-7.513168282628623</c:v>
                </c:pt>
                <c:pt idx="192">
                  <c:v>-8.0867702389907841</c:v>
                </c:pt>
                <c:pt idx="193">
                  <c:v>-8.6781731866901133</c:v>
                </c:pt>
                <c:pt idx="194">
                  <c:v>-9.273756656477433</c:v>
                </c:pt>
                <c:pt idx="195">
                  <c:v>-9.8839767599454742</c:v>
                </c:pt>
                <c:pt idx="196">
                  <c:v>-10.495768173057719</c:v>
                </c:pt>
                <c:pt idx="197">
                  <c:v>-11.119451767715837</c:v>
                </c:pt>
                <c:pt idx="198">
                  <c:v>-11.731563192716292</c:v>
                </c:pt>
                <c:pt idx="199">
                  <c:v>-12.36449706716062</c:v>
                </c:pt>
                <c:pt idx="200">
                  <c:v>-12.995208098198393</c:v>
                </c:pt>
                <c:pt idx="201">
                  <c:v>-13.633583706581</c:v>
                </c:pt>
                <c:pt idx="202">
                  <c:v>-14.268442488189759</c:v>
                </c:pt>
                <c:pt idx="203">
                  <c:v>-14.909386907335644</c:v>
                </c:pt>
                <c:pt idx="204">
                  <c:v>-15.555513392770475</c:v>
                </c:pt>
                <c:pt idx="205">
                  <c:v>-16.205986614563283</c:v>
                </c:pt>
                <c:pt idx="206">
                  <c:v>-16.850800853656864</c:v>
                </c:pt>
                <c:pt idx="207">
                  <c:v>-17.507935796461908</c:v>
                </c:pt>
                <c:pt idx="208">
                  <c:v>-18.158477629536605</c:v>
                </c:pt>
                <c:pt idx="209">
                  <c:v>-18.819647904052619</c:v>
                </c:pt>
                <c:pt idx="210">
                  <c:v>-19.473487846722044</c:v>
                </c:pt>
                <c:pt idx="211">
                  <c:v>-20.128285106307715</c:v>
                </c:pt>
                <c:pt idx="212">
                  <c:v>-20.791554901880094</c:v>
                </c:pt>
                <c:pt idx="213">
                  <c:v>-21.454481639297988</c:v>
                </c:pt>
                <c:pt idx="214">
                  <c:v>-22.124281124753079</c:v>
                </c:pt>
                <c:pt idx="215">
                  <c:v>-22.792620360840335</c:v>
                </c:pt>
                <c:pt idx="216">
                  <c:v>-23.451952033779911</c:v>
                </c:pt>
                <c:pt idx="217">
                  <c:v>-24.123698810769824</c:v>
                </c:pt>
                <c:pt idx="218">
                  <c:v>-24.792779279308736</c:v>
                </c:pt>
                <c:pt idx="219">
                  <c:v>-25.465685686706635</c:v>
                </c:pt>
                <c:pt idx="220">
                  <c:v>-26.135174798302536</c:v>
                </c:pt>
                <c:pt idx="221">
                  <c:v>-26.807465165073815</c:v>
                </c:pt>
                <c:pt idx="222">
                  <c:v>-27.488158875297401</c:v>
                </c:pt>
                <c:pt idx="223">
                  <c:v>-28.164071455095229</c:v>
                </c:pt>
                <c:pt idx="224">
                  <c:v>-28.841043489922626</c:v>
                </c:pt>
                <c:pt idx="225">
                  <c:v>-29.518569775592361</c:v>
                </c:pt>
                <c:pt idx="226">
                  <c:v>-30.196180567756638</c:v>
                </c:pt>
                <c:pt idx="227">
                  <c:v>-30.878920677700961</c:v>
                </c:pt>
                <c:pt idx="228">
                  <c:v>-31.560629474629597</c:v>
                </c:pt>
                <c:pt idx="229">
                  <c:v>-32.240944486003322</c:v>
                </c:pt>
                <c:pt idx="230">
                  <c:v>-32.924607239622283</c:v>
                </c:pt>
                <c:pt idx="231">
                  <c:v>-33.610925765161674</c:v>
                </c:pt>
                <c:pt idx="232">
                  <c:v>-34.29443333972025</c:v>
                </c:pt>
                <c:pt idx="233">
                  <c:v>-34.979591735792503</c:v>
                </c:pt>
                <c:pt idx="234">
                  <c:v>-35.665829748930683</c:v>
                </c:pt>
                <c:pt idx="235">
                  <c:v>-36.352615894669263</c:v>
                </c:pt>
                <c:pt idx="236">
                  <c:v>-37.039456698811286</c:v>
                </c:pt>
                <c:pt idx="237">
                  <c:v>-37.730129756714696</c:v>
                </c:pt>
                <c:pt idx="238">
                  <c:v>-38.419760486835074</c:v>
                </c:pt>
                <c:pt idx="239">
                  <c:v>-39.111987131482721</c:v>
                </c:pt>
                <c:pt idx="240">
                  <c:v>-39.802233466483386</c:v>
                </c:pt>
                <c:pt idx="241">
                  <c:v>-40.49400182632408</c:v>
                </c:pt>
                <c:pt idx="242">
                  <c:v>-41.186712449350345</c:v>
                </c:pt>
                <c:pt idx="243">
                  <c:v>-41.879826989357696</c:v>
                </c:pt>
                <c:pt idx="244">
                  <c:v>-42.569320644288638</c:v>
                </c:pt>
                <c:pt idx="245">
                  <c:v>-43.265310333585582</c:v>
                </c:pt>
                <c:pt idx="246">
                  <c:v>-43.956792651292375</c:v>
                </c:pt>
                <c:pt idx="247">
                  <c:v>-44.653419509912048</c:v>
                </c:pt>
                <c:pt idx="248">
                  <c:v>-45.347976322308156</c:v>
                </c:pt>
                <c:pt idx="249">
                  <c:v>-46.043239178454002</c:v>
                </c:pt>
                <c:pt idx="250">
                  <c:v>-46.738680414924239</c:v>
                </c:pt>
                <c:pt idx="251">
                  <c:v>-47.436743587200546</c:v>
                </c:pt>
                <c:pt idx="252">
                  <c:v>-48.133893661485153</c:v>
                </c:pt>
                <c:pt idx="253">
                  <c:v>-48.829722238353177</c:v>
                </c:pt>
                <c:pt idx="254">
                  <c:v>-49.526562087064249</c:v>
                </c:pt>
                <c:pt idx="255">
                  <c:v>-50.223858095787868</c:v>
                </c:pt>
                <c:pt idx="256">
                  <c:v>-50.748514935091777</c:v>
                </c:pt>
              </c:numCache>
            </c:numRef>
          </c:yVal>
        </c:ser>
        <c:ser>
          <c:idx val="3"/>
          <c:order val="2"/>
          <c:tx>
            <c:strRef>
              <c:f>W200S_FRS8_G20SC!$W$28</c:f>
              <c:strCache>
                <c:ptCount val="1"/>
                <c:pt idx="0">
                  <c:v>G20SC-8 (1)</c:v>
                </c:pt>
              </c:strCache>
            </c:strRef>
          </c:tx>
          <c:spPr>
            <a:ln w="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W200S_FRS8_G20SC!$R$30:$R$286</c:f>
              <c:numCache>
                <c:formatCode>0.0</c:formatCode>
                <c:ptCount val="257"/>
                <c:pt idx="0">
                  <c:v>-130.00777812157494</c:v>
                </c:pt>
                <c:pt idx="1">
                  <c:v>-129.36435996032202</c:v>
                </c:pt>
                <c:pt idx="2">
                  <c:v>-128.61266126903843</c:v>
                </c:pt>
                <c:pt idx="3">
                  <c:v>-128.00239802764403</c:v>
                </c:pt>
                <c:pt idx="4">
                  <c:v>-127.28846248994695</c:v>
                </c:pt>
                <c:pt idx="5">
                  <c:v>-126.47953347201077</c:v>
                </c:pt>
                <c:pt idx="6">
                  <c:v>-125.80560959653015</c:v>
                </c:pt>
                <c:pt idx="7">
                  <c:v>-125.14867818806695</c:v>
                </c:pt>
                <c:pt idx="8">
                  <c:v>-124.40262315607602</c:v>
                </c:pt>
                <c:pt idx="9">
                  <c:v>-123.67733710867959</c:v>
                </c:pt>
                <c:pt idx="10">
                  <c:v>-122.97169505057458</c:v>
                </c:pt>
                <c:pt idx="11">
                  <c:v>-122.28466099062813</c:v>
                </c:pt>
                <c:pt idx="12">
                  <c:v>-121.61527879384012</c:v>
                </c:pt>
                <c:pt idx="13">
                  <c:v>-120.87075376123114</c:v>
                </c:pt>
                <c:pt idx="14">
                  <c:v>-120.14691439327264</c:v>
                </c:pt>
                <c:pt idx="15">
                  <c:v>-119.44264238294053</c:v>
                </c:pt>
                <c:pt idx="16">
                  <c:v>-118.75690773184823</c:v>
                </c:pt>
                <c:pt idx="17">
                  <c:v>-118.08875969033109</c:v>
                </c:pt>
                <c:pt idx="18">
                  <c:v>-117.35702219464015</c:v>
                </c:pt>
                <c:pt idx="19">
                  <c:v>-116.6452761514465</c:v>
                </c:pt>
                <c:pt idx="20">
                  <c:v>-115.95245836516273</c:v>
                </c:pt>
                <c:pt idx="21">
                  <c:v>-115.27758826744058</c:v>
                </c:pt>
                <c:pt idx="22">
                  <c:v>-114.54768236675564</c:v>
                </c:pt>
                <c:pt idx="23">
                  <c:v>-113.83767008744773</c:v>
                </c:pt>
                <c:pt idx="24">
                  <c:v>-113.14649594625924</c:v>
                </c:pt>
                <c:pt idx="25">
                  <c:v>-112.40680263270492</c:v>
                </c:pt>
                <c:pt idx="26">
                  <c:v>-111.75210698118104</c:v>
                </c:pt>
                <c:pt idx="27">
                  <c:v>-111.05045035582275</c:v>
                </c:pt>
                <c:pt idx="28">
                  <c:v>-110.3059633777784</c:v>
                </c:pt>
                <c:pt idx="29">
                  <c:v>-109.6417176171818</c:v>
                </c:pt>
                <c:pt idx="30">
                  <c:v>-108.93589562660351</c:v>
                </c:pt>
                <c:pt idx="31">
                  <c:v>-108.19223803392271</c:v>
                </c:pt>
                <c:pt idx="32">
                  <c:v>-107.52413239477674</c:v>
                </c:pt>
                <c:pt idx="33">
                  <c:v>-106.81918011900294</c:v>
                </c:pt>
                <c:pt idx="34">
                  <c:v>-106.08074823512146</c:v>
                </c:pt>
                <c:pt idx="35">
                  <c:v>-105.41331431338807</c:v>
                </c:pt>
                <c:pt idx="36">
                  <c:v>-104.71316523240618</c:v>
                </c:pt>
                <c:pt idx="37">
                  <c:v>-103.98331997641949</c:v>
                </c:pt>
                <c:pt idx="38">
                  <c:v>-103.27337003981847</c:v>
                </c:pt>
                <c:pt idx="39">
                  <c:v>-102.58225993928563</c:v>
                </c:pt>
                <c:pt idx="40">
                  <c:v>-101.86474590610895</c:v>
                </c:pt>
                <c:pt idx="41">
                  <c:v>-101.1664709281208</c:v>
                </c:pt>
                <c:pt idx="42">
                  <c:v>-100.48643068843776</c:v>
                </c:pt>
                <c:pt idx="43">
                  <c:v>-99.782831408818083</c:v>
                </c:pt>
                <c:pt idx="44">
                  <c:v>-99.058000036588226</c:v>
                </c:pt>
                <c:pt idx="45">
                  <c:v>-98.352799275259429</c:v>
                </c:pt>
                <c:pt idx="46">
                  <c:v>-97.666194469279304</c:v>
                </c:pt>
                <c:pt idx="47">
                  <c:v>-96.960565218258509</c:v>
                </c:pt>
                <c:pt idx="48">
                  <c:v>-96.237894600009</c:v>
                </c:pt>
                <c:pt idx="49">
                  <c:v>-95.534742385427037</c:v>
                </c:pt>
                <c:pt idx="50">
                  <c:v>-94.850082743339399</c:v>
                </c:pt>
                <c:pt idx="51">
                  <c:v>-94.117187964405659</c:v>
                </c:pt>
                <c:pt idx="52">
                  <c:v>-93.436344192324412</c:v>
                </c:pt>
                <c:pt idx="53">
                  <c:v>-92.71053899583012</c:v>
                </c:pt>
                <c:pt idx="54">
                  <c:v>-92.004424573628498</c:v>
                </c:pt>
                <c:pt idx="55">
                  <c:v>-91.3169617890605</c:v>
                </c:pt>
                <c:pt idx="56">
                  <c:v>-90.618458634543359</c:v>
                </c:pt>
                <c:pt idx="57">
                  <c:v>-89.910253447324706</c:v>
                </c:pt>
                <c:pt idx="58">
                  <c:v>-89.193611467846878</c:v>
                </c:pt>
                <c:pt idx="59">
                  <c:v>-88.496179106863664</c:v>
                </c:pt>
                <c:pt idx="60">
                  <c:v>-87.791181581425619</c:v>
                </c:pt>
                <c:pt idx="61">
                  <c:v>-87.104785504388971</c:v>
                </c:pt>
                <c:pt idx="62">
                  <c:v>-86.387176204505323</c:v>
                </c:pt>
                <c:pt idx="63">
                  <c:v>-85.68883418815382</c:v>
                </c:pt>
                <c:pt idx="64">
                  <c:v>-84.985616773384905</c:v>
                </c:pt>
                <c:pt idx="65">
                  <c:v>-84.278399354537996</c:v>
                </c:pt>
                <c:pt idx="66">
                  <c:v>-83.567999482287377</c:v>
                </c:pt>
                <c:pt idx="67">
                  <c:v>-82.876494680410602</c:v>
                </c:pt>
                <c:pt idx="68">
                  <c:v>-82.161382678117747</c:v>
                </c:pt>
                <c:pt idx="69">
                  <c:v>-81.465418572707449</c:v>
                </c:pt>
                <c:pt idx="70">
                  <c:v>-80.767935543589672</c:v>
                </c:pt>
                <c:pt idx="71">
                  <c:v>-80.050401720042359</c:v>
                </c:pt>
                <c:pt idx="72">
                  <c:v>-79.352152087856084</c:v>
                </c:pt>
                <c:pt idx="73">
                  <c:v>-78.654047165756197</c:v>
                </c:pt>
                <c:pt idx="74">
                  <c:v>-77.938922922561872</c:v>
                </c:pt>
                <c:pt idx="75">
                  <c:v>-77.242964784514299</c:v>
                </c:pt>
                <c:pt idx="76">
                  <c:v>-76.548455405579105</c:v>
                </c:pt>
                <c:pt idx="77">
                  <c:v>-75.839494680728009</c:v>
                </c:pt>
                <c:pt idx="78">
                  <c:v>-75.133553676978494</c:v>
                </c:pt>
                <c:pt idx="79">
                  <c:v>-74.430901454732322</c:v>
                </c:pt>
                <c:pt idx="80">
                  <c:v>-73.731780593410448</c:v>
                </c:pt>
                <c:pt idx="81">
                  <c:v>-73.021814667286989</c:v>
                </c:pt>
                <c:pt idx="82">
                  <c:v>-72.316569041217988</c:v>
                </c:pt>
                <c:pt idx="83">
                  <c:v>-71.616180005842253</c:v>
                </c:pt>
                <c:pt idx="84">
                  <c:v>-70.920765886309155</c:v>
                </c:pt>
                <c:pt idx="85">
                  <c:v>-70.217331476845828</c:v>
                </c:pt>
                <c:pt idx="86">
                  <c:v>-69.519750708473637</c:v>
                </c:pt>
                <c:pt idx="87">
                  <c:v>-68.815654911477111</c:v>
                </c:pt>
                <c:pt idx="88">
                  <c:v>-68.106061281967357</c:v>
                </c:pt>
                <c:pt idx="89">
                  <c:v>-67.415412890201893</c:v>
                </c:pt>
                <c:pt idx="90">
                  <c:v>-66.719844640044258</c:v>
                </c:pt>
                <c:pt idx="91">
                  <c:v>-66.020228999120249</c:v>
                </c:pt>
                <c:pt idx="92">
                  <c:v>-65.317382037171285</c:v>
                </c:pt>
                <c:pt idx="93">
                  <c:v>-64.61206519057508</c:v>
                </c:pt>
                <c:pt idx="94">
                  <c:v>-63.904987243006097</c:v>
                </c:pt>
                <c:pt idx="95">
                  <c:v>-63.19680646674778</c:v>
                </c:pt>
                <c:pt idx="96">
                  <c:v>-62.488132876177083</c:v>
                </c:pt>
                <c:pt idx="97">
                  <c:v>-61.798427874540415</c:v>
                </c:pt>
                <c:pt idx="98">
                  <c:v>-61.089904525863652</c:v>
                </c:pt>
                <c:pt idx="99">
                  <c:v>-60.400365088029083</c:v>
                </c:pt>
                <c:pt idx="100">
                  <c:v>-59.693967911415861</c:v>
                </c:pt>
                <c:pt idx="101">
                  <c:v>-58.989514176374605</c:v>
                </c:pt>
                <c:pt idx="102">
                  <c:v>-58.287373001285665</c:v>
                </c:pt>
                <c:pt idx="103">
                  <c:v>-57.587881301568608</c:v>
                </c:pt>
                <c:pt idx="104">
                  <c:v>-56.891345898617452</c:v>
                </c:pt>
                <c:pt idx="105">
                  <c:v>-56.198045541956695</c:v>
                </c:pt>
                <c:pt idx="106">
                  <c:v>-55.493441617555789</c:v>
                </c:pt>
                <c:pt idx="107">
                  <c:v>-54.79334524025063</c:v>
                </c:pt>
                <c:pt idx="108">
                  <c:v>-54.083927709384923</c:v>
                </c:pt>
                <c:pt idx="109">
                  <c:v>-53.393705195306033</c:v>
                </c:pt>
                <c:pt idx="110">
                  <c:v>-52.695171375761426</c:v>
                </c:pt>
                <c:pt idx="111">
                  <c:v>-52.002401033110026</c:v>
                </c:pt>
                <c:pt idx="112">
                  <c:v>-51.302911191580883</c:v>
                </c:pt>
                <c:pt idx="113">
                  <c:v>-50.609972305350986</c:v>
                </c:pt>
                <c:pt idx="114">
                  <c:v>-49.899842477423071</c:v>
                </c:pt>
                <c:pt idx="115">
                  <c:v>-49.209096193525305</c:v>
                </c:pt>
                <c:pt idx="116">
                  <c:v>-48.51425062154339</c:v>
                </c:pt>
                <c:pt idx="117">
                  <c:v>-47.816166574179981</c:v>
                </c:pt>
                <c:pt idx="118">
                  <c:v>-47.126279906910334</c:v>
                </c:pt>
                <c:pt idx="119">
                  <c:v>-46.423787307332944</c:v>
                </c:pt>
                <c:pt idx="120">
                  <c:v>-45.73037498561763</c:v>
                </c:pt>
                <c:pt idx="121">
                  <c:v>-45.036083529767474</c:v>
                </c:pt>
                <c:pt idx="122">
                  <c:v>-44.341537405294858</c:v>
                </c:pt>
                <c:pt idx="123">
                  <c:v>-43.647316434993421</c:v>
                </c:pt>
                <c:pt idx="124">
                  <c:v>-42.953958042568871</c:v>
                </c:pt>
                <c:pt idx="125">
                  <c:v>-42.270709948991005</c:v>
                </c:pt>
                <c:pt idx="126">
                  <c:v>-41.580289410258523</c:v>
                </c:pt>
                <c:pt idx="127">
                  <c:v>-40.883843870596898</c:v>
                </c:pt>
                <c:pt idx="128">
                  <c:v>-40.190496497645881</c:v>
                </c:pt>
                <c:pt idx="129">
                  <c:v>-39.500585955796161</c:v>
                </c:pt>
                <c:pt idx="130">
                  <c:v>-38.814422039249571</c:v>
                </c:pt>
                <c:pt idx="131">
                  <c:v>-38.13228767481354</c:v>
                </c:pt>
                <c:pt idx="132">
                  <c:v>-37.440070147861185</c:v>
                </c:pt>
                <c:pt idx="133">
                  <c:v>-36.753174611808028</c:v>
                </c:pt>
                <c:pt idx="134">
                  <c:v>-36.071777201012559</c:v>
                </c:pt>
                <c:pt idx="135">
                  <c:v>-35.389439916396114</c:v>
                </c:pt>
                <c:pt idx="136">
                  <c:v>-34.706858492924773</c:v>
                </c:pt>
                <c:pt idx="137">
                  <c:v>-34.024682386632826</c:v>
                </c:pt>
                <c:pt idx="138">
                  <c:v>-33.343516975955055</c:v>
                </c:pt>
                <c:pt idx="139">
                  <c:v>-32.66980209843608</c:v>
                </c:pt>
                <c:pt idx="140">
                  <c:v>-31.992140550189468</c:v>
                </c:pt>
                <c:pt idx="141">
                  <c:v>-31.311524774708651</c:v>
                </c:pt>
                <c:pt idx="142">
                  <c:v>-30.63965311753909</c:v>
                </c:pt>
                <c:pt idx="143">
                  <c:v>-29.971236510884424</c:v>
                </c:pt>
                <c:pt idx="144">
                  <c:v>-29.296511330506242</c:v>
                </c:pt>
                <c:pt idx="145">
                  <c:v>-28.626579527630057</c:v>
                </c:pt>
                <c:pt idx="146">
                  <c:v>-27.961748048392248</c:v>
                </c:pt>
                <c:pt idx="147">
                  <c:v>-27.293020179010245</c:v>
                </c:pt>
                <c:pt idx="148">
                  <c:v>-26.630484665594459</c:v>
                </c:pt>
                <c:pt idx="149">
                  <c:v>-25.974357211090801</c:v>
                </c:pt>
                <c:pt idx="150">
                  <c:v>-25.312128164228184</c:v>
                </c:pt>
                <c:pt idx="151">
                  <c:v>-24.657449074921288</c:v>
                </c:pt>
                <c:pt idx="152">
                  <c:v>-24.002489055326901</c:v>
                </c:pt>
                <c:pt idx="153">
                  <c:v>-23.351956740532451</c:v>
                </c:pt>
                <c:pt idx="154">
                  <c:v>-22.702556364500381</c:v>
                </c:pt>
                <c:pt idx="155">
                  <c:v>-22.058673380438467</c:v>
                </c:pt>
                <c:pt idx="156">
                  <c:v>-21.417178346921325</c:v>
                </c:pt>
                <c:pt idx="157">
                  <c:v>-20.778758361054237</c:v>
                </c:pt>
                <c:pt idx="158">
                  <c:v>-20.140775455402839</c:v>
                </c:pt>
                <c:pt idx="159">
                  <c:v>-19.513699396953271</c:v>
                </c:pt>
                <c:pt idx="160">
                  <c:v>-18.882098746451874</c:v>
                </c:pt>
                <c:pt idx="161">
                  <c:v>-18.262308179986597</c:v>
                </c:pt>
                <c:pt idx="162">
                  <c:v>-17.639864969030931</c:v>
                </c:pt>
                <c:pt idx="163">
                  <c:v>-17.027234503776302</c:v>
                </c:pt>
                <c:pt idx="164">
                  <c:v>-16.416532566977875</c:v>
                </c:pt>
                <c:pt idx="165">
                  <c:v>-15.813913356632007</c:v>
                </c:pt>
                <c:pt idx="166">
                  <c:v>-15.212284014271919</c:v>
                </c:pt>
                <c:pt idx="167">
                  <c:v>-14.620028020001854</c:v>
                </c:pt>
                <c:pt idx="168">
                  <c:v>-14.032843601570299</c:v>
                </c:pt>
                <c:pt idx="169">
                  <c:v>-13.453785698138383</c:v>
                </c:pt>
                <c:pt idx="170">
                  <c:v>-12.876959017338123</c:v>
                </c:pt>
                <c:pt idx="171">
                  <c:v>-12.322158115007358</c:v>
                </c:pt>
                <c:pt idx="172">
                  <c:v>-11.756720020364259</c:v>
                </c:pt>
                <c:pt idx="173">
                  <c:v>-11.194911261379847</c:v>
                </c:pt>
                <c:pt idx="174">
                  <c:v>-10.656251035968751</c:v>
                </c:pt>
                <c:pt idx="175">
                  <c:v>-10.122282365063395</c:v>
                </c:pt>
                <c:pt idx="176">
                  <c:v>-9.594258826138379</c:v>
                </c:pt>
                <c:pt idx="177">
                  <c:v>-9.0733724211938096</c:v>
                </c:pt>
                <c:pt idx="178">
                  <c:v>-8.5759300332495201</c:v>
                </c:pt>
                <c:pt idx="179">
                  <c:v>-8.0719095628042368</c:v>
                </c:pt>
                <c:pt idx="180">
                  <c:v>-7.5919824744996705</c:v>
                </c:pt>
                <c:pt idx="181">
                  <c:v>-7.1088451821391372</c:v>
                </c:pt>
                <c:pt idx="182">
                  <c:v>-6.6502161138516955</c:v>
                </c:pt>
                <c:pt idx="183">
                  <c:v>-6.2031411563824035</c:v>
                </c:pt>
                <c:pt idx="184">
                  <c:v>-5.7572281482859671</c:v>
                </c:pt>
                <c:pt idx="185">
                  <c:v>-5.3359768884188599</c:v>
                </c:pt>
                <c:pt idx="186">
                  <c:v>-4.9182995679486572</c:v>
                </c:pt>
                <c:pt idx="187">
                  <c:v>-4.5157256360198739</c:v>
                </c:pt>
                <c:pt idx="188">
                  <c:v>-4.1372979941628563</c:v>
                </c:pt>
                <c:pt idx="189">
                  <c:v>-3.7652331604223477</c:v>
                </c:pt>
                <c:pt idx="190">
                  <c:v>-3.4089580149479257</c:v>
                </c:pt>
                <c:pt idx="191">
                  <c:v>-3.0613627265786389</c:v>
                </c:pt>
                <c:pt idx="192">
                  <c:v>-2.7371689409777851</c:v>
                </c:pt>
                <c:pt idx="193">
                  <c:v>-2.4223917962961403</c:v>
                </c:pt>
                <c:pt idx="194">
                  <c:v>-2.1238908738289464</c:v>
                </c:pt>
                <c:pt idx="195">
                  <c:v>-1.8359771938456602</c:v>
                </c:pt>
                <c:pt idx="196">
                  <c:v>-1.5643527293045496</c:v>
                </c:pt>
                <c:pt idx="197">
                  <c:v>-1.3039178477798172</c:v>
                </c:pt>
                <c:pt idx="198">
                  <c:v>-1.0635322432378764</c:v>
                </c:pt>
                <c:pt idx="199">
                  <c:v>-0.82991184957857289</c:v>
                </c:pt>
                <c:pt idx="200">
                  <c:v>-0.61137357438314055</c:v>
                </c:pt>
                <c:pt idx="201">
                  <c:v>-0.40385925961821822</c:v>
                </c:pt>
                <c:pt idx="202">
                  <c:v>-0.21036904323381833</c:v>
                </c:pt>
                <c:pt idx="203">
                  <c:v>-2.7314907771587738E-2</c:v>
                </c:pt>
                <c:pt idx="204">
                  <c:v>0.14543837027652629</c:v>
                </c:pt>
                <c:pt idx="205">
                  <c:v>0.30810712931281792</c:v>
                </c:pt>
                <c:pt idx="206">
                  <c:v>0.45888787353463245</c:v>
                </c:pt>
                <c:pt idx="207">
                  <c:v>0.60247595510543395</c:v>
                </c:pt>
                <c:pt idx="208">
                  <c:v>0.73522775624058734</c:v>
                </c:pt>
                <c:pt idx="209">
                  <c:v>0.86117803097181689</c:v>
                </c:pt>
                <c:pt idx="210">
                  <c:v>0.97741115604472673</c:v>
                </c:pt>
                <c:pt idx="211">
                  <c:v>1.0860645899504024</c:v>
                </c:pt>
                <c:pt idx="212">
                  <c:v>1.1887418869765336</c:v>
                </c:pt>
                <c:pt idx="213">
                  <c:v>1.2844430108202491</c:v>
                </c:pt>
                <c:pt idx="214">
                  <c:v>1.3745894637106537</c:v>
                </c:pt>
                <c:pt idx="215">
                  <c:v>1.4584355920406848</c:v>
                </c:pt>
                <c:pt idx="216">
                  <c:v>1.5355943757496382</c:v>
                </c:pt>
                <c:pt idx="217">
                  <c:v>1.6089285956352413</c:v>
                </c:pt>
                <c:pt idx="218">
                  <c:v>1.6770507956988667</c:v>
                </c:pt>
                <c:pt idx="219">
                  <c:v>1.7409626085807235</c:v>
                </c:pt>
                <c:pt idx="220">
                  <c:v>1.8002989108623442</c:v>
                </c:pt>
                <c:pt idx="221">
                  <c:v>1.8559223072516415</c:v>
                </c:pt>
                <c:pt idx="222">
                  <c:v>1.9084874957987328</c:v>
                </c:pt>
                <c:pt idx="223">
                  <c:v>1.9572156045866407</c:v>
                </c:pt>
                <c:pt idx="224">
                  <c:v>2.0028059723707035</c:v>
                </c:pt>
                <c:pt idx="225">
                  <c:v>2.0454442402004642</c:v>
                </c:pt>
                <c:pt idx="226">
                  <c:v>2.0853107742653489</c:v>
                </c:pt>
                <c:pt idx="227">
                  <c:v>2.1228710829529036</c:v>
                </c:pt>
                <c:pt idx="228">
                  <c:v>2.1579490123971912</c:v>
                </c:pt>
                <c:pt idx="229">
                  <c:v>2.1907105107061455</c:v>
                </c:pt>
                <c:pt idx="230">
                  <c:v>2.2215338813242882</c:v>
                </c:pt>
                <c:pt idx="231">
                  <c:v>2.2505092340878012</c:v>
                </c:pt>
                <c:pt idx="232">
                  <c:v>2.2775437185368754</c:v>
                </c:pt>
                <c:pt idx="233">
                  <c:v>2.3029455465887119</c:v>
                </c:pt>
                <c:pt idx="234">
                  <c:v>2.3268012181364117</c:v>
                </c:pt>
                <c:pt idx="235">
                  <c:v>2.3491958979826597</c:v>
                </c:pt>
                <c:pt idx="236">
                  <c:v>2.370212704261621</c:v>
                </c:pt>
                <c:pt idx="237">
                  <c:v>2.3900500183899891</c:v>
                </c:pt>
                <c:pt idx="238">
                  <c:v>2.408647567146931</c:v>
                </c:pt>
                <c:pt idx="239">
                  <c:v>2.4261810268311286</c:v>
                </c:pt>
                <c:pt idx="240">
                  <c:v>2.4426083578948763</c:v>
                </c:pt>
                <c:pt idx="241">
                  <c:v>2.4580839824223908</c:v>
                </c:pt>
                <c:pt idx="242">
                  <c:v>2.4726547417567706</c:v>
                </c:pt>
                <c:pt idx="243">
                  <c:v>2.4863671371471909</c:v>
                </c:pt>
                <c:pt idx="244">
                  <c:v>2.499203230553479</c:v>
                </c:pt>
                <c:pt idx="245">
                  <c:v>2.5113986599243279</c:v>
                </c:pt>
                <c:pt idx="246">
                  <c:v>2.5228056811903814</c:v>
                </c:pt>
                <c:pt idx="247">
                  <c:v>2.5336279490073186</c:v>
                </c:pt>
                <c:pt idx="248">
                  <c:v>2.5437911076798794</c:v>
                </c:pt>
                <c:pt idx="249">
                  <c:v>2.5533769166299463</c:v>
                </c:pt>
                <c:pt idx="250">
                  <c:v>2.5624135616779049</c:v>
                </c:pt>
                <c:pt idx="251">
                  <c:v>2.5709637827416905</c:v>
                </c:pt>
                <c:pt idx="252">
                  <c:v>2.5790143793176954</c:v>
                </c:pt>
                <c:pt idx="253">
                  <c:v>2.586592727825535</c:v>
                </c:pt>
                <c:pt idx="254">
                  <c:v>2.5937523081721738</c:v>
                </c:pt>
                <c:pt idx="255">
                  <c:v>2.6005120249905382</c:v>
                </c:pt>
                <c:pt idx="256">
                  <c:v>2.6053460941875488</c:v>
                </c:pt>
              </c:numCache>
            </c:numRef>
          </c:yVal>
        </c:ser>
        <c:axId val="79936896"/>
        <c:axId val="79959552"/>
      </c:scatterChart>
      <c:valAx>
        <c:axId val="79936896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2318626310951635"/>
              <c:y val="0.8522110530919037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9959552"/>
        <c:crossesAt val="-30"/>
        <c:crossBetween val="midCat"/>
      </c:valAx>
      <c:valAx>
        <c:axId val="79959552"/>
        <c:scaling>
          <c:orientation val="minMax"/>
          <c:max val="6"/>
          <c:min val="-3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en-US" b="0">
                    <a:latin typeface="Arial" pitchFamily="34" charset="0"/>
                    <a:cs typeface="Arial" pitchFamily="34" charset="0"/>
                  </a:rPr>
                  <a:t>[dB]</a:t>
                </a:r>
              </a:p>
            </c:rich>
          </c:tx>
          <c:layout>
            <c:manualLayout>
              <c:xMode val="edge"/>
              <c:yMode val="edge"/>
              <c:x val="0"/>
              <c:y val="4.3229428250921853E-2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79936896"/>
        <c:crosses val="autoZero"/>
        <c:crossBetween val="midCat"/>
        <c:majorUnit val="3"/>
      </c:valAx>
    </c:plotArea>
    <c:legend>
      <c:legendPos val="b"/>
      <c:layout>
        <c:manualLayout>
          <c:xMode val="edge"/>
          <c:yMode val="edge"/>
          <c:x val="0.15864000128818254"/>
          <c:y val="0.92304864190826719"/>
          <c:w val="0.67658502809848853"/>
          <c:h val="7.6951358091732786E-2"/>
        </c:manualLayout>
      </c:layout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>
        <c:manualLayout>
          <c:layoutTarget val="inner"/>
          <c:xMode val="edge"/>
          <c:yMode val="edge"/>
          <c:x val="0.1400699033223875"/>
          <c:y val="4.3411625037253432E-2"/>
          <c:w val="0.79472150747741355"/>
          <c:h val="0.78792921480876255"/>
        </c:manualLayout>
      </c:layout>
      <c:scatterChart>
        <c:scatterStyle val="lineMarker"/>
        <c:ser>
          <c:idx val="0"/>
          <c:order val="0"/>
          <c:tx>
            <c:strRef>
              <c:f>W200S_FRS8_G20SC!$AI$28</c:f>
              <c:strCache>
                <c:ptCount val="1"/>
                <c:pt idx="0">
                  <c:v>Tiefton</c:v>
                </c:pt>
              </c:strCache>
            </c:strRef>
          </c:tx>
          <c:spPr>
            <a:ln w="127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W200S_FRS8_G20SC!$AI$30:$AI$286</c:f>
              <c:numCache>
                <c:formatCode>0.0</c:formatCode>
                <c:ptCount val="257"/>
                <c:pt idx="0">
                  <c:v>-7.608771317102935</c:v>
                </c:pt>
                <c:pt idx="1">
                  <c:v>-7.799279296187251</c:v>
                </c:pt>
                <c:pt idx="2">
                  <c:v>-8.027917089962898</c:v>
                </c:pt>
                <c:pt idx="3">
                  <c:v>-8.2184727053418669</c:v>
                </c:pt>
                <c:pt idx="4">
                  <c:v>-8.4471691590367186</c:v>
                </c:pt>
                <c:pt idx="5">
                  <c:v>-8.7140237833041851</c:v>
                </c:pt>
                <c:pt idx="6">
                  <c:v>-8.9427934157599793</c:v>
                </c:pt>
                <c:pt idx="7">
                  <c:v>-9.171598228854009</c:v>
                </c:pt>
                <c:pt idx="8">
                  <c:v>-9.4385828248008465</c:v>
                </c:pt>
                <c:pt idx="9">
                  <c:v>-9.7056179189393106</c:v>
                </c:pt>
                <c:pt idx="10">
                  <c:v>-9.972704916152054</c:v>
                </c:pt>
                <c:pt idx="11">
                  <c:v>-10.239845219600227</c:v>
                </c:pt>
                <c:pt idx="12">
                  <c:v>-10.507040230674249</c:v>
                </c:pt>
                <c:pt idx="13">
                  <c:v>-10.812474741828282</c:v>
                </c:pt>
                <c:pt idx="14">
                  <c:v>-11.117984621949802</c:v>
                </c:pt>
                <c:pt idx="15">
                  <c:v>-11.42357195391503</c:v>
                </c:pt>
                <c:pt idx="16">
                  <c:v>-11.729238817219084</c:v>
                </c:pt>
                <c:pt idx="17">
                  <c:v>-12.034987287878778</c:v>
                </c:pt>
                <c:pt idx="18">
                  <c:v>-12.379054443953748</c:v>
                </c:pt>
                <c:pt idx="19">
                  <c:v>-12.723230452404209</c:v>
                </c:pt>
                <c:pt idx="20">
                  <c:v>-13.067518252405023</c:v>
                </c:pt>
                <c:pt idx="21">
                  <c:v>-13.41192077689368</c:v>
                </c:pt>
                <c:pt idx="22">
                  <c:v>-13.794728361201805</c:v>
                </c:pt>
                <c:pt idx="23">
                  <c:v>-14.177685198381596</c:v>
                </c:pt>
                <c:pt idx="24">
                  <c:v>-14.560795282948163</c:v>
                </c:pt>
                <c:pt idx="25">
                  <c:v>-14.982398131107118</c:v>
                </c:pt>
                <c:pt idx="26">
                  <c:v>-15.365842989529824</c:v>
                </c:pt>
                <c:pt idx="27">
                  <c:v>-15.787823709184579</c:v>
                </c:pt>
                <c:pt idx="28">
                  <c:v>-16.248400961294237</c:v>
                </c:pt>
                <c:pt idx="29">
                  <c:v>-16.670817511231633</c:v>
                </c:pt>
                <c:pt idx="30">
                  <c:v>-17.131882679740897</c:v>
                </c:pt>
                <c:pt idx="31">
                  <c:v>-17.631668546176002</c:v>
                </c:pt>
                <c:pt idx="32">
                  <c:v>-18.093292172496035</c:v>
                </c:pt>
                <c:pt idx="33">
                  <c:v>-18.593698800596655</c:v>
                </c:pt>
                <c:pt idx="34">
                  <c:v>-19.13297334865797</c:v>
                </c:pt>
                <c:pt idx="35">
                  <c:v>-19.634085571278206</c:v>
                </c:pt>
                <c:pt idx="36">
                  <c:v>-20.174139512950433</c:v>
                </c:pt>
                <c:pt idx="37">
                  <c:v>-20.753234422605033</c:v>
                </c:pt>
                <c:pt idx="38">
                  <c:v>-21.332823525189156</c:v>
                </c:pt>
                <c:pt idx="39">
                  <c:v>-21.912919471463681</c:v>
                </c:pt>
                <c:pt idx="40">
                  <c:v>-22.532261292288638</c:v>
                </c:pt>
                <c:pt idx="41">
                  <c:v>-23.152209226848925</c:v>
                </c:pt>
                <c:pt idx="42">
                  <c:v>-23.77277830053913</c:v>
                </c:pt>
                <c:pt idx="43">
                  <c:v>-24.432830195474764</c:v>
                </c:pt>
                <c:pt idx="44">
                  <c:v>-25.132511000132411</c:v>
                </c:pt>
                <c:pt idx="45">
                  <c:v>-25.833037509488349</c:v>
                </c:pt>
                <c:pt idx="46">
                  <c:v>-26.534430354454116</c:v>
                </c:pt>
                <c:pt idx="47">
                  <c:v>-27.275751887768649</c:v>
                </c:pt>
                <c:pt idx="48">
                  <c:v>-28.057183811085622</c:v>
                </c:pt>
                <c:pt idx="49">
                  <c:v>-28.839764116726883</c:v>
                </c:pt>
                <c:pt idx="50">
                  <c:v>-29.623519775665386</c:v>
                </c:pt>
                <c:pt idx="51">
                  <c:v>-30.487040259729611</c:v>
                </c:pt>
                <c:pt idx="52">
                  <c:v>-31.312698521304071</c:v>
                </c:pt>
                <c:pt idx="53">
                  <c:v>-32.21858305882904</c:v>
                </c:pt>
                <c:pt idx="54">
                  <c:v>-33.126169447960592</c:v>
                </c:pt>
                <c:pt idx="55">
                  <c:v>-34.035495386530499</c:v>
                </c:pt>
                <c:pt idx="56">
                  <c:v>-34.986251795411704</c:v>
                </c:pt>
                <c:pt idx="57">
                  <c:v>-35.978724110038058</c:v>
                </c:pt>
                <c:pt idx="58">
                  <c:v>-37.01321751946017</c:v>
                </c:pt>
                <c:pt idx="59">
                  <c:v>-38.050127463898434</c:v>
                </c:pt>
                <c:pt idx="60">
                  <c:v>-39.129527716145617</c:v>
                </c:pt>
                <c:pt idx="61">
                  <c:v>-40.211637691553562</c:v>
                </c:pt>
                <c:pt idx="62">
                  <c:v>-41.376979417275265</c:v>
                </c:pt>
                <c:pt idx="63">
                  <c:v>-42.545564746593072</c:v>
                </c:pt>
                <c:pt idx="64">
                  <c:v>-43.757920196207408</c:v>
                </c:pt>
                <c:pt idx="65">
                  <c:v>-45.014462233909342</c:v>
                </c:pt>
                <c:pt idx="66">
                  <c:v>-46.315627962539168</c:v>
                </c:pt>
                <c:pt idx="67">
                  <c:v>-47.621012832198232</c:v>
                </c:pt>
                <c:pt idx="68">
                  <c:v>-49.012674660826406</c:v>
                </c:pt>
                <c:pt idx="69">
                  <c:v>-50.409234376555332</c:v>
                </c:pt>
                <c:pt idx="70">
                  <c:v>-51.852049405033313</c:v>
                </c:pt>
                <c:pt idx="71">
                  <c:v>-53.383089947929591</c:v>
                </c:pt>
                <c:pt idx="72">
                  <c:v>-54.920129803261432</c:v>
                </c:pt>
                <c:pt idx="73">
                  <c:v>-56.505010152351588</c:v>
                </c:pt>
                <c:pt idx="74">
                  <c:v>-58.180249912660827</c:v>
                </c:pt>
                <c:pt idx="75">
                  <c:v>-59.862650899162304</c:v>
                </c:pt>
                <c:pt idx="76">
                  <c:v>-61.594570128006069</c:v>
                </c:pt>
                <c:pt idx="77">
                  <c:v>-63.41909667378502</c:v>
                </c:pt>
                <c:pt idx="78">
                  <c:v>-65.294655936765253</c:v>
                </c:pt>
                <c:pt idx="79">
                  <c:v>-67.221810135890451</c:v>
                </c:pt>
                <c:pt idx="80">
                  <c:v>-69.201104711626101</c:v>
                </c:pt>
                <c:pt idx="81">
                  <c:v>-71.276399601191883</c:v>
                </c:pt>
                <c:pt idx="82">
                  <c:v>-73.405266158339657</c:v>
                </c:pt>
                <c:pt idx="83">
                  <c:v>-75.58815629945974</c:v>
                </c:pt>
                <c:pt idx="84">
                  <c:v>-77.825469010503753</c:v>
                </c:pt>
                <c:pt idx="85">
                  <c:v>-80.161723610253944</c:v>
                </c:pt>
                <c:pt idx="86">
                  <c:v>-82.553409793866422</c:v>
                </c:pt>
                <c:pt idx="87">
                  <c:v>-85.045283699442905</c:v>
                </c:pt>
                <c:pt idx="88">
                  <c:v>-87.637992757721349</c:v>
                </c:pt>
                <c:pt idx="89">
                  <c:v>-90.242029208885526</c:v>
                </c:pt>
                <c:pt idx="90">
                  <c:v>-92.946922451354226</c:v>
                </c:pt>
                <c:pt idx="91">
                  <c:v>-95.752769939765642</c:v>
                </c:pt>
                <c:pt idx="92">
                  <c:v>-98.659401817016317</c:v>
                </c:pt>
                <c:pt idx="93">
                  <c:v>-101.66633588606129</c:v>
                </c:pt>
                <c:pt idx="94">
                  <c:v>-104.77273063164037</c:v>
                </c:pt>
                <c:pt idx="95">
                  <c:v>-107.97733719428524</c:v>
                </c:pt>
                <c:pt idx="96">
                  <c:v>-111.2784514457534</c:v>
                </c:pt>
                <c:pt idx="97">
                  <c:v>-114.5820889104925</c:v>
                </c:pt>
                <c:pt idx="98">
                  <c:v>-118.06910161046483</c:v>
                </c:pt>
                <c:pt idx="99">
                  <c:v>-121.55281838140738</c:v>
                </c:pt>
                <c:pt idx="100">
                  <c:v>-125.21273586538479</c:v>
                </c:pt>
                <c:pt idx="101">
                  <c:v>-128.95255000706251</c:v>
                </c:pt>
                <c:pt idx="102">
                  <c:v>-132.76704283926534</c:v>
                </c:pt>
                <c:pt idx="103">
                  <c:v>-136.65034836911147</c:v>
                </c:pt>
                <c:pt idx="104">
                  <c:v>-140.59596842369268</c:v>
                </c:pt>
                <c:pt idx="105">
                  <c:v>-144.5968041663001</c:v>
                </c:pt>
                <c:pt idx="106">
                  <c:v>-148.73270895243502</c:v>
                </c:pt>
                <c:pt idx="107">
                  <c:v>-152.9058073412651</c:v>
                </c:pt>
                <c:pt idx="108">
                  <c:v>-157.19222328588432</c:v>
                </c:pt>
                <c:pt idx="109">
                  <c:v>-161.41111611328935</c:v>
                </c:pt>
                <c:pt idx="110">
                  <c:v>-165.72150157151819</c:v>
                </c:pt>
                <c:pt idx="111">
                  <c:v>-170.02838999146178</c:v>
                </c:pt>
                <c:pt idx="112">
                  <c:v>-174.40054963999913</c:v>
                </c:pt>
                <c:pt idx="113">
                  <c:v>-178.74594064504112</c:v>
                </c:pt>
                <c:pt idx="114">
                  <c:v>176.79589259563747</c:v>
                </c:pt>
                <c:pt idx="115">
                  <c:v>172.46399559198034</c:v>
                </c:pt>
                <c:pt idx="116">
                  <c:v>168.1202479918465</c:v>
                </c:pt>
                <c:pt idx="117">
                  <c:v>163.77939173479476</c:v>
                </c:pt>
                <c:pt idx="118">
                  <c:v>159.52097849570848</c:v>
                </c:pt>
                <c:pt idx="119">
                  <c:v>155.22537602307474</c:v>
                </c:pt>
                <c:pt idx="120">
                  <c:v>151.03334641549762</c:v>
                </c:pt>
                <c:pt idx="121">
                  <c:v>146.89106387066903</c:v>
                </c:pt>
                <c:pt idx="122">
                  <c:v>142.80894955380404</c:v>
                </c:pt>
                <c:pt idx="123">
                  <c:v>138.79626588439393</c:v>
                </c:pt>
                <c:pt idx="124">
                  <c:v>134.86107659954868</c:v>
                </c:pt>
                <c:pt idx="125">
                  <c:v>131.0584401010488</c:v>
                </c:pt>
                <c:pt idx="126">
                  <c:v>127.29529616970484</c:v>
                </c:pt>
                <c:pt idx="127">
                  <c:v>123.58317652884836</c:v>
                </c:pt>
                <c:pt idx="128">
                  <c:v>119.97356900687856</c:v>
                </c:pt>
                <c:pt idx="129">
                  <c:v>116.46871079711212</c:v>
                </c:pt>
                <c:pt idx="130">
                  <c:v>113.06991675234531</c:v>
                </c:pt>
                <c:pt idx="131">
                  <c:v>109.77768147319486</c:v>
                </c:pt>
                <c:pt idx="132">
                  <c:v>106.52516202439773</c:v>
                </c:pt>
                <c:pt idx="133">
                  <c:v>103.38535270111356</c:v>
                </c:pt>
                <c:pt idx="134">
                  <c:v>100.35634003373667</c:v>
                </c:pt>
                <c:pt idx="135">
                  <c:v>97.407687839055541</c:v>
                </c:pt>
                <c:pt idx="136">
                  <c:v>94.541402266760542</c:v>
                </c:pt>
                <c:pt idx="137">
                  <c:v>91.758739777417418</c:v>
                </c:pt>
                <c:pt idx="138">
                  <c:v>89.060295538796936</c:v>
                </c:pt>
                <c:pt idx="139">
                  <c:v>86.468365058022584</c:v>
                </c:pt>
                <c:pt idx="140">
                  <c:v>83.936654363352147</c:v>
                </c:pt>
                <c:pt idx="141">
                  <c:v>81.468074626011457</c:v>
                </c:pt>
                <c:pt idx="142">
                  <c:v>79.102132946279539</c:v>
                </c:pt>
                <c:pt idx="143">
                  <c:v>76.816295037361613</c:v>
                </c:pt>
                <c:pt idx="144">
                  <c:v>74.575579726156946</c:v>
                </c:pt>
                <c:pt idx="145">
                  <c:v>72.415055835989222</c:v>
                </c:pt>
                <c:pt idx="146">
                  <c:v>70.332305385490713</c:v>
                </c:pt>
                <c:pt idx="147">
                  <c:v>68.296995254544981</c:v>
                </c:pt>
                <c:pt idx="148">
                  <c:v>66.337590609207155</c:v>
                </c:pt>
                <c:pt idx="149">
                  <c:v>64.451245225057846</c:v>
                </c:pt>
                <c:pt idx="150">
                  <c:v>62.600111101501284</c:v>
                </c:pt>
                <c:pt idx="151">
                  <c:v>60.820393587673152</c:v>
                </c:pt>
                <c:pt idx="152">
                  <c:v>59.088231068494224</c:v>
                </c:pt>
                <c:pt idx="153">
                  <c:v>57.413944616182334</c:v>
                </c:pt>
                <c:pt idx="154">
                  <c:v>55.786837912597662</c:v>
                </c:pt>
                <c:pt idx="155">
                  <c:v>54.215664712487467</c:v>
                </c:pt>
                <c:pt idx="156">
                  <c:v>52.690515649529175</c:v>
                </c:pt>
                <c:pt idx="157">
                  <c:v>51.211067177824475</c:v>
                </c:pt>
                <c:pt idx="158">
                  <c:v>49.76948546031133</c:v>
                </c:pt>
                <c:pt idx="159">
                  <c:v>48.387121184452894</c:v>
                </c:pt>
                <c:pt idx="160">
                  <c:v>47.028127217843576</c:v>
                </c:pt>
                <c:pt idx="161">
                  <c:v>45.72584118210068</c:v>
                </c:pt>
                <c:pt idx="162">
                  <c:v>44.447973296145278</c:v>
                </c:pt>
                <c:pt idx="163">
                  <c:v>43.21844481689044</c:v>
                </c:pt>
                <c:pt idx="164">
                  <c:v>42.019502431674141</c:v>
                </c:pt>
                <c:pt idx="165">
                  <c:v>40.861496112362829</c:v>
                </c:pt>
                <c:pt idx="166">
                  <c:v>39.729173681948339</c:v>
                </c:pt>
                <c:pt idx="167">
                  <c:v>38.636680580349207</c:v>
                </c:pt>
                <c:pt idx="168">
                  <c:v>37.574277478345323</c:v>
                </c:pt>
                <c:pt idx="169">
                  <c:v>36.545827984927143</c:v>
                </c:pt>
                <c:pt idx="170">
                  <c:v>35.539384602848145</c:v>
                </c:pt>
                <c:pt idx="171">
                  <c:v>34.587453960794619</c:v>
                </c:pt>
                <c:pt idx="172">
                  <c:v>33.632564420888912</c:v>
                </c:pt>
                <c:pt idx="173">
                  <c:v>32.698137089623344</c:v>
                </c:pt>
                <c:pt idx="174">
                  <c:v>31.814704857100537</c:v>
                </c:pt>
                <c:pt idx="175">
                  <c:v>30.950121035730319</c:v>
                </c:pt>
                <c:pt idx="176">
                  <c:v>30.105154949937059</c:v>
                </c:pt>
                <c:pt idx="177">
                  <c:v>29.280392963779946</c:v>
                </c:pt>
                <c:pt idx="178">
                  <c:v>28.499970690136195</c:v>
                </c:pt>
                <c:pt idx="179">
                  <c:v>27.71544230341982</c:v>
                </c:pt>
                <c:pt idx="180">
                  <c:v>26.973260243101151</c:v>
                </c:pt>
                <c:pt idx="181">
                  <c:v>26.229850018358718</c:v>
                </c:pt>
                <c:pt idx="182">
                  <c:v>25.526589952216966</c:v>
                </c:pt>
                <c:pt idx="183">
                  <c:v>24.842286527420981</c:v>
                </c:pt>
                <c:pt idx="184">
                  <c:v>24.159859673870073</c:v>
                </c:pt>
                <c:pt idx="185">
                  <c:v>23.514140391839135</c:v>
                </c:pt>
                <c:pt idx="186">
                  <c:v>22.871712346269874</c:v>
                </c:pt>
                <c:pt idx="187">
                  <c:v>22.249214365114938</c:v>
                </c:pt>
                <c:pt idx="188">
                  <c:v>21.65987429547647</c:v>
                </c:pt>
                <c:pt idx="189">
                  <c:v>21.075213655254345</c:v>
                </c:pt>
                <c:pt idx="190">
                  <c:v>20.509185260609286</c:v>
                </c:pt>
                <c:pt idx="191">
                  <c:v>19.949717220453863</c:v>
                </c:pt>
                <c:pt idx="192">
                  <c:v>19.420089127456833</c:v>
                </c:pt>
                <c:pt idx="193">
                  <c:v>18.897177750448293</c:v>
                </c:pt>
                <c:pt idx="194">
                  <c:v>18.391956230894721</c:v>
                </c:pt>
                <c:pt idx="195">
                  <c:v>17.894510617690003</c:v>
                </c:pt>
                <c:pt idx="196">
                  <c:v>17.414540615652186</c:v>
                </c:pt>
                <c:pt idx="197">
                  <c:v>16.943033385296474</c:v>
                </c:pt>
                <c:pt idx="198">
                  <c:v>16.496464869408044</c:v>
                </c:pt>
                <c:pt idx="199">
                  <c:v>16.050425125117556</c:v>
                </c:pt>
                <c:pt idx="200">
                  <c:v>15.620849863389878</c:v>
                </c:pt>
                <c:pt idx="201">
                  <c:v>15.200302983646168</c:v>
                </c:pt>
                <c:pt idx="202">
                  <c:v>14.795506603666752</c:v>
                </c:pt>
                <c:pt idx="203">
                  <c:v>14.399716280145412</c:v>
                </c:pt>
                <c:pt idx="204">
                  <c:v>14.013191150844136</c:v>
                </c:pt>
                <c:pt idx="205">
                  <c:v>13.636119624737773</c:v>
                </c:pt>
                <c:pt idx="206">
                  <c:v>13.273737048901239</c:v>
                </c:pt>
                <c:pt idx="207">
                  <c:v>12.915620015622324</c:v>
                </c:pt>
                <c:pt idx="208">
                  <c:v>12.571768609535582</c:v>
                </c:pt>
                <c:pt idx="209">
                  <c:v>12.232748819230892</c:v>
                </c:pt>
                <c:pt idx="210">
                  <c:v>11.907450643106756</c:v>
                </c:pt>
                <c:pt idx="211">
                  <c:v>11.591235128406822</c:v>
                </c:pt>
                <c:pt idx="212">
                  <c:v>11.280325495877037</c:v>
                </c:pt>
                <c:pt idx="213">
                  <c:v>10.978689183869619</c:v>
                </c:pt>
                <c:pt idx="214">
                  <c:v>10.682851043140772</c:v>
                </c:pt>
                <c:pt idx="215">
                  <c:v>10.396288433101802</c:v>
                </c:pt>
                <c:pt idx="216">
                  <c:v>10.121746241648793</c:v>
                </c:pt>
                <c:pt idx="217">
                  <c:v>9.850085731917261</c:v>
                </c:pt>
                <c:pt idx="218">
                  <c:v>9.5873113452888106</c:v>
                </c:pt>
                <c:pt idx="219">
                  <c:v>9.3306317925648727</c:v>
                </c:pt>
                <c:pt idx="220">
                  <c:v>9.0825676882613493</c:v>
                </c:pt>
                <c:pt idx="221">
                  <c:v>8.8405646254457793</c:v>
                </c:pt>
                <c:pt idx="222">
                  <c:v>8.6025482364564141</c:v>
                </c:pt>
                <c:pt idx="223">
                  <c:v>8.3729582246723453</c:v>
                </c:pt>
                <c:pt idx="224">
                  <c:v>8.1495371828791008</c:v>
                </c:pt>
                <c:pt idx="225">
                  <c:v>7.9322658055968986</c:v>
                </c:pt>
                <c:pt idx="226">
                  <c:v>7.7211020262350303</c:v>
                </c:pt>
                <c:pt idx="227">
                  <c:v>7.5143479300425611</c:v>
                </c:pt>
                <c:pt idx="228">
                  <c:v>7.3137332227168486</c:v>
                </c:pt>
                <c:pt idx="229">
                  <c:v>7.1191510084382799</c:v>
                </c:pt>
                <c:pt idx="230">
                  <c:v>6.9290924506727833</c:v>
                </c:pt>
                <c:pt idx="231">
                  <c:v>6.7436500573445528</c:v>
                </c:pt>
                <c:pt idx="232">
                  <c:v>6.5641336472955345</c:v>
                </c:pt>
                <c:pt idx="233">
                  <c:v>6.3891984143039622</c:v>
                </c:pt>
                <c:pt idx="234">
                  <c:v>6.2188656296856948</c:v>
                </c:pt>
                <c:pt idx="235">
                  <c:v>6.053135027558767</c:v>
                </c:pt>
                <c:pt idx="236">
                  <c:v>5.8919875292015718</c:v>
                </c:pt>
                <c:pt idx="237">
                  <c:v>5.7344351810606895</c:v>
                </c:pt>
                <c:pt idx="238">
                  <c:v>5.5814811710028494</c:v>
                </c:pt>
                <c:pt idx="239">
                  <c:v>5.4322011053225197</c:v>
                </c:pt>
                <c:pt idx="240">
                  <c:v>5.2874602730833544</c:v>
                </c:pt>
                <c:pt idx="241">
                  <c:v>5.1463969773739109</c:v>
                </c:pt>
                <c:pt idx="242">
                  <c:v>5.0090314928628459</c:v>
                </c:pt>
                <c:pt idx="243">
                  <c:v>4.8753663568363663</c:v>
                </c:pt>
                <c:pt idx="244">
                  <c:v>4.7460408068365041</c:v>
                </c:pt>
                <c:pt idx="245">
                  <c:v>4.6190717738469402</c:v>
                </c:pt>
                <c:pt idx="246">
                  <c:v>4.4963778663885705</c:v>
                </c:pt>
                <c:pt idx="247">
                  <c:v>4.3761495561019501</c:v>
                </c:pt>
                <c:pt idx="248">
                  <c:v>4.2595561726425331</c:v>
                </c:pt>
                <c:pt idx="249">
                  <c:v>4.1460269363899442</c:v>
                </c:pt>
                <c:pt idx="250">
                  <c:v>4.0355620690139062</c:v>
                </c:pt>
                <c:pt idx="251">
                  <c:v>3.9277024658698565</c:v>
                </c:pt>
                <c:pt idx="252">
                  <c:v>3.822918596135878</c:v>
                </c:pt>
                <c:pt idx="253">
                  <c:v>3.7211739877876084</c:v>
                </c:pt>
                <c:pt idx="254">
                  <c:v>3.6220445150345881</c:v>
                </c:pt>
                <c:pt idx="255">
                  <c:v>3.52553919267325</c:v>
                </c:pt>
                <c:pt idx="256">
                  <c:v>3.4546541881416601</c:v>
                </c:pt>
              </c:numCache>
            </c:numRef>
          </c:yVal>
        </c:ser>
        <c:ser>
          <c:idx val="1"/>
          <c:order val="1"/>
          <c:tx>
            <c:strRef>
              <c:f>W200S_FRS8_G20SC!$AJ$28</c:f>
              <c:strCache>
                <c:ptCount val="1"/>
                <c:pt idx="0">
                  <c:v>Mittelton</c:v>
                </c:pt>
              </c:strCache>
            </c:strRef>
          </c:tx>
          <c:spPr>
            <a:ln w="1270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W200S_FRS8_G20SC!$AJ$30:$AJ$286</c:f>
              <c:numCache>
                <c:formatCode>0.0</c:formatCode>
                <c:ptCount val="257"/>
                <c:pt idx="0">
                  <c:v>-12.489987201634051</c:v>
                </c:pt>
                <c:pt idx="1">
                  <c:v>-12.802652059936293</c:v>
                </c:pt>
                <c:pt idx="2">
                  <c:v>-13.177890083064653</c:v>
                </c:pt>
                <c:pt idx="3">
                  <c:v>-13.490622749507395</c:v>
                </c:pt>
                <c:pt idx="4">
                  <c:v>-13.865944165657993</c:v>
                </c:pt>
                <c:pt idx="5">
                  <c:v>-14.303878868356378</c:v>
                </c:pt>
                <c:pt idx="6">
                  <c:v>-14.679304015021785</c:v>
                </c:pt>
                <c:pt idx="7">
                  <c:v>-15.05477891025231</c:v>
                </c:pt>
                <c:pt idx="8">
                  <c:v>-15.492897395958039</c:v>
                </c:pt>
                <c:pt idx="9">
                  <c:v>-15.931087041606645</c:v>
                </c:pt>
                <c:pt idx="10">
                  <c:v>-16.369349683502037</c:v>
                </c:pt>
                <c:pt idx="11">
                  <c:v>-16.807687143650753</c:v>
                </c:pt>
                <c:pt idx="12">
                  <c:v>-17.24610122938094</c:v>
                </c:pt>
                <c:pt idx="13">
                  <c:v>-17.747242024447075</c:v>
                </c:pt>
                <c:pt idx="14">
                  <c:v>-18.248487892926278</c:v>
                </c:pt>
                <c:pt idx="15">
                  <c:v>-18.749841458360606</c:v>
                </c:pt>
                <c:pt idx="16">
                  <c:v>-19.251305316490232</c:v>
                </c:pt>
                <c:pt idx="17">
                  <c:v>-19.752882034523168</c:v>
                </c:pt>
                <c:pt idx="18">
                  <c:v>-20.317293904044618</c:v>
                </c:pt>
                <c:pt idx="19">
                  <c:v>-20.88185539130518</c:v>
                </c:pt>
                <c:pt idx="20">
                  <c:v>-21.446570015150257</c:v>
                </c:pt>
                <c:pt idx="21">
                  <c:v>-22.011441243802381</c:v>
                </c:pt>
                <c:pt idx="22">
                  <c:v>-22.639263768007197</c:v>
                </c:pt>
                <c:pt idx="23">
                  <c:v>-23.267288457051279</c:v>
                </c:pt>
                <c:pt idx="24">
                  <c:v>-23.895519836894039</c:v>
                </c:pt>
                <c:pt idx="25">
                  <c:v>-24.58681837984318</c:v>
                </c:pt>
                <c:pt idx="26">
                  <c:v>-25.21549816001118</c:v>
                </c:pt>
                <c:pt idx="27">
                  <c:v>-25.907300374838826</c:v>
                </c:pt>
                <c:pt idx="28">
                  <c:v>-26.662304030707332</c:v>
                </c:pt>
                <c:pt idx="29">
                  <c:v>-27.354680990463464</c:v>
                </c:pt>
                <c:pt idx="30">
                  <c:v>-28.110324314702154</c:v>
                </c:pt>
                <c:pt idx="31">
                  <c:v>-28.929325713403728</c:v>
                </c:pt>
                <c:pt idx="32">
                  <c:v>-29.685691812167363</c:v>
                </c:pt>
                <c:pt idx="33">
                  <c:v>-30.505490971339327</c:v>
                </c:pt>
                <c:pt idx="34">
                  <c:v>-31.38882822990189</c:v>
                </c:pt>
                <c:pt idx="35">
                  <c:v>-32.20952024481079</c:v>
                </c:pt>
                <c:pt idx="36">
                  <c:v>-33.093835430357728</c:v>
                </c:pt>
                <c:pt idx="37">
                  <c:v>-34.041892413344272</c:v>
                </c:pt>
                <c:pt idx="38">
                  <c:v>-34.99055497878561</c:v>
                </c:pt>
                <c:pt idx="39">
                  <c:v>-35.939832022533778</c:v>
                </c:pt>
                <c:pt idx="40">
                  <c:v>-36.953080810334711</c:v>
                </c:pt>
                <c:pt idx="41">
                  <c:v>-37.967047405928611</c:v>
                </c:pt>
                <c:pt idx="42">
                  <c:v>-38.981740232677168</c:v>
                </c:pt>
                <c:pt idx="43">
                  <c:v>-40.060655550154138</c:v>
                </c:pt>
                <c:pt idx="44">
                  <c:v>-41.203948269362968</c:v>
                </c:pt>
                <c:pt idx="45">
                  <c:v>-42.348186795132847</c:v>
                </c:pt>
                <c:pt idx="46">
                  <c:v>-43.493377813562802</c:v>
                </c:pt>
                <c:pt idx="47">
                  <c:v>-44.70322963182889</c:v>
                </c:pt>
                <c:pt idx="48">
                  <c:v>-45.97791536681251</c:v>
                </c:pt>
                <c:pt idx="49">
                  <c:v>-47.253790992547067</c:v>
                </c:pt>
                <c:pt idx="50">
                  <c:v>-48.530856932336462</c:v>
                </c:pt>
                <c:pt idx="51">
                  <c:v>-49.937001855668143</c:v>
                </c:pt>
                <c:pt idx="52">
                  <c:v>-51.280566908472167</c:v>
                </c:pt>
                <c:pt idx="53">
                  <c:v>-52.753577581710033</c:v>
                </c:pt>
                <c:pt idx="54">
                  <c:v>-54.228128184095283</c:v>
                </c:pt>
                <c:pt idx="55">
                  <c:v>-55.704199268774005</c:v>
                </c:pt>
                <c:pt idx="56">
                  <c:v>-57.24604255629265</c:v>
                </c:pt>
                <c:pt idx="57">
                  <c:v>-58.853827206388019</c:v>
                </c:pt>
                <c:pt idx="58">
                  <c:v>-60.527715727414488</c:v>
                </c:pt>
                <c:pt idx="59">
                  <c:v>-62.203377305285244</c:v>
                </c:pt>
                <c:pt idx="60">
                  <c:v>-63.94529690406722</c:v>
                </c:pt>
                <c:pt idx="61">
                  <c:v>-65.688982552675611</c:v>
                </c:pt>
                <c:pt idx="62">
                  <c:v>-67.563697737505947</c:v>
                </c:pt>
                <c:pt idx="63">
                  <c:v>-69.440231104651446</c:v>
                </c:pt>
                <c:pt idx="64">
                  <c:v>-71.383247501910319</c:v>
                </c:pt>
                <c:pt idx="65">
                  <c:v>-73.392763158736329</c:v>
                </c:pt>
                <c:pt idx="66">
                  <c:v>-75.468752886328559</c:v>
                </c:pt>
                <c:pt idx="67">
                  <c:v>-77.546201710188029</c:v>
                </c:pt>
                <c:pt idx="68">
                  <c:v>-79.754826093502402</c:v>
                </c:pt>
                <c:pt idx="69">
                  <c:v>-81.964530753711074</c:v>
                </c:pt>
                <c:pt idx="70">
                  <c:v>-84.240018585618316</c:v>
                </c:pt>
                <c:pt idx="71">
                  <c:v>-86.646004441464129</c:v>
                </c:pt>
                <c:pt idx="72">
                  <c:v>-89.052025465606789</c:v>
                </c:pt>
                <c:pt idx="73">
                  <c:v>-91.522609094794461</c:v>
                </c:pt>
                <c:pt idx="74">
                  <c:v>-94.12212649500691</c:v>
                </c:pt>
                <c:pt idx="75">
                  <c:v>-96.719876552410767</c:v>
                </c:pt>
                <c:pt idx="76">
                  <c:v>-99.380029638082249</c:v>
                </c:pt>
                <c:pt idx="77">
                  <c:v>-102.166372211397</c:v>
                </c:pt>
                <c:pt idx="78">
                  <c:v>-105.0128166207669</c:v>
                </c:pt>
                <c:pt idx="79">
                  <c:v>-107.91803817359823</c:v>
                </c:pt>
                <c:pt idx="80">
                  <c:v>-110.88055153972238</c:v>
                </c:pt>
                <c:pt idx="81">
                  <c:v>-113.96281612838041</c:v>
                </c:pt>
                <c:pt idx="82">
                  <c:v>-117.09842861087398</c:v>
                </c:pt>
                <c:pt idx="83">
                  <c:v>-120.28529366400966</c:v>
                </c:pt>
                <c:pt idx="84">
                  <c:v>-123.52113535879869</c:v>
                </c:pt>
                <c:pt idx="85">
                  <c:v>-126.86644291547989</c:v>
                </c:pt>
                <c:pt idx="86">
                  <c:v>-130.25486909190747</c:v>
                </c:pt>
                <c:pt idx="87">
                  <c:v>-133.7456107594937</c:v>
                </c:pt>
                <c:pt idx="88">
                  <c:v>-137.3341424213267</c:v>
                </c:pt>
                <c:pt idx="89">
                  <c:v>-140.8933180954306</c:v>
                </c:pt>
                <c:pt idx="90">
                  <c:v>-144.54226658007556</c:v>
                </c:pt>
                <c:pt idx="91">
                  <c:v>-148.2754947022934</c:v>
                </c:pt>
                <c:pt idx="92">
                  <c:v>-152.08710951434924</c:v>
                </c:pt>
                <c:pt idx="93">
                  <c:v>-155.97083837282463</c:v>
                </c:pt>
                <c:pt idx="94">
                  <c:v>-159.92005622965604</c:v>
                </c:pt>
                <c:pt idx="95">
                  <c:v>-163.92782002545758</c:v>
                </c:pt>
                <c:pt idx="96">
                  <c:v>-167.9869098921265</c:v>
                </c:pt>
                <c:pt idx="97">
                  <c:v>-171.97992049398906</c:v>
                </c:pt>
                <c:pt idx="98">
                  <c:v>-176.12115235435351</c:v>
                </c:pt>
                <c:pt idx="99">
                  <c:v>179.81490097440198</c:v>
                </c:pt>
                <c:pt idx="100">
                  <c:v>175.62207069873583</c:v>
                </c:pt>
                <c:pt idx="101">
                  <c:v>171.41615828198277</c:v>
                </c:pt>
                <c:pt idx="102">
                  <c:v>167.20489534808206</c:v>
                </c:pt>
                <c:pt idx="103">
                  <c:v>162.99587339526377</c:v>
                </c:pt>
                <c:pt idx="104">
                  <c:v>158.79647829763664</c:v>
                </c:pt>
                <c:pt idx="105">
                  <c:v>154.61382748607622</c:v>
                </c:pt>
                <c:pt idx="106">
                  <c:v>150.36559517385709</c:v>
                </c:pt>
                <c:pt idx="107">
                  <c:v>146.15250418908363</c:v>
                </c:pt>
                <c:pt idx="108">
                  <c:v>141.89677108774009</c:v>
                </c:pt>
                <c:pt idx="109">
                  <c:v>137.77414131772304</c:v>
                </c:pt>
                <c:pt idx="110">
                  <c:v>133.62464660912789</c:v>
                </c:pt>
                <c:pt idx="111">
                  <c:v>129.53643413130405</c:v>
                </c:pt>
                <c:pt idx="112">
                  <c:v>125.44006611920578</c:v>
                </c:pt>
                <c:pt idx="113">
                  <c:v>121.41705153975066</c:v>
                </c:pt>
                <c:pt idx="114">
                  <c:v>117.33391830284258</c:v>
                </c:pt>
                <c:pt idx="115">
                  <c:v>113.40382802489057</c:v>
                </c:pt>
                <c:pt idx="116">
                  <c:v>109.49442550510268</c:v>
                </c:pt>
                <c:pt idx="117">
                  <c:v>105.61347903602729</c:v>
                </c:pt>
                <c:pt idx="118">
                  <c:v>101.82585344206021</c:v>
                </c:pt>
                <c:pt idx="119">
                  <c:v>98.019206713161907</c:v>
                </c:pt>
                <c:pt idx="120">
                  <c:v>94.312422377017597</c:v>
                </c:pt>
                <c:pt idx="121">
                  <c:v>90.651967067241699</c:v>
                </c:pt>
                <c:pt idx="122">
                  <c:v>87.04149009867831</c:v>
                </c:pt>
                <c:pt idx="123">
                  <c:v>83.483879355591526</c:v>
                </c:pt>
                <c:pt idx="124">
                  <c:v>79.981310727819846</c:v>
                </c:pt>
                <c:pt idx="125">
                  <c:v>76.578572309108623</c:v>
                </c:pt>
                <c:pt idx="126">
                  <c:v>73.188262602377307</c:v>
                </c:pt>
                <c:pt idx="127">
                  <c:v>69.816106475605025</c:v>
                </c:pt>
                <c:pt idx="128">
                  <c:v>66.505037109272806</c:v>
                </c:pt>
                <c:pt idx="129">
                  <c:v>63.254274827734399</c:v>
                </c:pt>
                <c:pt idx="130">
                  <c:v>60.06267654869977</c:v>
                </c:pt>
                <c:pt idx="131">
                  <c:v>56.928788646491277</c:v>
                </c:pt>
                <c:pt idx="132">
                  <c:v>53.786017492246984</c:v>
                </c:pt>
                <c:pt idx="133">
                  <c:v>50.702266124559912</c:v>
                </c:pt>
                <c:pt idx="134">
                  <c:v>47.674974685954304</c:v>
                </c:pt>
                <c:pt idx="135">
                  <c:v>44.67257245343427</c:v>
                </c:pt>
                <c:pt idx="136">
                  <c:v>41.695418214961222</c:v>
                </c:pt>
                <c:pt idx="137">
                  <c:v>38.743429947011151</c:v>
                </c:pt>
                <c:pt idx="138">
                  <c:v>35.816130915243619</c:v>
                </c:pt>
                <c:pt idx="139">
                  <c:v>32.93773435786067</c:v>
                </c:pt>
                <c:pt idx="140">
                  <c:v>30.056197421529589</c:v>
                </c:pt>
                <c:pt idx="141">
                  <c:v>27.172566714861404</c:v>
                </c:pt>
                <c:pt idx="142">
                  <c:v>24.332808381244476</c:v>
                </c:pt>
                <c:pt idx="143">
                  <c:v>21.510834165993693</c:v>
                </c:pt>
                <c:pt idx="144">
                  <c:v>18.661703574238096</c:v>
                </c:pt>
                <c:pt idx="145">
                  <c:v>15.828407055880128</c:v>
                </c:pt>
                <c:pt idx="146">
                  <c:v>13.008331767868375</c:v>
                </c:pt>
                <c:pt idx="147">
                  <c:v>10.159118642400356</c:v>
                </c:pt>
                <c:pt idx="148">
                  <c:v>7.3194403541343895</c:v>
                </c:pt>
                <c:pt idx="149">
                  <c:v>4.4861922232816358</c:v>
                </c:pt>
                <c:pt idx="150">
                  <c:v>1.6005809278680072</c:v>
                </c:pt>
                <c:pt idx="151">
                  <c:v>-1.2828075691745084</c:v>
                </c:pt>
                <c:pt idx="152">
                  <c:v>-4.2032042510105327</c:v>
                </c:pt>
                <c:pt idx="153">
                  <c:v>-7.1447573871256438</c:v>
                </c:pt>
                <c:pt idx="154">
                  <c:v>-10.127614417595698</c:v>
                </c:pt>
                <c:pt idx="155">
                  <c:v>-13.136926131514191</c:v>
                </c:pt>
                <c:pt idx="156">
                  <c:v>-16.192645590013058</c:v>
                </c:pt>
                <c:pt idx="157">
                  <c:v>-19.297320595303141</c:v>
                </c:pt>
                <c:pt idx="158">
                  <c:v>-22.470140674310496</c:v>
                </c:pt>
                <c:pt idx="159">
                  <c:v>-25.664190424697271</c:v>
                </c:pt>
                <c:pt idx="160">
                  <c:v>-28.964272148096459</c:v>
                </c:pt>
                <c:pt idx="161">
                  <c:v>-32.291022826415087</c:v>
                </c:pt>
                <c:pt idx="162">
                  <c:v>-35.727751389516747</c:v>
                </c:pt>
                <c:pt idx="163">
                  <c:v>-39.211572584254903</c:v>
                </c:pt>
                <c:pt idx="164">
                  <c:v>-42.791968989972617</c:v>
                </c:pt>
                <c:pt idx="165">
                  <c:v>-46.43751294219669</c:v>
                </c:pt>
                <c:pt idx="166">
                  <c:v>-50.195581382237329</c:v>
                </c:pt>
                <c:pt idx="167">
                  <c:v>-54.01718462254123</c:v>
                </c:pt>
                <c:pt idx="168">
                  <c:v>-57.931338797149124</c:v>
                </c:pt>
                <c:pt idx="169">
                  <c:v>-61.918228281849935</c:v>
                </c:pt>
                <c:pt idx="170">
                  <c:v>-66.01872796201161</c:v>
                </c:pt>
                <c:pt idx="171">
                  <c:v>-70.086375742477628</c:v>
                </c:pt>
                <c:pt idx="172">
                  <c:v>-74.357770224513928</c:v>
                </c:pt>
                <c:pt idx="173">
                  <c:v>-78.726859517194853</c:v>
                </c:pt>
                <c:pt idx="174">
                  <c:v>-83.030891558416172</c:v>
                </c:pt>
                <c:pt idx="175">
                  <c:v>-87.404924618147092</c:v>
                </c:pt>
                <c:pt idx="176">
                  <c:v>-91.830565500489101</c:v>
                </c:pt>
                <c:pt idx="177">
                  <c:v>-96.288042987128733</c:v>
                </c:pt>
                <c:pt idx="178">
                  <c:v>-100.62334973351609</c:v>
                </c:pt>
                <c:pt idx="179">
                  <c:v>-105.08699916293219</c:v>
                </c:pt>
                <c:pt idx="180">
                  <c:v>-109.39680719388394</c:v>
                </c:pt>
                <c:pt idx="181">
                  <c:v>-113.78732675328845</c:v>
                </c:pt>
                <c:pt idx="182">
                  <c:v>-117.9974999763905</c:v>
                </c:pt>
                <c:pt idx="183">
                  <c:v>-122.13662720229122</c:v>
                </c:pt>
                <c:pt idx="184">
                  <c:v>-126.29582159342303</c:v>
                </c:pt>
                <c:pt idx="185">
                  <c:v>-130.25109774136155</c:v>
                </c:pt>
                <c:pt idx="186">
                  <c:v>-134.19707270308305</c:v>
                </c:pt>
                <c:pt idx="187">
                  <c:v>-138.02385245774127</c:v>
                </c:pt>
                <c:pt idx="188">
                  <c:v>-141.64402552274089</c:v>
                </c:pt>
                <c:pt idx="189">
                  <c:v>-145.22811226648878</c:v>
                </c:pt>
                <c:pt idx="190">
                  <c:v>-148.6873303086486</c:v>
                </c:pt>
                <c:pt idx="191">
                  <c:v>-152.09327147365551</c:v>
                </c:pt>
                <c:pt idx="192">
                  <c:v>-155.30345713527771</c:v>
                </c:pt>
                <c:pt idx="193">
                  <c:v>-158.45809741118944</c:v>
                </c:pt>
                <c:pt idx="194">
                  <c:v>-161.4911803008643</c:v>
                </c:pt>
                <c:pt idx="195">
                  <c:v>-164.46291800574363</c:v>
                </c:pt>
                <c:pt idx="196">
                  <c:v>-167.31639777094728</c:v>
                </c:pt>
                <c:pt idx="197">
                  <c:v>-170.1065133387263</c:v>
                </c:pt>
                <c:pt idx="198">
                  <c:v>-172.73751188258609</c:v>
                </c:pt>
                <c:pt idx="199">
                  <c:v>-175.35472091105601</c:v>
                </c:pt>
                <c:pt idx="200">
                  <c:v>-177.86586494248405</c:v>
                </c:pt>
                <c:pt idx="201">
                  <c:v>179.68406300920796</c:v>
                </c:pt>
                <c:pt idx="202">
                  <c:v>177.3327932921799</c:v>
                </c:pt>
                <c:pt idx="203">
                  <c:v>175.03979416175315</c:v>
                </c:pt>
                <c:pt idx="204">
                  <c:v>172.80544391354186</c:v>
                </c:pt>
                <c:pt idx="205">
                  <c:v>170.62977485342194</c:v>
                </c:pt>
                <c:pt idx="206">
                  <c:v>168.54195702426875</c:v>
                </c:pt>
                <c:pt idx="207">
                  <c:v>166.48106465592289</c:v>
                </c:pt>
                <c:pt idx="208">
                  <c:v>164.50388390713479</c:v>
                </c:pt>
                <c:pt idx="209">
                  <c:v>162.55548445647634</c:v>
                </c:pt>
                <c:pt idx="210">
                  <c:v>160.68637982531578</c:v>
                </c:pt>
                <c:pt idx="211">
                  <c:v>158.86941865731535</c:v>
                </c:pt>
                <c:pt idx="212">
                  <c:v>157.08248596321889</c:v>
                </c:pt>
                <c:pt idx="213">
                  <c:v>155.34803777686236</c:v>
                </c:pt>
                <c:pt idx="214">
                  <c:v>153.64580563756763</c:v>
                </c:pt>
                <c:pt idx="215">
                  <c:v>151.99557333518132</c:v>
                </c:pt>
                <c:pt idx="216">
                  <c:v>150.41302968295338</c:v>
                </c:pt>
                <c:pt idx="217">
                  <c:v>148.84537788654796</c:v>
                </c:pt>
                <c:pt idx="218">
                  <c:v>147.32716421570484</c:v>
                </c:pt>
                <c:pt idx="219">
                  <c:v>145.84222768622192</c:v>
                </c:pt>
                <c:pt idx="220">
                  <c:v>144.40515060027204</c:v>
                </c:pt>
                <c:pt idx="221">
                  <c:v>143.00116552901494</c:v>
                </c:pt>
                <c:pt idx="222">
                  <c:v>141.61823641741162</c:v>
                </c:pt>
                <c:pt idx="223">
                  <c:v>140.28221063278949</c:v>
                </c:pt>
                <c:pt idx="224">
                  <c:v>138.98005278639192</c:v>
                </c:pt>
                <c:pt idx="225">
                  <c:v>137.71173784963884</c:v>
                </c:pt>
                <c:pt idx="226">
                  <c:v>136.4771212740261</c:v>
                </c:pt>
                <c:pt idx="227">
                  <c:v>135.26636454861156</c:v>
                </c:pt>
                <c:pt idx="228">
                  <c:v>134.08969602544164</c:v>
                </c:pt>
                <c:pt idx="229">
                  <c:v>132.94661847112613</c:v>
                </c:pt>
                <c:pt idx="230">
                  <c:v>131.82838192943319</c:v>
                </c:pt>
                <c:pt idx="231">
                  <c:v>130.73563022602548</c:v>
                </c:pt>
                <c:pt idx="232">
                  <c:v>129.6762040964575</c:v>
                </c:pt>
                <c:pt idx="233">
                  <c:v>128.64229155014743</c:v>
                </c:pt>
                <c:pt idx="234">
                  <c:v>127.6341271137203</c:v>
                </c:pt>
                <c:pt idx="235">
                  <c:v>126.65181939247145</c:v>
                </c:pt>
                <c:pt idx="236">
                  <c:v>125.69536553894807</c:v>
                </c:pt>
                <c:pt idx="237">
                  <c:v>124.75899967913639</c:v>
                </c:pt>
                <c:pt idx="238">
                  <c:v>123.84878155051192</c:v>
                </c:pt>
                <c:pt idx="239">
                  <c:v>122.95930782200807</c:v>
                </c:pt>
                <c:pt idx="240">
                  <c:v>122.09582973901988</c:v>
                </c:pt>
                <c:pt idx="241">
                  <c:v>121.25330052528093</c:v>
                </c:pt>
                <c:pt idx="242">
                  <c:v>120.43192434055717</c:v>
                </c:pt>
                <c:pt idx="243">
                  <c:v>119.63179779899514</c:v>
                </c:pt>
                <c:pt idx="244">
                  <c:v>118.85683277570945</c:v>
                </c:pt>
                <c:pt idx="245">
                  <c:v>118.09521651532762</c:v>
                </c:pt>
                <c:pt idx="246">
                  <c:v>117.35852536984055</c:v>
                </c:pt>
                <c:pt idx="247">
                  <c:v>116.63596112535316</c:v>
                </c:pt>
                <c:pt idx="248">
                  <c:v>115.93461043948309</c:v>
                </c:pt>
                <c:pt idx="249">
                  <c:v>115.2511017412171</c:v>
                </c:pt>
                <c:pt idx="250">
                  <c:v>114.58549150770506</c:v>
                </c:pt>
                <c:pt idx="251">
                  <c:v>113.93506314811725</c:v>
                </c:pt>
                <c:pt idx="252">
                  <c:v>113.30270165383251</c:v>
                </c:pt>
                <c:pt idx="253">
                  <c:v>112.68823579803944</c:v>
                </c:pt>
                <c:pt idx="254">
                  <c:v>112.08914797389897</c:v>
                </c:pt>
                <c:pt idx="255">
                  <c:v>111.50553203155471</c:v>
                </c:pt>
                <c:pt idx="256">
                  <c:v>111.07661565772395</c:v>
                </c:pt>
              </c:numCache>
            </c:numRef>
          </c:yVal>
        </c:ser>
        <c:ser>
          <c:idx val="2"/>
          <c:order val="2"/>
          <c:tx>
            <c:strRef>
              <c:f>W200S_FRS8_G20SC!$AK$28</c:f>
              <c:strCache>
                <c:ptCount val="1"/>
                <c:pt idx="0">
                  <c:v>Hochton</c:v>
                </c:pt>
              </c:strCache>
            </c:strRef>
          </c:tx>
          <c:spPr>
            <a:ln w="127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W200S_FRS8_G20SC!$C$30:$C$286</c:f>
              <c:numCache>
                <c:formatCode>General</c:formatCode>
                <c:ptCount val="257"/>
                <c:pt idx="0">
                  <c:v>20</c:v>
                </c:pt>
                <c:pt idx="1">
                  <c:v>20.5</c:v>
                </c:pt>
                <c:pt idx="2">
                  <c:v>21.1</c:v>
                </c:pt>
                <c:pt idx="3">
                  <c:v>21.6</c:v>
                </c:pt>
                <c:pt idx="4">
                  <c:v>22.2</c:v>
                </c:pt>
                <c:pt idx="5">
                  <c:v>22.9</c:v>
                </c:pt>
                <c:pt idx="6">
                  <c:v>23.5</c:v>
                </c:pt>
                <c:pt idx="7">
                  <c:v>24.1</c:v>
                </c:pt>
                <c:pt idx="8">
                  <c:v>24.8</c:v>
                </c:pt>
                <c:pt idx="9">
                  <c:v>25.5</c:v>
                </c:pt>
                <c:pt idx="10">
                  <c:v>26.2</c:v>
                </c:pt>
                <c:pt idx="11">
                  <c:v>26.9</c:v>
                </c:pt>
                <c:pt idx="12">
                  <c:v>27.6</c:v>
                </c:pt>
                <c:pt idx="13">
                  <c:v>28.4</c:v>
                </c:pt>
                <c:pt idx="14">
                  <c:v>29.2</c:v>
                </c:pt>
                <c:pt idx="15">
                  <c:v>30</c:v>
                </c:pt>
                <c:pt idx="16">
                  <c:v>30.8</c:v>
                </c:pt>
                <c:pt idx="17">
                  <c:v>31.6</c:v>
                </c:pt>
                <c:pt idx="18">
                  <c:v>32.5</c:v>
                </c:pt>
                <c:pt idx="19">
                  <c:v>33.4</c:v>
                </c:pt>
                <c:pt idx="20">
                  <c:v>34.299999999999997</c:v>
                </c:pt>
                <c:pt idx="21">
                  <c:v>35.200000000000003</c:v>
                </c:pt>
                <c:pt idx="22">
                  <c:v>36.200000000000003</c:v>
                </c:pt>
                <c:pt idx="23">
                  <c:v>37.200000000000003</c:v>
                </c:pt>
                <c:pt idx="24">
                  <c:v>38.200000000000003</c:v>
                </c:pt>
                <c:pt idx="25">
                  <c:v>39.299999999999997</c:v>
                </c:pt>
                <c:pt idx="26">
                  <c:v>40.299999999999997</c:v>
                </c:pt>
                <c:pt idx="27">
                  <c:v>41.4</c:v>
                </c:pt>
                <c:pt idx="28">
                  <c:v>42.6</c:v>
                </c:pt>
                <c:pt idx="29">
                  <c:v>43.7</c:v>
                </c:pt>
                <c:pt idx="30">
                  <c:v>44.9</c:v>
                </c:pt>
                <c:pt idx="31">
                  <c:v>46.2</c:v>
                </c:pt>
                <c:pt idx="32">
                  <c:v>47.4</c:v>
                </c:pt>
                <c:pt idx="33">
                  <c:v>48.7</c:v>
                </c:pt>
                <c:pt idx="34">
                  <c:v>50.1</c:v>
                </c:pt>
                <c:pt idx="35">
                  <c:v>51.4</c:v>
                </c:pt>
                <c:pt idx="36">
                  <c:v>52.8</c:v>
                </c:pt>
                <c:pt idx="37">
                  <c:v>54.3</c:v>
                </c:pt>
                <c:pt idx="38">
                  <c:v>55.8</c:v>
                </c:pt>
                <c:pt idx="39">
                  <c:v>57.3</c:v>
                </c:pt>
                <c:pt idx="40">
                  <c:v>58.9</c:v>
                </c:pt>
                <c:pt idx="41">
                  <c:v>60.5</c:v>
                </c:pt>
                <c:pt idx="42">
                  <c:v>62.1</c:v>
                </c:pt>
                <c:pt idx="43">
                  <c:v>63.8</c:v>
                </c:pt>
                <c:pt idx="44">
                  <c:v>65.599999999999994</c:v>
                </c:pt>
                <c:pt idx="45">
                  <c:v>67.400000000000006</c:v>
                </c:pt>
                <c:pt idx="46">
                  <c:v>69.2</c:v>
                </c:pt>
                <c:pt idx="47">
                  <c:v>71.099999999999994</c:v>
                </c:pt>
                <c:pt idx="48">
                  <c:v>73.099999999999994</c:v>
                </c:pt>
                <c:pt idx="49">
                  <c:v>75.099999999999994</c:v>
                </c:pt>
                <c:pt idx="50">
                  <c:v>77.099999999999994</c:v>
                </c:pt>
                <c:pt idx="51">
                  <c:v>79.3</c:v>
                </c:pt>
                <c:pt idx="52">
                  <c:v>81.400000000000006</c:v>
                </c:pt>
                <c:pt idx="53">
                  <c:v>83.7</c:v>
                </c:pt>
                <c:pt idx="54">
                  <c:v>86</c:v>
                </c:pt>
                <c:pt idx="55">
                  <c:v>88.3</c:v>
                </c:pt>
                <c:pt idx="56">
                  <c:v>90.7</c:v>
                </c:pt>
                <c:pt idx="57">
                  <c:v>93.2</c:v>
                </c:pt>
                <c:pt idx="58">
                  <c:v>95.8</c:v>
                </c:pt>
                <c:pt idx="59">
                  <c:v>98.4</c:v>
                </c:pt>
                <c:pt idx="60">
                  <c:v>101.1</c:v>
                </c:pt>
                <c:pt idx="61">
                  <c:v>103.8</c:v>
                </c:pt>
                <c:pt idx="62">
                  <c:v>106.7</c:v>
                </c:pt>
                <c:pt idx="63">
                  <c:v>109.6</c:v>
                </c:pt>
                <c:pt idx="64">
                  <c:v>112.6</c:v>
                </c:pt>
                <c:pt idx="65">
                  <c:v>115.7</c:v>
                </c:pt>
                <c:pt idx="66">
                  <c:v>118.9</c:v>
                </c:pt>
                <c:pt idx="67">
                  <c:v>122.1</c:v>
                </c:pt>
                <c:pt idx="68">
                  <c:v>125.5</c:v>
                </c:pt>
                <c:pt idx="69">
                  <c:v>128.9</c:v>
                </c:pt>
                <c:pt idx="70">
                  <c:v>132.4</c:v>
                </c:pt>
                <c:pt idx="71">
                  <c:v>136.1</c:v>
                </c:pt>
                <c:pt idx="72">
                  <c:v>139.80000000000001</c:v>
                </c:pt>
                <c:pt idx="73">
                  <c:v>143.6</c:v>
                </c:pt>
                <c:pt idx="74">
                  <c:v>147.6</c:v>
                </c:pt>
                <c:pt idx="75">
                  <c:v>151.6</c:v>
                </c:pt>
                <c:pt idx="76">
                  <c:v>155.69999999999999</c:v>
                </c:pt>
                <c:pt idx="77">
                  <c:v>160</c:v>
                </c:pt>
                <c:pt idx="78">
                  <c:v>164.4</c:v>
                </c:pt>
                <c:pt idx="79">
                  <c:v>168.9</c:v>
                </c:pt>
                <c:pt idx="80">
                  <c:v>173.5</c:v>
                </c:pt>
                <c:pt idx="81">
                  <c:v>178.3</c:v>
                </c:pt>
                <c:pt idx="82">
                  <c:v>183.2</c:v>
                </c:pt>
                <c:pt idx="83">
                  <c:v>188.2</c:v>
                </c:pt>
                <c:pt idx="84">
                  <c:v>193.3</c:v>
                </c:pt>
                <c:pt idx="85">
                  <c:v>198.6</c:v>
                </c:pt>
                <c:pt idx="86">
                  <c:v>204</c:v>
                </c:pt>
                <c:pt idx="87">
                  <c:v>209.6</c:v>
                </c:pt>
                <c:pt idx="88">
                  <c:v>215.4</c:v>
                </c:pt>
                <c:pt idx="89">
                  <c:v>221.2</c:v>
                </c:pt>
                <c:pt idx="90">
                  <c:v>227.2</c:v>
                </c:pt>
                <c:pt idx="91">
                  <c:v>233.4</c:v>
                </c:pt>
                <c:pt idx="92">
                  <c:v>239.8</c:v>
                </c:pt>
                <c:pt idx="93">
                  <c:v>246.4</c:v>
                </c:pt>
                <c:pt idx="94">
                  <c:v>253.2</c:v>
                </c:pt>
                <c:pt idx="95">
                  <c:v>260.2</c:v>
                </c:pt>
                <c:pt idx="96">
                  <c:v>267.39999999999998</c:v>
                </c:pt>
                <c:pt idx="97">
                  <c:v>274.60000000000002</c:v>
                </c:pt>
                <c:pt idx="98">
                  <c:v>282.2</c:v>
                </c:pt>
                <c:pt idx="99">
                  <c:v>289.8</c:v>
                </c:pt>
                <c:pt idx="100">
                  <c:v>297.8</c:v>
                </c:pt>
                <c:pt idx="101">
                  <c:v>306</c:v>
                </c:pt>
                <c:pt idx="102">
                  <c:v>314.39999999999998</c:v>
                </c:pt>
                <c:pt idx="103">
                  <c:v>323</c:v>
                </c:pt>
                <c:pt idx="104">
                  <c:v>331.8</c:v>
                </c:pt>
                <c:pt idx="105">
                  <c:v>340.8</c:v>
                </c:pt>
                <c:pt idx="106">
                  <c:v>350.2</c:v>
                </c:pt>
                <c:pt idx="107">
                  <c:v>359.8</c:v>
                </c:pt>
                <c:pt idx="108">
                  <c:v>369.8</c:v>
                </c:pt>
                <c:pt idx="109">
                  <c:v>379.8</c:v>
                </c:pt>
                <c:pt idx="110">
                  <c:v>390.2</c:v>
                </c:pt>
                <c:pt idx="111">
                  <c:v>400.8</c:v>
                </c:pt>
                <c:pt idx="112">
                  <c:v>411.8</c:v>
                </c:pt>
                <c:pt idx="113">
                  <c:v>423</c:v>
                </c:pt>
                <c:pt idx="114">
                  <c:v>434.8</c:v>
                </c:pt>
                <c:pt idx="115">
                  <c:v>446.6</c:v>
                </c:pt>
                <c:pt idx="116">
                  <c:v>458.8</c:v>
                </c:pt>
                <c:pt idx="117">
                  <c:v>471.4</c:v>
                </c:pt>
                <c:pt idx="118">
                  <c:v>484.2</c:v>
                </c:pt>
                <c:pt idx="119">
                  <c:v>497.6</c:v>
                </c:pt>
                <c:pt idx="120">
                  <c:v>511.2</c:v>
                </c:pt>
                <c:pt idx="121">
                  <c:v>525.20000000000005</c:v>
                </c:pt>
                <c:pt idx="122">
                  <c:v>539.6</c:v>
                </c:pt>
                <c:pt idx="123">
                  <c:v>554.4</c:v>
                </c:pt>
                <c:pt idx="124">
                  <c:v>569.6</c:v>
                </c:pt>
                <c:pt idx="125">
                  <c:v>585</c:v>
                </c:pt>
                <c:pt idx="126">
                  <c:v>601</c:v>
                </c:pt>
                <c:pt idx="127">
                  <c:v>617.6</c:v>
                </c:pt>
                <c:pt idx="128">
                  <c:v>634.6</c:v>
                </c:pt>
                <c:pt idx="129">
                  <c:v>652</c:v>
                </c:pt>
                <c:pt idx="130">
                  <c:v>669.8</c:v>
                </c:pt>
                <c:pt idx="131">
                  <c:v>688</c:v>
                </c:pt>
                <c:pt idx="132">
                  <c:v>707</c:v>
                </c:pt>
                <c:pt idx="133">
                  <c:v>726.4</c:v>
                </c:pt>
                <c:pt idx="134">
                  <c:v>746.2</c:v>
                </c:pt>
                <c:pt idx="135">
                  <c:v>766.6</c:v>
                </c:pt>
                <c:pt idx="136">
                  <c:v>787.6</c:v>
                </c:pt>
                <c:pt idx="137">
                  <c:v>809.2</c:v>
                </c:pt>
                <c:pt idx="138">
                  <c:v>831.4</c:v>
                </c:pt>
                <c:pt idx="139">
                  <c:v>854</c:v>
                </c:pt>
                <c:pt idx="140">
                  <c:v>877.4</c:v>
                </c:pt>
                <c:pt idx="141">
                  <c:v>901.6</c:v>
                </c:pt>
                <c:pt idx="142">
                  <c:v>926.2</c:v>
                </c:pt>
                <c:pt idx="143">
                  <c:v>951.4</c:v>
                </c:pt>
                <c:pt idx="144">
                  <c:v>977.6</c:v>
                </c:pt>
                <c:pt idx="145">
                  <c:v>1004.4</c:v>
                </c:pt>
                <c:pt idx="146">
                  <c:v>1031.8</c:v>
                </c:pt>
                <c:pt idx="147">
                  <c:v>1060.2</c:v>
                </c:pt>
                <c:pt idx="148">
                  <c:v>1089.2</c:v>
                </c:pt>
                <c:pt idx="149">
                  <c:v>1118.8</c:v>
                </c:pt>
                <c:pt idx="150">
                  <c:v>1149.5999999999999</c:v>
                </c:pt>
                <c:pt idx="151">
                  <c:v>1181</c:v>
                </c:pt>
                <c:pt idx="152">
                  <c:v>1213.4000000000001</c:v>
                </c:pt>
                <c:pt idx="153">
                  <c:v>1246.5999999999999</c:v>
                </c:pt>
                <c:pt idx="154">
                  <c:v>1280.8</c:v>
                </c:pt>
                <c:pt idx="155">
                  <c:v>1315.8</c:v>
                </c:pt>
                <c:pt idx="156">
                  <c:v>1351.8</c:v>
                </c:pt>
                <c:pt idx="157">
                  <c:v>1388.8</c:v>
                </c:pt>
                <c:pt idx="158">
                  <c:v>1427</c:v>
                </c:pt>
                <c:pt idx="159">
                  <c:v>1465.8</c:v>
                </c:pt>
                <c:pt idx="160">
                  <c:v>1506.2</c:v>
                </c:pt>
                <c:pt idx="161">
                  <c:v>1547.2</c:v>
                </c:pt>
                <c:pt idx="162">
                  <c:v>1589.8</c:v>
                </c:pt>
                <c:pt idx="163">
                  <c:v>1633.2</c:v>
                </c:pt>
                <c:pt idx="164">
                  <c:v>1678</c:v>
                </c:pt>
                <c:pt idx="165">
                  <c:v>1723.8</c:v>
                </c:pt>
                <c:pt idx="166">
                  <c:v>1771.2</c:v>
                </c:pt>
                <c:pt idx="167">
                  <c:v>1819.6</c:v>
                </c:pt>
                <c:pt idx="168">
                  <c:v>1869.4</c:v>
                </c:pt>
                <c:pt idx="169">
                  <c:v>1920.4</c:v>
                </c:pt>
                <c:pt idx="170">
                  <c:v>1973.2</c:v>
                </c:pt>
                <c:pt idx="171">
                  <c:v>2026</c:v>
                </c:pt>
                <c:pt idx="172">
                  <c:v>2082</c:v>
                </c:pt>
                <c:pt idx="173">
                  <c:v>2140</c:v>
                </c:pt>
                <c:pt idx="174">
                  <c:v>2198</c:v>
                </c:pt>
                <c:pt idx="175">
                  <c:v>2258</c:v>
                </c:pt>
                <c:pt idx="176">
                  <c:v>2320</c:v>
                </c:pt>
                <c:pt idx="177">
                  <c:v>2384</c:v>
                </c:pt>
                <c:pt idx="178">
                  <c:v>2448</c:v>
                </c:pt>
                <c:pt idx="179">
                  <c:v>2516</c:v>
                </c:pt>
                <c:pt idx="180">
                  <c:v>2584</c:v>
                </c:pt>
                <c:pt idx="181">
                  <c:v>2656</c:v>
                </c:pt>
                <c:pt idx="182">
                  <c:v>2728</c:v>
                </c:pt>
                <c:pt idx="183">
                  <c:v>2802</c:v>
                </c:pt>
                <c:pt idx="184">
                  <c:v>2880</c:v>
                </c:pt>
                <c:pt idx="185">
                  <c:v>2958</c:v>
                </c:pt>
                <c:pt idx="186">
                  <c:v>3040</c:v>
                </c:pt>
                <c:pt idx="187">
                  <c:v>3124</c:v>
                </c:pt>
                <c:pt idx="188">
                  <c:v>3208</c:v>
                </c:pt>
                <c:pt idx="189">
                  <c:v>3296</c:v>
                </c:pt>
                <c:pt idx="190">
                  <c:v>3386</c:v>
                </c:pt>
                <c:pt idx="191">
                  <c:v>3480</c:v>
                </c:pt>
                <c:pt idx="192">
                  <c:v>3574</c:v>
                </c:pt>
                <c:pt idx="193">
                  <c:v>3672</c:v>
                </c:pt>
                <c:pt idx="194">
                  <c:v>3772</c:v>
                </c:pt>
                <c:pt idx="195">
                  <c:v>3876</c:v>
                </c:pt>
                <c:pt idx="196">
                  <c:v>3982</c:v>
                </c:pt>
                <c:pt idx="197">
                  <c:v>4092</c:v>
                </c:pt>
                <c:pt idx="198">
                  <c:v>4202</c:v>
                </c:pt>
                <c:pt idx="199">
                  <c:v>4318</c:v>
                </c:pt>
                <c:pt idx="200">
                  <c:v>4436</c:v>
                </c:pt>
                <c:pt idx="201">
                  <c:v>4558</c:v>
                </c:pt>
                <c:pt idx="202">
                  <c:v>4682</c:v>
                </c:pt>
                <c:pt idx="203">
                  <c:v>4810</c:v>
                </c:pt>
                <c:pt idx="204">
                  <c:v>4942</c:v>
                </c:pt>
                <c:pt idx="205">
                  <c:v>5078</c:v>
                </c:pt>
                <c:pt idx="206">
                  <c:v>5216</c:v>
                </c:pt>
                <c:pt idx="207">
                  <c:v>5360</c:v>
                </c:pt>
                <c:pt idx="208">
                  <c:v>5506</c:v>
                </c:pt>
                <c:pt idx="209">
                  <c:v>5658</c:v>
                </c:pt>
                <c:pt idx="210">
                  <c:v>5812</c:v>
                </c:pt>
                <c:pt idx="211">
                  <c:v>5970</c:v>
                </c:pt>
                <c:pt idx="212">
                  <c:v>6134</c:v>
                </c:pt>
                <c:pt idx="213">
                  <c:v>6302</c:v>
                </c:pt>
                <c:pt idx="214">
                  <c:v>6476</c:v>
                </c:pt>
                <c:pt idx="215">
                  <c:v>6654</c:v>
                </c:pt>
                <c:pt idx="216">
                  <c:v>6834</c:v>
                </c:pt>
                <c:pt idx="217">
                  <c:v>7022</c:v>
                </c:pt>
                <c:pt idx="218">
                  <c:v>7214</c:v>
                </c:pt>
                <c:pt idx="219">
                  <c:v>7412</c:v>
                </c:pt>
                <c:pt idx="220">
                  <c:v>7614</c:v>
                </c:pt>
                <c:pt idx="221">
                  <c:v>7822</c:v>
                </c:pt>
                <c:pt idx="222">
                  <c:v>8038</c:v>
                </c:pt>
                <c:pt idx="223">
                  <c:v>8258</c:v>
                </c:pt>
                <c:pt idx="224">
                  <c:v>8484</c:v>
                </c:pt>
                <c:pt idx="225">
                  <c:v>8716</c:v>
                </c:pt>
                <c:pt idx="226">
                  <c:v>8954</c:v>
                </c:pt>
                <c:pt idx="227">
                  <c:v>9200</c:v>
                </c:pt>
                <c:pt idx="228">
                  <c:v>9452</c:v>
                </c:pt>
                <c:pt idx="229">
                  <c:v>9710</c:v>
                </c:pt>
                <c:pt idx="230">
                  <c:v>9976</c:v>
                </c:pt>
                <c:pt idx="231">
                  <c:v>10250</c:v>
                </c:pt>
                <c:pt idx="232">
                  <c:v>10530</c:v>
                </c:pt>
                <c:pt idx="233">
                  <c:v>10818</c:v>
                </c:pt>
                <c:pt idx="234">
                  <c:v>11114</c:v>
                </c:pt>
                <c:pt idx="235">
                  <c:v>11418</c:v>
                </c:pt>
                <c:pt idx="236">
                  <c:v>11730</c:v>
                </c:pt>
                <c:pt idx="237">
                  <c:v>12052</c:v>
                </c:pt>
                <c:pt idx="238">
                  <c:v>12382</c:v>
                </c:pt>
                <c:pt idx="239">
                  <c:v>12722</c:v>
                </c:pt>
                <c:pt idx="240">
                  <c:v>13070</c:v>
                </c:pt>
                <c:pt idx="241">
                  <c:v>13428</c:v>
                </c:pt>
                <c:pt idx="242">
                  <c:v>13796</c:v>
                </c:pt>
                <c:pt idx="243">
                  <c:v>14174</c:v>
                </c:pt>
                <c:pt idx="244">
                  <c:v>14560</c:v>
                </c:pt>
                <c:pt idx="245">
                  <c:v>14960</c:v>
                </c:pt>
                <c:pt idx="246">
                  <c:v>15368</c:v>
                </c:pt>
                <c:pt idx="247">
                  <c:v>15790</c:v>
                </c:pt>
                <c:pt idx="248">
                  <c:v>16222</c:v>
                </c:pt>
                <c:pt idx="249">
                  <c:v>16666</c:v>
                </c:pt>
                <c:pt idx="250">
                  <c:v>17122</c:v>
                </c:pt>
                <c:pt idx="251">
                  <c:v>17592</c:v>
                </c:pt>
                <c:pt idx="252">
                  <c:v>18074</c:v>
                </c:pt>
                <c:pt idx="253">
                  <c:v>18568</c:v>
                </c:pt>
                <c:pt idx="254">
                  <c:v>19076</c:v>
                </c:pt>
                <c:pt idx="255">
                  <c:v>19598</c:v>
                </c:pt>
                <c:pt idx="256">
                  <c:v>20000</c:v>
                </c:pt>
              </c:numCache>
            </c:numRef>
          </c:xVal>
          <c:yVal>
            <c:numRef>
              <c:f>W200S_FRS8_G20SC!$AK$30:$AK$286</c:f>
              <c:numCache>
                <c:formatCode>0.0</c:formatCode>
                <c:ptCount val="257"/>
                <c:pt idx="0">
                  <c:v>-90.902875870615787</c:v>
                </c:pt>
                <c:pt idx="1">
                  <c:v>-90.925447553113486</c:v>
                </c:pt>
                <c:pt idx="2">
                  <c:v>-90.95253355112726</c:v>
                </c:pt>
                <c:pt idx="3">
                  <c:v>-90.975105198198435</c:v>
                </c:pt>
                <c:pt idx="4">
                  <c:v>-91.002191152576529</c:v>
                </c:pt>
                <c:pt idx="5">
                  <c:v>-91.033791401357917</c:v>
                </c:pt>
                <c:pt idx="6">
                  <c:v>-91.060877301268988</c:v>
                </c:pt>
                <c:pt idx="7">
                  <c:v>-91.087963174982747</c:v>
                </c:pt>
                <c:pt idx="8">
                  <c:v>-91.11956332697963</c:v>
                </c:pt>
                <c:pt idx="9">
                  <c:v>-91.151163441347308</c:v>
                </c:pt>
                <c:pt idx="10">
                  <c:v>-91.182763517024</c:v>
                </c:pt>
                <c:pt idx="11">
                  <c:v>-91.214363552948214</c:v>
                </c:pt>
                <c:pt idx="12">
                  <c:v>-91.245963548058171</c:v>
                </c:pt>
                <c:pt idx="13">
                  <c:v>-91.282077776845597</c:v>
                </c:pt>
                <c:pt idx="14">
                  <c:v>-91.318191949353604</c:v>
                </c:pt>
                <c:pt idx="15">
                  <c:v>-91.354306063997797</c:v>
                </c:pt>
                <c:pt idx="16">
                  <c:v>-91.390420119193664</c:v>
                </c:pt>
                <c:pt idx="17">
                  <c:v>-91.426534113356979</c:v>
                </c:pt>
                <c:pt idx="18">
                  <c:v>-91.467162281865058</c:v>
                </c:pt>
                <c:pt idx="19">
                  <c:v>-91.507790368868029</c:v>
                </c:pt>
                <c:pt idx="20">
                  <c:v>-91.548418372110461</c:v>
                </c:pt>
                <c:pt idx="21">
                  <c:v>-91.589046289336977</c:v>
                </c:pt>
                <c:pt idx="22">
                  <c:v>-91.634188315962888</c:v>
                </c:pt>
                <c:pt idx="23">
                  <c:v>-91.679330230518815</c:v>
                </c:pt>
                <c:pt idx="24">
                  <c:v>-91.724472029911453</c:v>
                </c:pt>
                <c:pt idx="25">
                  <c:v>-91.7741278725386</c:v>
                </c:pt>
                <c:pt idx="26">
                  <c:v>-91.819269420021385</c:v>
                </c:pt>
                <c:pt idx="27">
                  <c:v>-91.86892497804655</c:v>
                </c:pt>
                <c:pt idx="28">
                  <c:v>-91.923094500718491</c:v>
                </c:pt>
                <c:pt idx="29">
                  <c:v>-91.97274972982575</c:v>
                </c:pt>
                <c:pt idx="30">
                  <c:v>-92.02691888386488</c:v>
                </c:pt>
                <c:pt idx="31">
                  <c:v>-92.085601908076057</c:v>
                </c:pt>
                <c:pt idx="32">
                  <c:v>-92.13977063916991</c:v>
                </c:pt>
                <c:pt idx="33">
                  <c:v>-92.19845319263402</c:v>
                </c:pt>
                <c:pt idx="34">
                  <c:v>-92.261649503622436</c:v>
                </c:pt>
                <c:pt idx="35">
                  <c:v>-92.320331520477851</c:v>
                </c:pt>
                <c:pt idx="36">
                  <c:v>-92.383527237813212</c:v>
                </c:pt>
                <c:pt idx="37">
                  <c:v>-92.451236579374154</c:v>
                </c:pt>
                <c:pt idx="38">
                  <c:v>-92.518945542897143</c:v>
                </c:pt>
                <c:pt idx="39">
                  <c:v>-92.586654117959483</c:v>
                </c:pt>
                <c:pt idx="40">
                  <c:v>-92.658876158114822</c:v>
                </c:pt>
                <c:pt idx="41">
                  <c:v>-92.731097731786917</c:v>
                </c:pt>
                <c:pt idx="42">
                  <c:v>-92.803318826333054</c:v>
                </c:pt>
                <c:pt idx="43">
                  <c:v>-92.880053200170266</c:v>
                </c:pt>
                <c:pt idx="44">
                  <c:v>-92.961300738754744</c:v>
                </c:pt>
                <c:pt idx="45">
                  <c:v>-93.042547619963273</c:v>
                </c:pt>
                <c:pt idx="46">
                  <c:v>-93.123793825809912</c:v>
                </c:pt>
                <c:pt idx="47">
                  <c:v>-93.209552957205517</c:v>
                </c:pt>
                <c:pt idx="48">
                  <c:v>-93.299824869272697</c:v>
                </c:pt>
                <c:pt idx="49">
                  <c:v>-93.390095877278668</c:v>
                </c:pt>
                <c:pt idx="50">
                  <c:v>-93.48036595657652</c:v>
                </c:pt>
                <c:pt idx="51">
                  <c:v>-93.579661941738777</c:v>
                </c:pt>
                <c:pt idx="52">
                  <c:v>-93.674443366817854</c:v>
                </c:pt>
                <c:pt idx="53">
                  <c:v>-93.778250320279653</c:v>
                </c:pt>
                <c:pt idx="54">
                  <c:v>-93.88205590547409</c:v>
                </c:pt>
                <c:pt idx="55">
                  <c:v>-93.985860084977844</c:v>
                </c:pt>
                <c:pt idx="56">
                  <c:v>-94.094175950520196</c:v>
                </c:pt>
                <c:pt idx="57">
                  <c:v>-94.207003260433908</c:v>
                </c:pt>
                <c:pt idx="58">
                  <c:v>-94.324341753591796</c:v>
                </c:pt>
                <c:pt idx="59">
                  <c:v>-94.441678246883839</c:v>
                </c:pt>
                <c:pt idx="60">
                  <c:v>-94.56352550767474</c:v>
                </c:pt>
                <c:pt idx="61">
                  <c:v>-94.685370493249138</c:v>
                </c:pt>
                <c:pt idx="62">
                  <c:v>-94.816238430169506</c:v>
                </c:pt>
                <c:pt idx="63">
                  <c:v>-94.947103597960222</c:v>
                </c:pt>
                <c:pt idx="64">
                  <c:v>-95.082478364232315</c:v>
                </c:pt>
                <c:pt idx="65">
                  <c:v>-95.222362337745096</c:v>
                </c:pt>
                <c:pt idx="66">
                  <c:v>-95.366755099810007</c:v>
                </c:pt>
                <c:pt idx="67">
                  <c:v>-95.511144107965038</c:v>
                </c:pt>
                <c:pt idx="68">
                  <c:v>-95.664553204012918</c:v>
                </c:pt>
                <c:pt idx="69">
                  <c:v>-95.817957829308625</c:v>
                </c:pt>
                <c:pt idx="70">
                  <c:v>-95.975869558999989</c:v>
                </c:pt>
                <c:pt idx="71">
                  <c:v>-96.142799381827103</c:v>
                </c:pt>
                <c:pt idx="72">
                  <c:v>-96.309723468013431</c:v>
                </c:pt>
                <c:pt idx="73">
                  <c:v>-96.481152882895572</c:v>
                </c:pt>
                <c:pt idx="74">
                  <c:v>-96.66159800276057</c:v>
                </c:pt>
                <c:pt idx="75">
                  <c:v>-96.842035859015937</c:v>
                </c:pt>
                <c:pt idx="76">
                  <c:v>-97.026976920385209</c:v>
                </c:pt>
                <c:pt idx="77">
                  <c:v>-97.220930851302057</c:v>
                </c:pt>
                <c:pt idx="78">
                  <c:v>-97.41938592913607</c:v>
                </c:pt>
                <c:pt idx="79">
                  <c:v>-97.622341238847241</c:v>
                </c:pt>
                <c:pt idx="80">
                  <c:v>-97.829795814756324</c:v>
                </c:pt>
                <c:pt idx="81">
                  <c:v>-98.046258143135219</c:v>
                </c:pt>
                <c:pt idx="82">
                  <c:v>-98.267217109464582</c:v>
                </c:pt>
                <c:pt idx="83">
                  <c:v>-98.492671545947474</c:v>
                </c:pt>
                <c:pt idx="84">
                  <c:v>-98.722620224472109</c:v>
                </c:pt>
                <c:pt idx="85">
                  <c:v>-98.961570187849929</c:v>
                </c:pt>
                <c:pt idx="86">
                  <c:v>-99.205011089343884</c:v>
                </c:pt>
                <c:pt idx="87">
                  <c:v>-99.457449109750996</c:v>
                </c:pt>
                <c:pt idx="88">
                  <c:v>-99.718881602908482</c:v>
                </c:pt>
                <c:pt idx="89">
                  <c:v>-99.980291981663072</c:v>
                </c:pt>
                <c:pt idx="90">
                  <c:v>-100.25069262537954</c:v>
                </c:pt>
                <c:pt idx="91">
                  <c:v>-100.53008043506821</c:v>
                </c:pt>
                <c:pt idx="92">
                  <c:v>-100.81845209871994</c:v>
                </c:pt>
                <c:pt idx="93">
                  <c:v>-101.11580408100804</c:v>
                </c:pt>
                <c:pt idx="94">
                  <c:v>-101.42213261275185</c:v>
                </c:pt>
                <c:pt idx="95">
                  <c:v>-101.73743368015437</c:v>
                </c:pt>
                <c:pt idx="96">
                  <c:v>-102.06170301382514</c:v>
                </c:pt>
                <c:pt idx="97">
                  <c:v>-102.38593037170909</c:v>
                </c:pt>
                <c:pt idx="98">
                  <c:v>-102.72812363075911</c:v>
                </c:pt>
                <c:pt idx="99">
                  <c:v>-103.07026765602166</c:v>
                </c:pt>
                <c:pt idx="100">
                  <c:v>-103.43036468969478</c:v>
                </c:pt>
                <c:pt idx="101">
                  <c:v>-103.79940455787437</c:v>
                </c:pt>
                <c:pt idx="102">
                  <c:v>-104.17738122210238</c:v>
                </c:pt>
                <c:pt idx="103">
                  <c:v>-104.56428830677322</c:v>
                </c:pt>
                <c:pt idx="104">
                  <c:v>-104.96011908697648</c:v>
                </c:pt>
                <c:pt idx="105">
                  <c:v>-105.36486647627089</c:v>
                </c:pt>
                <c:pt idx="106">
                  <c:v>-105.78751457482451</c:v>
                </c:pt>
                <c:pt idx="107">
                  <c:v>-106.21905996008465</c:v>
                </c:pt>
                <c:pt idx="108">
                  <c:v>-106.66848147073094</c:v>
                </c:pt>
                <c:pt idx="109">
                  <c:v>-107.11779321061312</c:v>
                </c:pt>
                <c:pt idx="110">
                  <c:v>-107.58495805675665</c:v>
                </c:pt>
                <c:pt idx="111">
                  <c:v>-108.0609785047231</c:v>
                </c:pt>
                <c:pt idx="112">
                  <c:v>-108.55482161186785</c:v>
                </c:pt>
                <c:pt idx="113">
                  <c:v>-109.05749317647178</c:v>
                </c:pt>
                <c:pt idx="114">
                  <c:v>-109.58692523961537</c:v>
                </c:pt>
                <c:pt idx="115">
                  <c:v>-110.11618035940074</c:v>
                </c:pt>
                <c:pt idx="116">
                  <c:v>-110.66318576881685</c:v>
                </c:pt>
                <c:pt idx="117">
                  <c:v>-111.22791752722011</c:v>
                </c:pt>
                <c:pt idx="118">
                  <c:v>-111.80139143398321</c:v>
                </c:pt>
                <c:pt idx="119">
                  <c:v>-112.40150166834991</c:v>
                </c:pt>
                <c:pt idx="120">
                  <c:v>-113.01030620028007</c:v>
                </c:pt>
                <c:pt idx="121">
                  <c:v>-113.63673396530803</c:v>
                </c:pt>
                <c:pt idx="122">
                  <c:v>-114.28075343046029</c:v>
                </c:pt>
                <c:pt idx="123">
                  <c:v>-114.9423312643587</c:v>
                </c:pt>
                <c:pt idx="124">
                  <c:v>-115.62143228041123</c:v>
                </c:pt>
                <c:pt idx="125">
                  <c:v>-116.30909128127828</c:v>
                </c:pt>
                <c:pt idx="126">
                  <c:v>-117.02313070238088</c:v>
                </c:pt>
                <c:pt idx="127">
                  <c:v>-117.76349356271197</c:v>
                </c:pt>
                <c:pt idx="128">
                  <c:v>-118.5212077758693</c:v>
                </c:pt>
                <c:pt idx="129">
                  <c:v>-119.29622727084023</c:v>
                </c:pt>
                <c:pt idx="130">
                  <c:v>-120.08850377768528</c:v>
                </c:pt>
                <c:pt idx="131">
                  <c:v>-120.89798677984706</c:v>
                </c:pt>
                <c:pt idx="132">
                  <c:v>-121.7423934295478</c:v>
                </c:pt>
                <c:pt idx="133">
                  <c:v>-122.60386913698966</c:v>
                </c:pt>
                <c:pt idx="134">
                  <c:v>-123.4823545433544</c:v>
                </c:pt>
                <c:pt idx="135">
                  <c:v>-124.38664940004389</c:v>
                </c:pt>
                <c:pt idx="136">
                  <c:v>-125.31666392787395</c:v>
                </c:pt>
                <c:pt idx="137">
                  <c:v>-126.27230355565172</c:v>
                </c:pt>
                <c:pt idx="138">
                  <c:v>-127.25346879208684</c:v>
                </c:pt>
                <c:pt idx="139">
                  <c:v>-128.25123028534063</c:v>
                </c:pt>
                <c:pt idx="140">
                  <c:v>-129.28313822930721</c:v>
                </c:pt>
                <c:pt idx="141">
                  <c:v>-130.34904671632628</c:v>
                </c:pt>
                <c:pt idx="142">
                  <c:v>-131.43121650654672</c:v>
                </c:pt>
                <c:pt idx="143">
                  <c:v>-132.53833602793591</c:v>
                </c:pt>
                <c:pt idx="144">
                  <c:v>-133.68781041376673</c:v>
                </c:pt>
                <c:pt idx="145">
                  <c:v>-134.86191365724954</c:v>
                </c:pt>
                <c:pt idx="146">
                  <c:v>-136.06049871214827</c:v>
                </c:pt>
                <c:pt idx="147">
                  <c:v>-137.30086807214036</c:v>
                </c:pt>
                <c:pt idx="148">
                  <c:v>-138.56534708453222</c:v>
                </c:pt>
                <c:pt idx="149">
                  <c:v>-139.85376520116205</c:v>
                </c:pt>
                <c:pt idx="150">
                  <c:v>-141.19198987143977</c:v>
                </c:pt>
                <c:pt idx="151">
                  <c:v>-142.55368998273684</c:v>
                </c:pt>
                <c:pt idx="152">
                  <c:v>-143.95596039836158</c:v>
                </c:pt>
                <c:pt idx="153">
                  <c:v>-145.3898538818566</c:v>
                </c:pt>
                <c:pt idx="154">
                  <c:v>-146.86370012420539</c:v>
                </c:pt>
                <c:pt idx="155">
                  <c:v>-148.36855478841088</c:v>
                </c:pt>
                <c:pt idx="156">
                  <c:v>-149.91267226521492</c:v>
                </c:pt>
                <c:pt idx="157">
                  <c:v>-151.49565506046673</c:v>
                </c:pt>
                <c:pt idx="158">
                  <c:v>-153.12560250743763</c:v>
                </c:pt>
                <c:pt idx="159">
                  <c:v>-154.77649856821921</c:v>
                </c:pt>
                <c:pt idx="160">
                  <c:v>-156.49037267277333</c:v>
                </c:pt>
                <c:pt idx="161">
                  <c:v>-158.22425010720161</c:v>
                </c:pt>
                <c:pt idx="162">
                  <c:v>-160.01982463839084</c:v>
                </c:pt>
                <c:pt idx="163">
                  <c:v>-161.84269654012712</c:v>
                </c:pt>
                <c:pt idx="164">
                  <c:v>-163.71737756498334</c:v>
                </c:pt>
                <c:pt idx="165">
                  <c:v>-165.62634058646478</c:v>
                </c:pt>
                <c:pt idx="166">
                  <c:v>-167.59368618679662</c:v>
                </c:pt>
                <c:pt idx="167">
                  <c:v>-169.59353143841957</c:v>
                </c:pt>
                <c:pt idx="168">
                  <c:v>-171.64139716272405</c:v>
                </c:pt>
                <c:pt idx="169">
                  <c:v>-173.72790820135236</c:v>
                </c:pt>
                <c:pt idx="170">
                  <c:v>-175.8762252476433</c:v>
                </c:pt>
                <c:pt idx="171">
                  <c:v>-178.012038136331</c:v>
                </c:pt>
                <c:pt idx="172">
                  <c:v>179.73691416476936</c:v>
                </c:pt>
                <c:pt idx="173">
                  <c:v>177.42152439250663</c:v>
                </c:pt>
                <c:pt idx="174">
                  <c:v>175.12315548615899</c:v>
                </c:pt>
                <c:pt idx="175">
                  <c:v>172.76420422419821</c:v>
                </c:pt>
                <c:pt idx="176">
                  <c:v>170.34741860931427</c:v>
                </c:pt>
                <c:pt idx="177">
                  <c:v>167.87579407965455</c:v>
                </c:pt>
                <c:pt idx="178">
                  <c:v>165.42865179546163</c:v>
                </c:pt>
                <c:pt idx="179">
                  <c:v>162.85651061275206</c:v>
                </c:pt>
                <c:pt idx="180">
                  <c:v>160.31433229190563</c:v>
                </c:pt>
                <c:pt idx="181">
                  <c:v>157.65657080104569</c:v>
                </c:pt>
                <c:pt idx="182">
                  <c:v>155.03505475266468</c:v>
                </c:pt>
                <c:pt idx="183">
                  <c:v>152.37983958093449</c:v>
                </c:pt>
                <c:pt idx="184">
                  <c:v>149.62546374293245</c:v>
                </c:pt>
                <c:pt idx="185">
                  <c:v>146.91801898126337</c:v>
                </c:pt>
                <c:pt idx="186">
                  <c:v>144.12374791670248</c:v>
                </c:pt>
                <c:pt idx="187">
                  <c:v>141.31796724112138</c:v>
                </c:pt>
                <c:pt idx="188">
                  <c:v>138.57071700589859</c:v>
                </c:pt>
                <c:pt idx="189">
                  <c:v>135.75650377603299</c:v>
                </c:pt>
                <c:pt idx="190">
                  <c:v>132.94681580702166</c:v>
                </c:pt>
                <c:pt idx="191">
                  <c:v>130.08688117079578</c:v>
                </c:pt>
                <c:pt idx="192">
                  <c:v>127.30358423097607</c:v>
                </c:pt>
                <c:pt idx="193">
                  <c:v>124.48351303374139</c:v>
                </c:pt>
                <c:pt idx="194">
                  <c:v>121.69152195242975</c:v>
                </c:pt>
                <c:pt idx="195">
                  <c:v>118.87888434041133</c:v>
                </c:pt>
                <c:pt idx="196">
                  <c:v>116.10650307550583</c:v>
                </c:pt>
                <c:pt idx="197">
                  <c:v>113.32853487707678</c:v>
                </c:pt>
                <c:pt idx="198">
                  <c:v>110.64934721952628</c:v>
                </c:pt>
                <c:pt idx="199">
                  <c:v>107.92837217148995</c:v>
                </c:pt>
                <c:pt idx="200">
                  <c:v>105.26723054083244</c:v>
                </c:pt>
                <c:pt idx="201">
                  <c:v>102.62535966154067</c:v>
                </c:pt>
                <c:pt idx="202">
                  <c:v>100.05008527814414</c:v>
                </c:pt>
                <c:pt idx="203">
                  <c:v>97.503316570883612</c:v>
                </c:pt>
                <c:pt idx="204">
                  <c:v>94.990545860400985</c:v>
                </c:pt>
                <c:pt idx="205">
                  <c:v>92.516637956038238</c:v>
                </c:pt>
                <c:pt idx="206">
                  <c:v>90.119756174889361</c:v>
                </c:pt>
                <c:pt idx="207">
                  <c:v>87.734074209112123</c:v>
                </c:pt>
                <c:pt idx="208">
                  <c:v>85.428994906754113</c:v>
                </c:pt>
                <c:pt idx="209">
                  <c:v>83.143863435091916</c:v>
                </c:pt>
                <c:pt idx="210">
                  <c:v>80.940869034780178</c:v>
                </c:pt>
                <c:pt idx="211">
                  <c:v>78.790807678337288</c:v>
                </c:pt>
                <c:pt idx="212">
                  <c:v>76.669627108525404</c:v>
                </c:pt>
                <c:pt idx="213">
                  <c:v>74.605842016320935</c:v>
                </c:pt>
                <c:pt idx="214">
                  <c:v>72.576972363520625</c:v>
                </c:pt>
                <c:pt idx="215">
                  <c:v>70.607990369493251</c:v>
                </c:pt>
                <c:pt idx="216">
                  <c:v>68.718822979620683</c:v>
                </c:pt>
                <c:pt idx="217">
                  <c:v>66.847400213481023</c:v>
                </c:pt>
                <c:pt idx="218">
                  <c:v>65.035737810121674</c:v>
                </c:pt>
                <c:pt idx="219">
                  <c:v>63.265171398867409</c:v>
                </c:pt>
                <c:pt idx="220">
                  <c:v>61.553559997150813</c:v>
                </c:pt>
                <c:pt idx="221">
                  <c:v>59.883661621661751</c:v>
                </c:pt>
                <c:pt idx="222">
                  <c:v>58.241469962917158</c:v>
                </c:pt>
                <c:pt idx="223">
                  <c:v>56.657858797991153</c:v>
                </c:pt>
                <c:pt idx="224">
                  <c:v>55.117435585625245</c:v>
                </c:pt>
                <c:pt idx="225">
                  <c:v>53.620201867553916</c:v>
                </c:pt>
                <c:pt idx="226">
                  <c:v>52.165959984967579</c:v>
                </c:pt>
                <c:pt idx="227">
                  <c:v>50.743084985234717</c:v>
                </c:pt>
                <c:pt idx="228">
                  <c:v>49.363518734390205</c:v>
                </c:pt>
                <c:pt idx="229">
                  <c:v>48.026525628257573</c:v>
                </c:pt>
                <c:pt idx="230">
                  <c:v>46.721729384998198</c:v>
                </c:pt>
                <c:pt idx="231">
                  <c:v>45.449750974120185</c:v>
                </c:pt>
                <c:pt idx="232">
                  <c:v>44.21953309155478</c:v>
                </c:pt>
                <c:pt idx="233">
                  <c:v>43.021806448370327</c:v>
                </c:pt>
                <c:pt idx="234">
                  <c:v>41.856665890656174</c:v>
                </c:pt>
                <c:pt idx="235">
                  <c:v>40.724050852173903</c:v>
                </c:pt>
                <c:pt idx="236">
                  <c:v>39.623766290233277</c:v>
                </c:pt>
                <c:pt idx="237">
                  <c:v>38.549006720275308</c:v>
                </c:pt>
                <c:pt idx="238">
                  <c:v>37.506551835959101</c:v>
                </c:pt>
                <c:pt idx="239">
                  <c:v>36.490034465393578</c:v>
                </c:pt>
                <c:pt idx="240">
                  <c:v>35.505278694518957</c:v>
                </c:pt>
                <c:pt idx="241">
                  <c:v>34.546352860233597</c:v>
                </c:pt>
                <c:pt idx="242">
                  <c:v>33.613332628742562</c:v>
                </c:pt>
                <c:pt idx="243">
                  <c:v>32.706172862669256</c:v>
                </c:pt>
                <c:pt idx="244">
                  <c:v>31.829144986192929</c:v>
                </c:pt>
                <c:pt idx="245">
                  <c:v>30.968745084616351</c:v>
                </c:pt>
                <c:pt idx="246">
                  <c:v>30.137920362465923</c:v>
                </c:pt>
                <c:pt idx="247">
                  <c:v>29.324363505422163</c:v>
                </c:pt>
                <c:pt idx="248">
                  <c:v>28.535938922895635</c:v>
                </c:pt>
                <c:pt idx="249">
                  <c:v>27.768735875774567</c:v>
                </c:pt>
                <c:pt idx="250">
                  <c:v>27.02271014148771</c:v>
                </c:pt>
                <c:pt idx="251">
                  <c:v>26.294719692658987</c:v>
                </c:pt>
                <c:pt idx="252">
                  <c:v>25.587899782845373</c:v>
                </c:pt>
                <c:pt idx="253">
                  <c:v>24.901963197530392</c:v>
                </c:pt>
                <c:pt idx="254">
                  <c:v>24.23401354923956</c:v>
                </c:pt>
                <c:pt idx="255">
                  <c:v>23.58407820969185</c:v>
                </c:pt>
                <c:pt idx="256">
                  <c:v>23.106893923359227</c:v>
                </c:pt>
              </c:numCache>
            </c:numRef>
          </c:yVal>
        </c:ser>
        <c:axId val="80104448"/>
        <c:axId val="80106624"/>
      </c:scatterChart>
      <c:valAx>
        <c:axId val="80104448"/>
        <c:scaling>
          <c:logBase val="10"/>
          <c:orientation val="minMax"/>
          <c:max val="30000"/>
          <c:min val="1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 sz="1000" b="0">
                    <a:latin typeface="Arial" pitchFamily="34" charset="0"/>
                    <a:cs typeface="Arial" pitchFamily="34" charset="0"/>
                  </a:defRPr>
                </a:pPr>
                <a:r>
                  <a:rPr lang="de-DE" sz="1000" b="0">
                    <a:latin typeface="Arial" pitchFamily="34" charset="0"/>
                    <a:cs typeface="Arial" pitchFamily="34" charset="0"/>
                  </a:rPr>
                  <a:t>[Hz]</a:t>
                </a:r>
              </a:p>
            </c:rich>
          </c:tx>
          <c:layout>
            <c:manualLayout>
              <c:xMode val="edge"/>
              <c:yMode val="edge"/>
              <c:x val="0.91016734701774005"/>
              <c:y val="0.84985322558364462"/>
            </c:manualLayout>
          </c:layout>
        </c:title>
        <c:numFmt formatCode="General" sourceLinked="1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80106624"/>
        <c:crossesAt val="-180"/>
        <c:crossBetween val="midCat"/>
      </c:valAx>
      <c:valAx>
        <c:axId val="80106624"/>
        <c:scaling>
          <c:orientation val="minMax"/>
          <c:max val="180"/>
          <c:min val="-180"/>
        </c:scaling>
        <c:axPos val="l"/>
        <c:majorGridlines/>
        <c:title>
          <c:tx>
            <c:rich>
              <a:bodyPr rot="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de-DE" b="0">
                    <a:latin typeface="Arial" pitchFamily="34" charset="0"/>
                    <a:cs typeface="Arial" pitchFamily="34" charset="0"/>
                  </a:rPr>
                  <a:t>[grd]</a:t>
                </a:r>
              </a:p>
            </c:rich>
          </c:tx>
          <c:layout>
            <c:manualLayout>
              <c:xMode val="edge"/>
              <c:yMode val="edge"/>
              <c:x val="0"/>
              <c:y val="0.40120793442412739"/>
            </c:manualLayout>
          </c:layout>
        </c:title>
        <c:numFmt formatCode="0" sourceLinked="0"/>
        <c:tickLblPos val="nextTo"/>
        <c:txPr>
          <a:bodyPr/>
          <a:lstStyle/>
          <a:p>
            <a:pPr>
              <a:defRPr>
                <a:latin typeface="Arial" pitchFamily="34" charset="0"/>
                <a:cs typeface="Arial" pitchFamily="34" charset="0"/>
              </a:defRPr>
            </a:pPr>
            <a:endParaRPr lang="de-DE"/>
          </a:p>
        </c:txPr>
        <c:crossAx val="80104448"/>
        <c:crosses val="autoZero"/>
        <c:crossBetween val="midCat"/>
        <c:majorUnit val="30"/>
      </c:valAx>
    </c:plotArea>
    <c:legend>
      <c:legendPos val="b"/>
      <c:layout>
        <c:manualLayout>
          <c:xMode val="edge"/>
          <c:yMode val="edge"/>
          <c:x val="0.21278386684076644"/>
          <c:y val="0.91794008507557701"/>
          <c:w val="0.6981818181818189"/>
          <c:h val="7.4838720817792581E-2"/>
        </c:manualLayout>
      </c:layout>
      <c:txPr>
        <a:bodyPr/>
        <a:lstStyle/>
        <a:p>
          <a:pPr>
            <a:defRPr>
              <a:latin typeface="Arial" pitchFamily="34" charset="0"/>
              <a:cs typeface="Arial" pitchFamily="34" charset="0"/>
            </a:defRPr>
          </a:pPr>
          <a:endParaRPr lang="de-DE"/>
        </a:p>
      </c:txPr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>
        <c:manualLayout>
          <c:layoutTarget val="inner"/>
          <c:xMode val="edge"/>
          <c:yMode val="edge"/>
          <c:x val="0.11223840769903685"/>
          <c:y val="4.2660978616865977E-2"/>
          <c:w val="0.85720603674540685"/>
          <c:h val="0.81304832573161756"/>
        </c:manualLayout>
      </c:layout>
      <c:lineChart>
        <c:grouping val="standard"/>
        <c:ser>
          <c:idx val="0"/>
          <c:order val="0"/>
          <c:cat>
            <c:strRef>
              <c:f>Poti!$B$20:$B$35</c:f>
              <c:strCach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A</c:v>
                </c:pt>
                <c:pt idx="11">
                  <c:v>B</c:v>
                </c:pt>
                <c:pt idx="12">
                  <c:v>C</c:v>
                </c:pt>
                <c:pt idx="13">
                  <c:v>D</c:v>
                </c:pt>
                <c:pt idx="14">
                  <c:v>E</c:v>
                </c:pt>
                <c:pt idx="15">
                  <c:v>F</c:v>
                </c:pt>
              </c:strCache>
            </c:strRef>
          </c:cat>
          <c:val>
            <c:numRef>
              <c:f>Poti!$K$20:$K$35</c:f>
              <c:numCache>
                <c:formatCode>0.00</c:formatCode>
                <c:ptCount val="16"/>
                <c:pt idx="0">
                  <c:v>3.3463336661388361</c:v>
                </c:pt>
                <c:pt idx="1">
                  <c:v>2.7181652900934887</c:v>
                </c:pt>
                <c:pt idx="2">
                  <c:v>2.1323785584774106</c:v>
                </c:pt>
                <c:pt idx="3">
                  <c:v>1.5836142851757782</c:v>
                </c:pt>
                <c:pt idx="4">
                  <c:v>1.0634536538821102</c:v>
                </c:pt>
                <c:pt idx="5">
                  <c:v>0.57648628830677962</c:v>
                </c:pt>
                <c:pt idx="6">
                  <c:v>0.11537705102882226</c:v>
                </c:pt>
                <c:pt idx="7">
                  <c:v>-0.32248229172174908</c:v>
                </c:pt>
                <c:pt idx="8">
                  <c:v>-0.7491324076293</c:v>
                </c:pt>
                <c:pt idx="9">
                  <c:v>-1.1464437559822236</c:v>
                </c:pt>
                <c:pt idx="10">
                  <c:v>-1.5263734039843766</c:v>
                </c:pt>
                <c:pt idx="11">
                  <c:v>-1.8903786595075021</c:v>
                </c:pt>
                <c:pt idx="12">
                  <c:v>-2.2424853986069251</c:v>
                </c:pt>
                <c:pt idx="13">
                  <c:v>-2.5782332423091021</c:v>
                </c:pt>
                <c:pt idx="14">
                  <c:v>-2.9014845047649036</c:v>
                </c:pt>
                <c:pt idx="15">
                  <c:v>-3.2131361496288831</c:v>
                </c:pt>
              </c:numCache>
            </c:numRef>
          </c:val>
        </c:ser>
        <c:marker val="1"/>
        <c:axId val="81871232"/>
        <c:axId val="82076416"/>
      </c:lineChart>
      <c:catAx>
        <c:axId val="81871232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de-DE" b="0">
                    <a:latin typeface="Arial" pitchFamily="34" charset="0"/>
                    <a:cs typeface="Arial" pitchFamily="34" charset="0"/>
                  </a:rPr>
                  <a:t>Schalterposition</a:t>
                </a:r>
              </a:p>
            </c:rich>
          </c:tx>
          <c:layout>
            <c:manualLayout>
              <c:xMode val="edge"/>
              <c:yMode val="edge"/>
              <c:x val="0.73856364829396326"/>
              <c:y val="0.93275696445724787"/>
            </c:manualLayout>
          </c:layout>
        </c:title>
        <c:numFmt formatCode="General" sourceLinked="1"/>
        <c:tickLblPos val="nextTo"/>
        <c:crossAx val="82076416"/>
        <c:crossesAt val="-4"/>
        <c:auto val="1"/>
        <c:lblAlgn val="ctr"/>
        <c:lblOffset val="100"/>
        <c:tickLblSkip val="1"/>
      </c:catAx>
      <c:valAx>
        <c:axId val="8207641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b="0">
                    <a:latin typeface="Arial" pitchFamily="34" charset="0"/>
                    <a:cs typeface="Arial" pitchFamily="34" charset="0"/>
                  </a:defRPr>
                </a:pPr>
                <a:r>
                  <a:rPr lang="de-DE" b="0">
                    <a:latin typeface="Arial" pitchFamily="34" charset="0"/>
                    <a:cs typeface="Arial" pitchFamily="34" charset="0"/>
                  </a:rPr>
                  <a:t>Signalpegel [dB]</a:t>
                </a:r>
              </a:p>
            </c:rich>
          </c:tx>
          <c:layout>
            <c:manualLayout>
              <c:xMode val="edge"/>
              <c:yMode val="edge"/>
              <c:x val="1.3888888888889034E-2"/>
              <c:y val="6.7206123730210954E-2"/>
            </c:manualLayout>
          </c:layout>
        </c:title>
        <c:numFmt formatCode="0" sourceLinked="0"/>
        <c:tickLblPos val="nextTo"/>
        <c:crossAx val="81871232"/>
        <c:crosses val="autoZero"/>
        <c:crossBetween val="between"/>
        <c:majorUnit val="1"/>
      </c:valAx>
    </c:plotArea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0</xdr:colOff>
      <xdr:row>15</xdr:row>
      <xdr:rowOff>9525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200025</xdr:colOff>
      <xdr:row>1</xdr:row>
      <xdr:rowOff>123825</xdr:rowOff>
    </xdr:from>
    <xdr:to>
      <xdr:col>5</xdr:col>
      <xdr:colOff>560903</xdr:colOff>
      <xdr:row>3</xdr:row>
      <xdr:rowOff>102865</xdr:rowOff>
    </xdr:to>
    <xdr:grpSp>
      <xdr:nvGrpSpPr>
        <xdr:cNvPr id="3" name="Gruppieren 2"/>
        <xdr:cNvGrpSpPr/>
      </xdr:nvGrpSpPr>
      <xdr:grpSpPr>
        <a:xfrm>
          <a:off x="1724025" y="361950"/>
          <a:ext cx="2646878" cy="360040"/>
          <a:chOff x="2000232" y="2060848"/>
          <a:chExt cx="2646878" cy="360040"/>
        </a:xfrm>
      </xdr:grpSpPr>
      <xdr:sp macro="" textlink="">
        <xdr:nvSpPr>
          <xdr:cNvPr id="4" name="Textfeld 3"/>
          <xdr:cNvSpPr txBox="1"/>
        </xdr:nvSpPr>
        <xdr:spPr>
          <a:xfrm>
            <a:off x="2000232" y="2060848"/>
            <a:ext cx="2646878" cy="246221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de-DE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de-DE" sz="1000">
                <a:latin typeface="Arial" pitchFamily="34" charset="0"/>
                <a:cs typeface="Arial" pitchFamily="34" charset="0"/>
              </a:rPr>
              <a:t>Simulation mit BoxSim                Messwerte</a:t>
            </a:r>
          </a:p>
        </xdr:txBody>
      </xdr:sp>
      <xdr:cxnSp macro="">
        <xdr:nvCxnSpPr>
          <xdr:cNvPr id="5" name="Gerade Verbindung mit Pfeil 4"/>
          <xdr:cNvCxnSpPr/>
        </xdr:nvCxnSpPr>
        <xdr:spPr>
          <a:xfrm>
            <a:off x="3419872" y="2348880"/>
            <a:ext cx="0" cy="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" name="Gerade Verbindung 5"/>
          <xdr:cNvCxnSpPr/>
        </xdr:nvCxnSpPr>
        <xdr:spPr>
          <a:xfrm>
            <a:off x="2051720" y="2276872"/>
            <a:ext cx="1584176" cy="0"/>
          </a:xfrm>
          <a:prstGeom prst="line">
            <a:avLst/>
          </a:prstGeom>
          <a:ln w="9525">
            <a:solidFill>
              <a:schemeClr val="tx1"/>
            </a:solidFill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Gerade Verbindung 6"/>
          <xdr:cNvCxnSpPr/>
        </xdr:nvCxnSpPr>
        <xdr:spPr>
          <a:xfrm flipH="1">
            <a:off x="3635896" y="2276872"/>
            <a:ext cx="936104" cy="0"/>
          </a:xfrm>
          <a:prstGeom prst="line">
            <a:avLst/>
          </a:prstGeom>
          <a:ln w="9525">
            <a:solidFill>
              <a:schemeClr val="tx1"/>
            </a:solidFill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Gerade Verbindung 7"/>
          <xdr:cNvCxnSpPr/>
        </xdr:nvCxnSpPr>
        <xdr:spPr>
          <a:xfrm>
            <a:off x="3635896" y="2060848"/>
            <a:ext cx="0" cy="360040"/>
          </a:xfrm>
          <a:prstGeom prst="line">
            <a:avLst/>
          </a:prstGeom>
          <a:ln w="952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11</xdr:col>
      <xdr:colOff>0</xdr:colOff>
      <xdr:row>0</xdr:row>
      <xdr:rowOff>0</xdr:rowOff>
    </xdr:from>
    <xdr:to>
      <xdr:col>15</xdr:col>
      <xdr:colOff>742950</xdr:colOff>
      <xdr:row>15</xdr:row>
      <xdr:rowOff>0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9525</xdr:rowOff>
    </xdr:from>
    <xdr:to>
      <xdr:col>24</xdr:col>
      <xdr:colOff>0</xdr:colOff>
      <xdr:row>14</xdr:row>
      <xdr:rowOff>180975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9524</xdr:colOff>
      <xdr:row>0</xdr:row>
      <xdr:rowOff>0</xdr:rowOff>
    </xdr:from>
    <xdr:to>
      <xdr:col>28</xdr:col>
      <xdr:colOff>761999</xdr:colOff>
      <xdr:row>14</xdr:row>
      <xdr:rowOff>180975</xdr:rowOff>
    </xdr:to>
    <xdr:graphicFrame macro="">
      <xdr:nvGraphicFramePr>
        <xdr:cNvPr id="11" name="Diagramm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0</xdr:colOff>
      <xdr:row>15</xdr:row>
      <xdr:rowOff>9525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200025</xdr:colOff>
      <xdr:row>1</xdr:row>
      <xdr:rowOff>123825</xdr:rowOff>
    </xdr:from>
    <xdr:to>
      <xdr:col>5</xdr:col>
      <xdr:colOff>560903</xdr:colOff>
      <xdr:row>3</xdr:row>
      <xdr:rowOff>102865</xdr:rowOff>
    </xdr:to>
    <xdr:grpSp>
      <xdr:nvGrpSpPr>
        <xdr:cNvPr id="3" name="Gruppieren 2"/>
        <xdr:cNvGrpSpPr/>
      </xdr:nvGrpSpPr>
      <xdr:grpSpPr>
        <a:xfrm>
          <a:off x="1724025" y="361950"/>
          <a:ext cx="2646878" cy="360040"/>
          <a:chOff x="2000232" y="2060848"/>
          <a:chExt cx="2646878" cy="360040"/>
        </a:xfrm>
      </xdr:grpSpPr>
      <xdr:sp macro="" textlink="">
        <xdr:nvSpPr>
          <xdr:cNvPr id="4" name="Textfeld 3"/>
          <xdr:cNvSpPr txBox="1"/>
        </xdr:nvSpPr>
        <xdr:spPr>
          <a:xfrm>
            <a:off x="2000232" y="2060848"/>
            <a:ext cx="2646878" cy="246221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de-DE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de-DE" sz="1000">
                <a:latin typeface="Arial" pitchFamily="34" charset="0"/>
                <a:cs typeface="Arial" pitchFamily="34" charset="0"/>
              </a:rPr>
              <a:t>Simulation mit BoxSim                Messwerte</a:t>
            </a:r>
          </a:p>
        </xdr:txBody>
      </xdr:sp>
      <xdr:cxnSp macro="">
        <xdr:nvCxnSpPr>
          <xdr:cNvPr id="5" name="Gerade Verbindung mit Pfeil 4"/>
          <xdr:cNvCxnSpPr/>
        </xdr:nvCxnSpPr>
        <xdr:spPr>
          <a:xfrm>
            <a:off x="3419872" y="2348880"/>
            <a:ext cx="0" cy="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" name="Gerade Verbindung 5"/>
          <xdr:cNvCxnSpPr/>
        </xdr:nvCxnSpPr>
        <xdr:spPr>
          <a:xfrm>
            <a:off x="2051720" y="2276872"/>
            <a:ext cx="1584176" cy="0"/>
          </a:xfrm>
          <a:prstGeom prst="line">
            <a:avLst/>
          </a:prstGeom>
          <a:ln w="9525">
            <a:solidFill>
              <a:schemeClr val="tx1"/>
            </a:solidFill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Gerade Verbindung 6"/>
          <xdr:cNvCxnSpPr/>
        </xdr:nvCxnSpPr>
        <xdr:spPr>
          <a:xfrm flipH="1">
            <a:off x="3635896" y="2276872"/>
            <a:ext cx="936104" cy="0"/>
          </a:xfrm>
          <a:prstGeom prst="line">
            <a:avLst/>
          </a:prstGeom>
          <a:ln w="9525">
            <a:solidFill>
              <a:schemeClr val="tx1"/>
            </a:solidFill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Gerade Verbindung 7"/>
          <xdr:cNvCxnSpPr/>
        </xdr:nvCxnSpPr>
        <xdr:spPr>
          <a:xfrm>
            <a:off x="3635896" y="2060848"/>
            <a:ext cx="0" cy="360040"/>
          </a:xfrm>
          <a:prstGeom prst="line">
            <a:avLst/>
          </a:prstGeom>
          <a:ln w="952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11</xdr:col>
      <xdr:colOff>0</xdr:colOff>
      <xdr:row>0</xdr:row>
      <xdr:rowOff>0</xdr:rowOff>
    </xdr:from>
    <xdr:to>
      <xdr:col>15</xdr:col>
      <xdr:colOff>742950</xdr:colOff>
      <xdr:row>15</xdr:row>
      <xdr:rowOff>0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9525</xdr:rowOff>
    </xdr:from>
    <xdr:to>
      <xdr:col>24</xdr:col>
      <xdr:colOff>0</xdr:colOff>
      <xdr:row>14</xdr:row>
      <xdr:rowOff>180975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9524</xdr:colOff>
      <xdr:row>0</xdr:row>
      <xdr:rowOff>0</xdr:rowOff>
    </xdr:from>
    <xdr:to>
      <xdr:col>28</xdr:col>
      <xdr:colOff>761999</xdr:colOff>
      <xdr:row>14</xdr:row>
      <xdr:rowOff>180975</xdr:rowOff>
    </xdr:to>
    <xdr:graphicFrame macro="">
      <xdr:nvGraphicFramePr>
        <xdr:cNvPr id="11" name="Diagramm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0</xdr:colOff>
      <xdr:row>15</xdr:row>
      <xdr:rowOff>9525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200025</xdr:colOff>
      <xdr:row>1</xdr:row>
      <xdr:rowOff>123825</xdr:rowOff>
    </xdr:from>
    <xdr:to>
      <xdr:col>5</xdr:col>
      <xdr:colOff>560903</xdr:colOff>
      <xdr:row>3</xdr:row>
      <xdr:rowOff>102865</xdr:rowOff>
    </xdr:to>
    <xdr:grpSp>
      <xdr:nvGrpSpPr>
        <xdr:cNvPr id="3" name="Gruppieren 2"/>
        <xdr:cNvGrpSpPr/>
      </xdr:nvGrpSpPr>
      <xdr:grpSpPr>
        <a:xfrm>
          <a:off x="1724025" y="361950"/>
          <a:ext cx="2646878" cy="360040"/>
          <a:chOff x="2000232" y="2060848"/>
          <a:chExt cx="2646878" cy="360040"/>
        </a:xfrm>
      </xdr:grpSpPr>
      <xdr:sp macro="" textlink="">
        <xdr:nvSpPr>
          <xdr:cNvPr id="4" name="Textfeld 3"/>
          <xdr:cNvSpPr txBox="1"/>
        </xdr:nvSpPr>
        <xdr:spPr>
          <a:xfrm>
            <a:off x="2000232" y="2060848"/>
            <a:ext cx="2646878" cy="246221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de-DE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de-DE" sz="1000">
                <a:latin typeface="Arial" pitchFamily="34" charset="0"/>
                <a:cs typeface="Arial" pitchFamily="34" charset="0"/>
              </a:rPr>
              <a:t>Simulation mit BoxSim                Messwerte</a:t>
            </a:r>
          </a:p>
        </xdr:txBody>
      </xdr:sp>
      <xdr:cxnSp macro="">
        <xdr:nvCxnSpPr>
          <xdr:cNvPr id="5" name="Gerade Verbindung mit Pfeil 4"/>
          <xdr:cNvCxnSpPr/>
        </xdr:nvCxnSpPr>
        <xdr:spPr>
          <a:xfrm>
            <a:off x="3419872" y="2348880"/>
            <a:ext cx="0" cy="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" name="Gerade Verbindung 5"/>
          <xdr:cNvCxnSpPr/>
        </xdr:nvCxnSpPr>
        <xdr:spPr>
          <a:xfrm>
            <a:off x="2051720" y="2276872"/>
            <a:ext cx="1584176" cy="0"/>
          </a:xfrm>
          <a:prstGeom prst="line">
            <a:avLst/>
          </a:prstGeom>
          <a:ln w="9525">
            <a:solidFill>
              <a:schemeClr val="tx1"/>
            </a:solidFill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Gerade Verbindung 6"/>
          <xdr:cNvCxnSpPr/>
        </xdr:nvCxnSpPr>
        <xdr:spPr>
          <a:xfrm flipH="1">
            <a:off x="3635896" y="2276872"/>
            <a:ext cx="936104" cy="0"/>
          </a:xfrm>
          <a:prstGeom prst="line">
            <a:avLst/>
          </a:prstGeom>
          <a:ln w="9525">
            <a:solidFill>
              <a:schemeClr val="tx1"/>
            </a:solidFill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Gerade Verbindung 7"/>
          <xdr:cNvCxnSpPr/>
        </xdr:nvCxnSpPr>
        <xdr:spPr>
          <a:xfrm>
            <a:off x="3635896" y="2060848"/>
            <a:ext cx="0" cy="360040"/>
          </a:xfrm>
          <a:prstGeom prst="line">
            <a:avLst/>
          </a:prstGeom>
          <a:ln w="952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11</xdr:col>
      <xdr:colOff>0</xdr:colOff>
      <xdr:row>0</xdr:row>
      <xdr:rowOff>0</xdr:rowOff>
    </xdr:from>
    <xdr:to>
      <xdr:col>15</xdr:col>
      <xdr:colOff>742950</xdr:colOff>
      <xdr:row>15</xdr:row>
      <xdr:rowOff>0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9525</xdr:rowOff>
    </xdr:from>
    <xdr:to>
      <xdr:col>24</xdr:col>
      <xdr:colOff>0</xdr:colOff>
      <xdr:row>14</xdr:row>
      <xdr:rowOff>180975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9524</xdr:colOff>
      <xdr:row>0</xdr:row>
      <xdr:rowOff>0</xdr:rowOff>
    </xdr:from>
    <xdr:to>
      <xdr:col>28</xdr:col>
      <xdr:colOff>761999</xdr:colOff>
      <xdr:row>14</xdr:row>
      <xdr:rowOff>180975</xdr:rowOff>
    </xdr:to>
    <xdr:graphicFrame macro="">
      <xdr:nvGraphicFramePr>
        <xdr:cNvPr id="11" name="Diagramm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0</xdr:colOff>
      <xdr:row>15</xdr:row>
      <xdr:rowOff>9525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200025</xdr:colOff>
      <xdr:row>1</xdr:row>
      <xdr:rowOff>123825</xdr:rowOff>
    </xdr:from>
    <xdr:to>
      <xdr:col>5</xdr:col>
      <xdr:colOff>560903</xdr:colOff>
      <xdr:row>3</xdr:row>
      <xdr:rowOff>102865</xdr:rowOff>
    </xdr:to>
    <xdr:grpSp>
      <xdr:nvGrpSpPr>
        <xdr:cNvPr id="3" name="Gruppieren 2"/>
        <xdr:cNvGrpSpPr/>
      </xdr:nvGrpSpPr>
      <xdr:grpSpPr>
        <a:xfrm>
          <a:off x="1724025" y="361950"/>
          <a:ext cx="2646878" cy="360040"/>
          <a:chOff x="2000232" y="2060848"/>
          <a:chExt cx="2646878" cy="360040"/>
        </a:xfrm>
      </xdr:grpSpPr>
      <xdr:sp macro="" textlink="">
        <xdr:nvSpPr>
          <xdr:cNvPr id="4" name="Textfeld 3"/>
          <xdr:cNvSpPr txBox="1"/>
        </xdr:nvSpPr>
        <xdr:spPr>
          <a:xfrm>
            <a:off x="2000232" y="2060848"/>
            <a:ext cx="2646878" cy="246221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de-DE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de-DE" sz="1000">
                <a:latin typeface="Arial" pitchFamily="34" charset="0"/>
                <a:cs typeface="Arial" pitchFamily="34" charset="0"/>
              </a:rPr>
              <a:t>Simulation mit BoxSim                Messwerte</a:t>
            </a:r>
          </a:p>
        </xdr:txBody>
      </xdr:sp>
      <xdr:cxnSp macro="">
        <xdr:nvCxnSpPr>
          <xdr:cNvPr id="5" name="Gerade Verbindung mit Pfeil 4"/>
          <xdr:cNvCxnSpPr/>
        </xdr:nvCxnSpPr>
        <xdr:spPr>
          <a:xfrm>
            <a:off x="3419872" y="2348880"/>
            <a:ext cx="0" cy="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" name="Gerade Verbindung 5"/>
          <xdr:cNvCxnSpPr/>
        </xdr:nvCxnSpPr>
        <xdr:spPr>
          <a:xfrm>
            <a:off x="2051720" y="2276872"/>
            <a:ext cx="1584176" cy="0"/>
          </a:xfrm>
          <a:prstGeom prst="line">
            <a:avLst/>
          </a:prstGeom>
          <a:ln w="9525">
            <a:solidFill>
              <a:schemeClr val="tx1"/>
            </a:solidFill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Gerade Verbindung 6"/>
          <xdr:cNvCxnSpPr/>
        </xdr:nvCxnSpPr>
        <xdr:spPr>
          <a:xfrm flipH="1">
            <a:off x="3635896" y="2276872"/>
            <a:ext cx="936104" cy="0"/>
          </a:xfrm>
          <a:prstGeom prst="line">
            <a:avLst/>
          </a:prstGeom>
          <a:ln w="9525">
            <a:solidFill>
              <a:schemeClr val="tx1"/>
            </a:solidFill>
            <a:tailEnd type="triangle" w="lg" len="lg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Gerade Verbindung 7"/>
          <xdr:cNvCxnSpPr/>
        </xdr:nvCxnSpPr>
        <xdr:spPr>
          <a:xfrm>
            <a:off x="3635896" y="2060848"/>
            <a:ext cx="0" cy="360040"/>
          </a:xfrm>
          <a:prstGeom prst="line">
            <a:avLst/>
          </a:prstGeom>
          <a:ln w="9525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11</xdr:col>
      <xdr:colOff>0</xdr:colOff>
      <xdr:row>0</xdr:row>
      <xdr:rowOff>0</xdr:rowOff>
    </xdr:from>
    <xdr:to>
      <xdr:col>15</xdr:col>
      <xdr:colOff>742950</xdr:colOff>
      <xdr:row>15</xdr:row>
      <xdr:rowOff>0</xdr:rowOff>
    </xdr:to>
    <xdr:graphicFrame macro="">
      <xdr:nvGraphicFramePr>
        <xdr:cNvPr id="9" name="Diagramm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0</xdr:row>
      <xdr:rowOff>9525</xdr:rowOff>
    </xdr:from>
    <xdr:to>
      <xdr:col>24</xdr:col>
      <xdr:colOff>0</xdr:colOff>
      <xdr:row>14</xdr:row>
      <xdr:rowOff>180975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9524</xdr:colOff>
      <xdr:row>0</xdr:row>
      <xdr:rowOff>0</xdr:rowOff>
    </xdr:from>
    <xdr:to>
      <xdr:col>28</xdr:col>
      <xdr:colOff>761999</xdr:colOff>
      <xdr:row>14</xdr:row>
      <xdr:rowOff>180975</xdr:rowOff>
    </xdr:to>
    <xdr:graphicFrame macro="">
      <xdr:nvGraphicFramePr>
        <xdr:cNvPr id="11" name="Diagramm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28574</xdr:rowOff>
    </xdr:from>
    <xdr:to>
      <xdr:col>16</xdr:col>
      <xdr:colOff>0</xdr:colOff>
      <xdr:row>15</xdr:row>
      <xdr:rowOff>85725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1</xdr:row>
      <xdr:rowOff>0</xdr:rowOff>
    </xdr:from>
    <xdr:to>
      <xdr:col>8</xdr:col>
      <xdr:colOff>750912</xdr:colOff>
      <xdr:row>10</xdr:row>
      <xdr:rowOff>85700</xdr:rowOff>
    </xdr:to>
    <xdr:grpSp>
      <xdr:nvGrpSpPr>
        <xdr:cNvPr id="137" name="Gruppieren 136"/>
        <xdr:cNvGrpSpPr/>
      </xdr:nvGrpSpPr>
      <xdr:grpSpPr>
        <a:xfrm>
          <a:off x="2428875" y="190500"/>
          <a:ext cx="2808312" cy="1800200"/>
          <a:chOff x="2123728" y="2996952"/>
          <a:chExt cx="2808312" cy="1800200"/>
        </a:xfrm>
      </xdr:grpSpPr>
      <xdr:sp macro="" textlink="">
        <xdr:nvSpPr>
          <xdr:cNvPr id="138" name="Rechteck 137"/>
          <xdr:cNvSpPr/>
        </xdr:nvSpPr>
        <xdr:spPr>
          <a:xfrm>
            <a:off x="2123728" y="2996952"/>
            <a:ext cx="2808312" cy="1800200"/>
          </a:xfrm>
          <a:prstGeom prst="rect">
            <a:avLst/>
          </a:prstGeom>
          <a:solidFill>
            <a:schemeClr val="bg1"/>
          </a:soli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de-DE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de-DE"/>
          </a:p>
        </xdr:txBody>
      </xdr:sp>
      <xdr:grpSp>
        <xdr:nvGrpSpPr>
          <xdr:cNvPr id="139" name="Gruppieren 138"/>
          <xdr:cNvGrpSpPr/>
        </xdr:nvGrpSpPr>
        <xdr:grpSpPr>
          <a:xfrm>
            <a:off x="2267744" y="3128163"/>
            <a:ext cx="2520280" cy="1524973"/>
            <a:chOff x="2267744" y="3128163"/>
            <a:chExt cx="2520280" cy="1524973"/>
          </a:xfrm>
        </xdr:grpSpPr>
        <xdr:sp macro="" textlink="">
          <xdr:nvSpPr>
            <xdr:cNvPr id="140" name="Rechteck 139"/>
            <xdr:cNvSpPr/>
          </xdr:nvSpPr>
          <xdr:spPr>
            <a:xfrm>
              <a:off x="2483768" y="4077072"/>
              <a:ext cx="720080" cy="429108"/>
            </a:xfrm>
            <a:prstGeom prst="rect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de-DE"/>
            </a:p>
          </xdr:txBody>
        </xdr:sp>
        <xdr:cxnSp macro="">
          <xdr:nvCxnSpPr>
            <xdr:cNvPr id="141" name="Gerade Verbindung 140"/>
            <xdr:cNvCxnSpPr/>
          </xdr:nvCxnSpPr>
          <xdr:spPr>
            <a:xfrm>
              <a:off x="2843808" y="4437112"/>
              <a:ext cx="0" cy="216024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2" name="Gerade Verbindung 141"/>
            <xdr:cNvCxnSpPr/>
          </xdr:nvCxnSpPr>
          <xdr:spPr>
            <a:xfrm>
              <a:off x="2627784" y="4437112"/>
              <a:ext cx="432048" cy="0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3" name="Gerade Verbindung 142"/>
            <xdr:cNvCxnSpPr/>
          </xdr:nvCxnSpPr>
          <xdr:spPr>
            <a:xfrm>
              <a:off x="3059832" y="4365104"/>
              <a:ext cx="0" cy="72008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4" name="Gerade Verbindung 143"/>
            <xdr:cNvCxnSpPr/>
          </xdr:nvCxnSpPr>
          <xdr:spPr>
            <a:xfrm>
              <a:off x="2915816" y="4365104"/>
              <a:ext cx="0" cy="72008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5" name="Gerade Verbindung 144"/>
            <xdr:cNvCxnSpPr/>
          </xdr:nvCxnSpPr>
          <xdr:spPr>
            <a:xfrm>
              <a:off x="2771800" y="4365104"/>
              <a:ext cx="0" cy="72008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6" name="Gerade Verbindung 145"/>
            <xdr:cNvCxnSpPr/>
          </xdr:nvCxnSpPr>
          <xdr:spPr>
            <a:xfrm>
              <a:off x="2627784" y="4365104"/>
              <a:ext cx="0" cy="72008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7" name="Gerade Verbindung 146"/>
            <xdr:cNvCxnSpPr/>
          </xdr:nvCxnSpPr>
          <xdr:spPr>
            <a:xfrm flipH="1">
              <a:off x="3059832" y="4221088"/>
              <a:ext cx="72008" cy="144016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Gerade Verbindung 147"/>
            <xdr:cNvCxnSpPr/>
          </xdr:nvCxnSpPr>
          <xdr:spPr>
            <a:xfrm flipH="1">
              <a:off x="2915816" y="4221088"/>
              <a:ext cx="72008" cy="144016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Gerade Verbindung 148"/>
            <xdr:cNvCxnSpPr/>
          </xdr:nvCxnSpPr>
          <xdr:spPr>
            <a:xfrm flipH="1">
              <a:off x="2771800" y="4221088"/>
              <a:ext cx="72008" cy="144016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Gerade Verbindung 149"/>
            <xdr:cNvCxnSpPr/>
          </xdr:nvCxnSpPr>
          <xdr:spPr>
            <a:xfrm flipH="1">
              <a:off x="2627784" y="4221088"/>
              <a:ext cx="72008" cy="144016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Gerade Verbindung 150"/>
            <xdr:cNvCxnSpPr/>
          </xdr:nvCxnSpPr>
          <xdr:spPr>
            <a:xfrm>
              <a:off x="3059832" y="4005064"/>
              <a:ext cx="0" cy="216024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Gerade Verbindung 151"/>
            <xdr:cNvCxnSpPr/>
          </xdr:nvCxnSpPr>
          <xdr:spPr>
            <a:xfrm>
              <a:off x="2915816" y="4005064"/>
              <a:ext cx="0" cy="216024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Gerade Verbindung 152"/>
            <xdr:cNvCxnSpPr/>
          </xdr:nvCxnSpPr>
          <xdr:spPr>
            <a:xfrm>
              <a:off x="2771800" y="4005064"/>
              <a:ext cx="0" cy="216024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4" name="Gerade Verbindung 153"/>
            <xdr:cNvCxnSpPr/>
          </xdr:nvCxnSpPr>
          <xdr:spPr>
            <a:xfrm>
              <a:off x="2627784" y="4005064"/>
              <a:ext cx="0" cy="216024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5" name="Textfeld 65"/>
            <xdr:cNvSpPr txBox="1"/>
          </xdr:nvSpPr>
          <xdr:spPr>
            <a:xfrm>
              <a:off x="2817348" y="4187300"/>
              <a:ext cx="144016" cy="369332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de-DE"/>
                <a:t>.</a:t>
              </a:r>
            </a:p>
          </xdr:txBody>
        </xdr:sp>
        <xdr:sp macro="" textlink="">
          <xdr:nvSpPr>
            <xdr:cNvPr id="156" name="Textfeld 66"/>
            <xdr:cNvSpPr txBox="1"/>
          </xdr:nvSpPr>
          <xdr:spPr>
            <a:xfrm>
              <a:off x="2745340" y="4187300"/>
              <a:ext cx="144016" cy="369332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de-DE"/>
                <a:t>.</a:t>
              </a:r>
            </a:p>
          </xdr:txBody>
        </xdr:sp>
        <xdr:sp macro="" textlink="">
          <xdr:nvSpPr>
            <xdr:cNvPr id="157" name="Textfeld 70"/>
            <xdr:cNvSpPr txBox="1"/>
          </xdr:nvSpPr>
          <xdr:spPr>
            <a:xfrm>
              <a:off x="2673332" y="4187300"/>
              <a:ext cx="144016" cy="369332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de-DE"/>
                <a:t>.</a:t>
              </a:r>
            </a:p>
          </xdr:txBody>
        </xdr:sp>
        <xdr:cxnSp macro="">
          <xdr:nvCxnSpPr>
            <xdr:cNvPr id="158" name="Gerade Verbindung 157"/>
            <xdr:cNvCxnSpPr/>
          </xdr:nvCxnSpPr>
          <xdr:spPr>
            <a:xfrm>
              <a:off x="2780184" y="4653136"/>
              <a:ext cx="135632" cy="0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9" name="Rechteck 158"/>
            <xdr:cNvSpPr/>
          </xdr:nvSpPr>
          <xdr:spPr>
            <a:xfrm>
              <a:off x="2579296" y="3717032"/>
              <a:ext cx="101844" cy="285092"/>
            </a:xfrm>
            <a:prstGeom prst="rect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de-DE"/>
            </a:p>
          </xdr:txBody>
        </xdr:sp>
        <xdr:sp macro="" textlink="">
          <xdr:nvSpPr>
            <xdr:cNvPr id="160" name="Rechteck 159"/>
            <xdr:cNvSpPr/>
          </xdr:nvSpPr>
          <xdr:spPr>
            <a:xfrm>
              <a:off x="2722876" y="3717032"/>
              <a:ext cx="101844" cy="285092"/>
            </a:xfrm>
            <a:prstGeom prst="rect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de-DE"/>
            </a:p>
          </xdr:txBody>
        </xdr:sp>
        <xdr:sp macro="" textlink="">
          <xdr:nvSpPr>
            <xdr:cNvPr id="161" name="Rechteck 160"/>
            <xdr:cNvSpPr/>
          </xdr:nvSpPr>
          <xdr:spPr>
            <a:xfrm>
              <a:off x="2866456" y="3717032"/>
              <a:ext cx="101844" cy="285092"/>
            </a:xfrm>
            <a:prstGeom prst="rect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de-DE"/>
            </a:p>
          </xdr:txBody>
        </xdr:sp>
        <xdr:sp macro="" textlink="">
          <xdr:nvSpPr>
            <xdr:cNvPr id="162" name="Rechteck 161"/>
            <xdr:cNvSpPr/>
          </xdr:nvSpPr>
          <xdr:spPr>
            <a:xfrm>
              <a:off x="3010036" y="3717032"/>
              <a:ext cx="101844" cy="285092"/>
            </a:xfrm>
            <a:prstGeom prst="rect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de-DE"/>
            </a:p>
          </xdr:txBody>
        </xdr:sp>
        <xdr:sp macro="" textlink="">
          <xdr:nvSpPr>
            <xdr:cNvPr id="163" name="Textfeld 84"/>
            <xdr:cNvSpPr txBox="1"/>
          </xdr:nvSpPr>
          <xdr:spPr>
            <a:xfrm rot="16200000">
              <a:off x="2483782" y="3752123"/>
              <a:ext cx="298480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R8</a:t>
              </a:r>
            </a:p>
          </xdr:txBody>
        </xdr:sp>
        <xdr:sp macro="" textlink="">
          <xdr:nvSpPr>
            <xdr:cNvPr id="164" name="Textfeld 87"/>
            <xdr:cNvSpPr txBox="1"/>
          </xdr:nvSpPr>
          <xdr:spPr>
            <a:xfrm rot="16200000">
              <a:off x="2625295" y="3751729"/>
              <a:ext cx="298480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R4</a:t>
              </a:r>
            </a:p>
          </xdr:txBody>
        </xdr:sp>
        <xdr:sp macro="" textlink="">
          <xdr:nvSpPr>
            <xdr:cNvPr id="165" name="Textfeld 88"/>
            <xdr:cNvSpPr txBox="1"/>
          </xdr:nvSpPr>
          <xdr:spPr>
            <a:xfrm rot="16200000">
              <a:off x="2770437" y="3751335"/>
              <a:ext cx="298480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R2</a:t>
              </a:r>
            </a:p>
          </xdr:txBody>
        </xdr:sp>
        <xdr:sp macro="" textlink="">
          <xdr:nvSpPr>
            <xdr:cNvPr id="166" name="Textfeld 89"/>
            <xdr:cNvSpPr txBox="1"/>
          </xdr:nvSpPr>
          <xdr:spPr>
            <a:xfrm rot="16200000">
              <a:off x="2908321" y="3752167"/>
              <a:ext cx="298480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R1</a:t>
              </a:r>
            </a:p>
          </xdr:txBody>
        </xdr:sp>
        <xdr:sp macro="" textlink="">
          <xdr:nvSpPr>
            <xdr:cNvPr id="167" name="Textfeld 91"/>
            <xdr:cNvSpPr txBox="1"/>
          </xdr:nvSpPr>
          <xdr:spPr>
            <a:xfrm>
              <a:off x="2468068" y="4035549"/>
              <a:ext cx="234360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8</a:t>
              </a:r>
            </a:p>
          </xdr:txBody>
        </xdr:sp>
        <xdr:sp macro="" textlink="">
          <xdr:nvSpPr>
            <xdr:cNvPr id="168" name="Textfeld 92"/>
            <xdr:cNvSpPr txBox="1"/>
          </xdr:nvSpPr>
          <xdr:spPr>
            <a:xfrm>
              <a:off x="2616839" y="4035549"/>
              <a:ext cx="234360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4</a:t>
              </a:r>
            </a:p>
          </xdr:txBody>
        </xdr:sp>
        <xdr:sp macro="" textlink="">
          <xdr:nvSpPr>
            <xdr:cNvPr id="169" name="Textfeld 93"/>
            <xdr:cNvSpPr txBox="1"/>
          </xdr:nvSpPr>
          <xdr:spPr>
            <a:xfrm>
              <a:off x="2761981" y="4035549"/>
              <a:ext cx="234360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2</a:t>
              </a:r>
            </a:p>
          </xdr:txBody>
        </xdr:sp>
        <xdr:sp macro="" textlink="">
          <xdr:nvSpPr>
            <xdr:cNvPr id="170" name="Textfeld 94"/>
            <xdr:cNvSpPr txBox="1"/>
          </xdr:nvSpPr>
          <xdr:spPr>
            <a:xfrm>
              <a:off x="2910752" y="4035549"/>
              <a:ext cx="234360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1</a:t>
              </a:r>
            </a:p>
          </xdr:txBody>
        </xdr:sp>
        <xdr:cxnSp macro="">
          <xdr:nvCxnSpPr>
            <xdr:cNvPr id="171" name="Gerade Verbindung 170"/>
            <xdr:cNvCxnSpPr/>
          </xdr:nvCxnSpPr>
          <xdr:spPr>
            <a:xfrm>
              <a:off x="2627784" y="3645024"/>
              <a:ext cx="432048" cy="0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2" name="Gerade Verbindung 171"/>
            <xdr:cNvCxnSpPr/>
          </xdr:nvCxnSpPr>
          <xdr:spPr>
            <a:xfrm>
              <a:off x="3059832" y="3645024"/>
              <a:ext cx="0" cy="72008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3" name="Gerade Verbindung 172"/>
            <xdr:cNvCxnSpPr/>
          </xdr:nvCxnSpPr>
          <xdr:spPr>
            <a:xfrm>
              <a:off x="2915816" y="3645024"/>
              <a:ext cx="0" cy="72008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4" name="Gerade Verbindung 173"/>
            <xdr:cNvCxnSpPr/>
          </xdr:nvCxnSpPr>
          <xdr:spPr>
            <a:xfrm>
              <a:off x="2771800" y="3645024"/>
              <a:ext cx="0" cy="72008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5" name="Gerade Verbindung 174"/>
            <xdr:cNvCxnSpPr/>
          </xdr:nvCxnSpPr>
          <xdr:spPr>
            <a:xfrm>
              <a:off x="2627784" y="3645024"/>
              <a:ext cx="0" cy="72008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6" name="Gerade Verbindung 175"/>
            <xdr:cNvCxnSpPr/>
          </xdr:nvCxnSpPr>
          <xdr:spPr>
            <a:xfrm>
              <a:off x="2843808" y="3573016"/>
              <a:ext cx="0" cy="72008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77" name="Rechteck 176"/>
            <xdr:cNvSpPr/>
          </xdr:nvSpPr>
          <xdr:spPr>
            <a:xfrm>
              <a:off x="2795271" y="3288175"/>
              <a:ext cx="101844" cy="285092"/>
            </a:xfrm>
            <a:prstGeom prst="rect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de-DE"/>
            </a:p>
          </xdr:txBody>
        </xdr:sp>
        <xdr:sp macro="" textlink="">
          <xdr:nvSpPr>
            <xdr:cNvPr id="178" name="Textfeld 111"/>
            <xdr:cNvSpPr txBox="1"/>
          </xdr:nvSpPr>
          <xdr:spPr>
            <a:xfrm rot="16200000">
              <a:off x="2697185" y="3334197"/>
              <a:ext cx="298480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R0</a:t>
              </a:r>
            </a:p>
          </xdr:txBody>
        </xdr:sp>
        <xdr:cxnSp macro="">
          <xdr:nvCxnSpPr>
            <xdr:cNvPr id="179" name="Gerade Verbindung 178"/>
            <xdr:cNvCxnSpPr/>
          </xdr:nvCxnSpPr>
          <xdr:spPr>
            <a:xfrm>
              <a:off x="2843808" y="3212976"/>
              <a:ext cx="0" cy="72008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80" name="Gerade Verbindung 179"/>
            <xdr:cNvCxnSpPr/>
          </xdr:nvCxnSpPr>
          <xdr:spPr>
            <a:xfrm>
              <a:off x="2627784" y="3212976"/>
              <a:ext cx="216024" cy="0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81" name="Pfeil nach rechts 180"/>
            <xdr:cNvSpPr/>
          </xdr:nvSpPr>
          <xdr:spPr>
            <a:xfrm>
              <a:off x="2267744" y="3128163"/>
              <a:ext cx="360040" cy="178338"/>
            </a:xfrm>
            <a:prstGeom prst="rightArrow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solidFill>
                    <a:schemeClr val="tx1"/>
                  </a:solidFill>
                  <a:latin typeface="Arial" pitchFamily="34" charset="0"/>
                  <a:cs typeface="Arial" pitchFamily="34" charset="0"/>
                </a:rPr>
                <a:t>In</a:t>
              </a:r>
            </a:p>
          </xdr:txBody>
        </xdr:sp>
        <xdr:sp macro="" textlink="">
          <xdr:nvSpPr>
            <xdr:cNvPr id="182" name="Textfeld 117"/>
            <xdr:cNvSpPr txBox="1"/>
          </xdr:nvSpPr>
          <xdr:spPr>
            <a:xfrm>
              <a:off x="2815348" y="3399968"/>
              <a:ext cx="144016" cy="369332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de-DE"/>
                <a:t>.</a:t>
              </a:r>
            </a:p>
          </xdr:txBody>
        </xdr:sp>
        <xdr:sp macro="" textlink="">
          <xdr:nvSpPr>
            <xdr:cNvPr id="183" name="Textfeld 118"/>
            <xdr:cNvSpPr txBox="1"/>
          </xdr:nvSpPr>
          <xdr:spPr>
            <a:xfrm>
              <a:off x="2748026" y="3401563"/>
              <a:ext cx="144016" cy="369332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de-DE"/>
                <a:t>.</a:t>
              </a:r>
            </a:p>
          </xdr:txBody>
        </xdr:sp>
        <xdr:sp macro="" textlink="">
          <xdr:nvSpPr>
            <xdr:cNvPr id="184" name="Textfeld 123"/>
            <xdr:cNvSpPr txBox="1"/>
          </xdr:nvSpPr>
          <xdr:spPr>
            <a:xfrm>
              <a:off x="2673446" y="3399529"/>
              <a:ext cx="144016" cy="369332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de-DE"/>
                <a:t>.</a:t>
              </a:r>
            </a:p>
          </xdr:txBody>
        </xdr:sp>
        <xdr:sp macro="" textlink="">
          <xdr:nvSpPr>
            <xdr:cNvPr id="185" name="Gleichschenkliges Dreieck 184"/>
            <xdr:cNvSpPr/>
          </xdr:nvSpPr>
          <xdr:spPr>
            <a:xfrm rot="5400000">
              <a:off x="3596807" y="3533984"/>
              <a:ext cx="583378" cy="502912"/>
            </a:xfrm>
            <a:prstGeom prst="triangle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de-DE"/>
            </a:p>
          </xdr:txBody>
        </xdr:sp>
        <xdr:cxnSp macro="">
          <xdr:nvCxnSpPr>
            <xdr:cNvPr id="186" name="Gerade Verbindung 185"/>
            <xdr:cNvCxnSpPr/>
          </xdr:nvCxnSpPr>
          <xdr:spPr>
            <a:xfrm>
              <a:off x="3059832" y="3645024"/>
              <a:ext cx="576064" cy="0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87" name="Textfeld 127"/>
            <xdr:cNvSpPr txBox="1"/>
          </xdr:nvSpPr>
          <xdr:spPr>
            <a:xfrm>
              <a:off x="2956861" y="3399968"/>
              <a:ext cx="144016" cy="369332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de-DE"/>
                <a:t>.</a:t>
              </a:r>
            </a:p>
          </xdr:txBody>
        </xdr:sp>
        <xdr:cxnSp macro="">
          <xdr:nvCxnSpPr>
            <xdr:cNvPr id="188" name="Gerade Verbindung 187"/>
            <xdr:cNvCxnSpPr/>
          </xdr:nvCxnSpPr>
          <xdr:spPr>
            <a:xfrm>
              <a:off x="3483496" y="4509120"/>
              <a:ext cx="0" cy="144016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89" name="Gerade Verbindung 188"/>
            <xdr:cNvCxnSpPr/>
          </xdr:nvCxnSpPr>
          <xdr:spPr>
            <a:xfrm>
              <a:off x="3419872" y="4653136"/>
              <a:ext cx="135632" cy="0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90" name="Rechteck 189"/>
            <xdr:cNvSpPr/>
          </xdr:nvSpPr>
          <xdr:spPr>
            <a:xfrm>
              <a:off x="3431886" y="4224028"/>
              <a:ext cx="101844" cy="285092"/>
            </a:xfrm>
            <a:prstGeom prst="rect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de-DE"/>
            </a:p>
          </xdr:txBody>
        </xdr:sp>
        <xdr:cxnSp macro="">
          <xdr:nvCxnSpPr>
            <xdr:cNvPr id="191" name="Gerade Verbindung 190"/>
            <xdr:cNvCxnSpPr/>
          </xdr:nvCxnSpPr>
          <xdr:spPr>
            <a:xfrm>
              <a:off x="3491880" y="3933056"/>
              <a:ext cx="144016" cy="0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92" name="Gerade Verbindung 191"/>
            <xdr:cNvCxnSpPr/>
          </xdr:nvCxnSpPr>
          <xdr:spPr>
            <a:xfrm>
              <a:off x="3488251" y="3933056"/>
              <a:ext cx="0" cy="288032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93" name="Gerade Verbindung 192"/>
            <xdr:cNvCxnSpPr/>
          </xdr:nvCxnSpPr>
          <xdr:spPr>
            <a:xfrm>
              <a:off x="4139952" y="3785411"/>
              <a:ext cx="216024" cy="0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94" name="Pfeil nach rechts 193"/>
            <xdr:cNvSpPr/>
          </xdr:nvSpPr>
          <xdr:spPr>
            <a:xfrm>
              <a:off x="4355976" y="3697226"/>
              <a:ext cx="432048" cy="178338"/>
            </a:xfrm>
            <a:prstGeom prst="rightArrow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solidFill>
                    <a:schemeClr val="tx1"/>
                  </a:solidFill>
                  <a:latin typeface="Arial" pitchFamily="34" charset="0"/>
                  <a:cs typeface="Arial" pitchFamily="34" charset="0"/>
                </a:rPr>
                <a:t>Out</a:t>
              </a:r>
            </a:p>
          </xdr:txBody>
        </xdr:sp>
        <xdr:sp macro="" textlink="">
          <xdr:nvSpPr>
            <xdr:cNvPr id="195" name="Rechteck 194"/>
            <xdr:cNvSpPr/>
          </xdr:nvSpPr>
          <xdr:spPr>
            <a:xfrm rot="16200000">
              <a:off x="3872318" y="4003593"/>
              <a:ext cx="101844" cy="285092"/>
            </a:xfrm>
            <a:prstGeom prst="rect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de-DE"/>
            </a:p>
          </xdr:txBody>
        </xdr:sp>
        <xdr:cxnSp macro="">
          <xdr:nvCxnSpPr>
            <xdr:cNvPr id="196" name="Gerade Verbindung 195"/>
            <xdr:cNvCxnSpPr/>
          </xdr:nvCxnSpPr>
          <xdr:spPr>
            <a:xfrm>
              <a:off x="3491880" y="4149080"/>
              <a:ext cx="288032" cy="0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97" name="Textfeld 143"/>
            <xdr:cNvSpPr txBox="1"/>
          </xdr:nvSpPr>
          <xdr:spPr>
            <a:xfrm rot="16200000">
              <a:off x="3331585" y="4259852"/>
              <a:ext cx="308098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RA</a:t>
              </a:r>
            </a:p>
          </xdr:txBody>
        </xdr:sp>
        <xdr:cxnSp macro="">
          <xdr:nvCxnSpPr>
            <xdr:cNvPr id="198" name="Gerade Verbindung 197"/>
            <xdr:cNvCxnSpPr/>
          </xdr:nvCxnSpPr>
          <xdr:spPr>
            <a:xfrm>
              <a:off x="4211960" y="3789040"/>
              <a:ext cx="0" cy="360040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99" name="Gerade Verbindung 198"/>
            <xdr:cNvCxnSpPr>
              <a:stCxn id="195" idx="2"/>
            </xdr:cNvCxnSpPr>
          </xdr:nvCxnSpPr>
          <xdr:spPr>
            <a:xfrm>
              <a:off x="4065786" y="4146139"/>
              <a:ext cx="146174" cy="0"/>
            </a:xfrm>
            <a:prstGeom prst="line">
              <a:avLst/>
            </a:prstGeom>
            <a:ln w="3175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00" name="Textfeld 149"/>
            <xdr:cNvSpPr txBox="1"/>
          </xdr:nvSpPr>
          <xdr:spPr>
            <a:xfrm>
              <a:off x="3390840" y="3901990"/>
              <a:ext cx="144016" cy="369332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de-DE"/>
                <a:t>.</a:t>
              </a:r>
            </a:p>
          </xdr:txBody>
        </xdr:sp>
        <xdr:sp macro="" textlink="">
          <xdr:nvSpPr>
            <xdr:cNvPr id="201" name="Textfeld 150"/>
            <xdr:cNvSpPr txBox="1"/>
          </xdr:nvSpPr>
          <xdr:spPr>
            <a:xfrm>
              <a:off x="4114549" y="3540927"/>
              <a:ext cx="144016" cy="369332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de-DE"/>
                <a:t>.</a:t>
              </a:r>
            </a:p>
          </xdr:txBody>
        </xdr:sp>
        <xdr:sp macro="" textlink="">
          <xdr:nvSpPr>
            <xdr:cNvPr id="202" name="Textfeld 151"/>
            <xdr:cNvSpPr txBox="1"/>
          </xdr:nvSpPr>
          <xdr:spPr>
            <a:xfrm>
              <a:off x="3767262" y="4051669"/>
              <a:ext cx="308098" cy="20005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700">
                  <a:latin typeface="Arial" pitchFamily="34" charset="0"/>
                  <a:cs typeface="Arial" pitchFamily="34" charset="0"/>
                </a:rPr>
                <a:t>RB</a:t>
              </a:r>
            </a:p>
          </xdr:txBody>
        </xdr:sp>
        <xdr:sp macro="" textlink="">
          <xdr:nvSpPr>
            <xdr:cNvPr id="203" name="Textfeld 153"/>
            <xdr:cNvSpPr txBox="1"/>
          </xdr:nvSpPr>
          <xdr:spPr>
            <a:xfrm>
              <a:off x="3568885" y="3524818"/>
              <a:ext cx="260008" cy="246221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1000">
                  <a:latin typeface="Arial" pitchFamily="34" charset="0"/>
                  <a:cs typeface="Arial" pitchFamily="34" charset="0"/>
                </a:rPr>
                <a:t>+</a:t>
              </a:r>
            </a:p>
          </xdr:txBody>
        </xdr:sp>
        <xdr:sp macro="" textlink="">
          <xdr:nvSpPr>
            <xdr:cNvPr id="204" name="Textfeld 154"/>
            <xdr:cNvSpPr txBox="1"/>
          </xdr:nvSpPr>
          <xdr:spPr>
            <a:xfrm>
              <a:off x="3580125" y="3785612"/>
              <a:ext cx="235962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de-DE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de-DE" sz="1200">
                  <a:latin typeface="Arial" pitchFamily="34" charset="0"/>
                  <a:cs typeface="Arial" pitchFamily="34" charset="0"/>
                </a:rPr>
                <a:t>-</a:t>
              </a:r>
            </a:p>
          </xdr:txBody>
        </xdr:sp>
      </xdr:grp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stbox_3-Wege_B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W200S_B80_G20SC"/>
      <sheetName val="W200S_FRS8_DT94"/>
      <sheetName val="WS20E_FRS8_DT94"/>
      <sheetName val="W200S_FRS8_DT94 (2)"/>
      <sheetName val="W200S_W100S_DT94"/>
      <sheetName val="Frequenzweiche"/>
      <sheetName val="Phasengang"/>
      <sheetName val="Mikrofon"/>
      <sheetName val="Poti"/>
      <sheetName val="DT9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3">
          <cell r="A3" t="str">
            <v>(Pos. '0')</v>
          </cell>
        </row>
        <row r="4">
          <cell r="A4" t="str">
            <v>(Pos. '1')</v>
          </cell>
        </row>
        <row r="5">
          <cell r="A5" t="str">
            <v>(Pos. '2')</v>
          </cell>
        </row>
        <row r="6">
          <cell r="A6" t="str">
            <v>(Pos. '3')</v>
          </cell>
        </row>
        <row r="7">
          <cell r="A7" t="str">
            <v>(Pos. '4')</v>
          </cell>
        </row>
        <row r="8">
          <cell r="A8" t="str">
            <v>(Pos. '5')</v>
          </cell>
        </row>
        <row r="9">
          <cell r="A9" t="str">
            <v>(Pos. '6')</v>
          </cell>
        </row>
        <row r="10">
          <cell r="A10" t="str">
            <v>(Pos. '7')</v>
          </cell>
        </row>
        <row r="11">
          <cell r="A11" t="str">
            <v>(Pos. '8')</v>
          </cell>
        </row>
        <row r="12">
          <cell r="A12" t="str">
            <v>(Pos. '9')</v>
          </cell>
        </row>
        <row r="13">
          <cell r="A13" t="str">
            <v>(Pos. 'A')</v>
          </cell>
        </row>
        <row r="14">
          <cell r="A14" t="str">
            <v>(Pos. 'B')</v>
          </cell>
        </row>
        <row r="15">
          <cell r="A15" t="str">
            <v>(Pos. 'C')</v>
          </cell>
        </row>
        <row r="16">
          <cell r="A16" t="str">
            <v>(Pos. 'D')</v>
          </cell>
        </row>
        <row r="17">
          <cell r="A17" t="str">
            <v>(Pos. 'E')</v>
          </cell>
        </row>
        <row r="18">
          <cell r="A18" t="str">
            <v>(Pos. 'F')</v>
          </cell>
        </row>
      </sheetData>
      <sheetData sheetId="9" refreshError="1"/>
    </sheetDataSet>
  </externalBook>
</externalLink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B34"/>
  <sheetViews>
    <sheetView tabSelected="1" workbookViewId="0">
      <selection activeCell="B3" sqref="B3"/>
    </sheetView>
  </sheetViews>
  <sheetFormatPr baseColWidth="10" defaultRowHeight="15"/>
  <sheetData>
    <row r="2" spans="2:2" ht="21">
      <c r="B2" s="26" t="s">
        <v>171</v>
      </c>
    </row>
    <row r="4" spans="2:2">
      <c r="B4" t="s">
        <v>145</v>
      </c>
    </row>
    <row r="5" spans="2:2">
      <c r="B5" t="s">
        <v>146</v>
      </c>
    </row>
    <row r="7" spans="2:2">
      <c r="B7" t="s">
        <v>148</v>
      </c>
    </row>
    <row r="8" spans="2:2">
      <c r="B8" t="s">
        <v>149</v>
      </c>
    </row>
    <row r="9" spans="2:2">
      <c r="B9" t="s">
        <v>147</v>
      </c>
    </row>
    <row r="11" spans="2:2">
      <c r="B11" t="s">
        <v>150</v>
      </c>
    </row>
    <row r="12" spans="2:2">
      <c r="B12" t="s">
        <v>151</v>
      </c>
    </row>
    <row r="14" spans="2:2">
      <c r="B14" t="s">
        <v>152</v>
      </c>
    </row>
    <row r="15" spans="2:2">
      <c r="B15" t="s">
        <v>153</v>
      </c>
    </row>
    <row r="16" spans="2:2">
      <c r="B16" t="s">
        <v>170</v>
      </c>
    </row>
    <row r="17" spans="2:2">
      <c r="B17" t="s">
        <v>154</v>
      </c>
    </row>
    <row r="18" spans="2:2">
      <c r="B18" t="s">
        <v>155</v>
      </c>
    </row>
    <row r="19" spans="2:2">
      <c r="B19" t="s">
        <v>169</v>
      </c>
    </row>
    <row r="21" spans="2:2">
      <c r="B21" t="s">
        <v>159</v>
      </c>
    </row>
    <row r="22" spans="2:2">
      <c r="B22" t="s">
        <v>160</v>
      </c>
    </row>
    <row r="23" spans="2:2">
      <c r="B23" t="s">
        <v>161</v>
      </c>
    </row>
    <row r="25" spans="2:2">
      <c r="B25" t="s">
        <v>162</v>
      </c>
    </row>
    <row r="26" spans="2:2">
      <c r="B26" t="s">
        <v>163</v>
      </c>
    </row>
    <row r="28" spans="2:2">
      <c r="B28" t="s">
        <v>164</v>
      </c>
    </row>
    <row r="30" spans="2:2">
      <c r="B30" t="s">
        <v>165</v>
      </c>
    </row>
    <row r="31" spans="2:2">
      <c r="B31" t="s">
        <v>166</v>
      </c>
    </row>
    <row r="33" spans="2:2">
      <c r="B33" t="s">
        <v>167</v>
      </c>
    </row>
    <row r="34" spans="2:2">
      <c r="B34" t="s">
        <v>168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CB358"/>
  <sheetViews>
    <sheetView zoomScaleNormal="100" workbookViewId="0">
      <selection activeCell="C17" sqref="C17"/>
    </sheetView>
  </sheetViews>
  <sheetFormatPr baseColWidth="10" defaultRowHeight="15"/>
  <cols>
    <col min="4" max="19" width="11.42578125" style="10"/>
    <col min="20" max="22" width="11.42578125" style="9"/>
    <col min="27" max="27" width="12" bestFit="1" customWidth="1"/>
    <col min="28" max="28" width="12" customWidth="1"/>
    <col min="35" max="35" width="12" bestFit="1" customWidth="1"/>
    <col min="53" max="53" width="12" bestFit="1" customWidth="1"/>
    <col min="59" max="61" width="11.5703125" bestFit="1" customWidth="1"/>
    <col min="62" max="64" width="13.28515625" bestFit="1" customWidth="1"/>
  </cols>
  <sheetData>
    <row r="1" spans="18:45" ht="18.75">
      <c r="R1"/>
      <c r="S1"/>
      <c r="T1"/>
      <c r="U1"/>
      <c r="V1"/>
      <c r="AE1" s="15" t="s">
        <v>0</v>
      </c>
      <c r="AQ1" s="15" t="s">
        <v>35</v>
      </c>
    </row>
    <row r="2" spans="18:45">
      <c r="R2"/>
      <c r="S2"/>
      <c r="T2"/>
      <c r="U2"/>
      <c r="V2"/>
      <c r="AF2" s="16" t="s">
        <v>1</v>
      </c>
      <c r="AG2" s="16" t="s">
        <v>2</v>
      </c>
      <c r="AH2" s="16" t="s">
        <v>2</v>
      </c>
      <c r="AI2" s="16" t="s">
        <v>3</v>
      </c>
      <c r="AJ2" s="16"/>
      <c r="AK2" s="17" t="s">
        <v>1</v>
      </c>
      <c r="AL2" s="17" t="s">
        <v>2</v>
      </c>
      <c r="AM2" s="17" t="s">
        <v>2</v>
      </c>
      <c r="AN2" s="17" t="s">
        <v>3</v>
      </c>
      <c r="AQ2" t="s">
        <v>91</v>
      </c>
      <c r="AR2" t="s">
        <v>92</v>
      </c>
      <c r="AS2">
        <v>0.125</v>
      </c>
    </row>
    <row r="3" spans="18:45">
      <c r="R3"/>
      <c r="S3"/>
      <c r="T3"/>
      <c r="U3"/>
      <c r="V3"/>
      <c r="AE3" s="16"/>
      <c r="AF3" s="16" t="s">
        <v>4</v>
      </c>
      <c r="AG3" s="16" t="s">
        <v>5</v>
      </c>
      <c r="AH3" s="16" t="s">
        <v>4</v>
      </c>
      <c r="AI3" s="16" t="s">
        <v>5</v>
      </c>
      <c r="AK3" t="s">
        <v>4</v>
      </c>
      <c r="AL3" t="s">
        <v>5</v>
      </c>
      <c r="AM3" t="s">
        <v>4</v>
      </c>
      <c r="AN3" t="s">
        <v>5</v>
      </c>
      <c r="AQ3" t="s">
        <v>93</v>
      </c>
      <c r="AR3" t="s">
        <v>94</v>
      </c>
      <c r="AS3">
        <f t="shared" ref="AS3" si="0">+AS2*23</f>
        <v>2.875</v>
      </c>
    </row>
    <row r="4" spans="18:45">
      <c r="R4"/>
      <c r="S4"/>
      <c r="T4"/>
      <c r="U4" s="1"/>
      <c r="V4" s="1"/>
      <c r="AA4" s="2"/>
      <c r="AE4" s="16" t="s">
        <v>54</v>
      </c>
      <c r="AF4" s="1">
        <v>1</v>
      </c>
      <c r="AG4" s="1">
        <v>1</v>
      </c>
      <c r="AH4" s="1">
        <v>1</v>
      </c>
      <c r="AI4" s="1">
        <v>1</v>
      </c>
      <c r="AO4" s="10"/>
      <c r="AQ4" t="s">
        <v>95</v>
      </c>
      <c r="AR4" t="s">
        <v>94</v>
      </c>
      <c r="AS4" s="8">
        <f t="shared" ref="AS4" si="1">2^0.5*2</f>
        <v>2.8284271247461903</v>
      </c>
    </row>
    <row r="5" spans="18:45">
      <c r="R5" s="5"/>
      <c r="S5"/>
      <c r="T5"/>
      <c r="U5"/>
      <c r="V5"/>
      <c r="AA5" s="6"/>
      <c r="AB5" s="1"/>
      <c r="AE5" t="s">
        <v>6</v>
      </c>
      <c r="AF5" s="3">
        <v>1.8</v>
      </c>
      <c r="AG5" s="3">
        <v>1.5</v>
      </c>
      <c r="AH5" s="3">
        <v>1</v>
      </c>
      <c r="AI5" s="3">
        <v>1</v>
      </c>
      <c r="AJ5" t="s">
        <v>7</v>
      </c>
      <c r="AK5">
        <f>+AF5*1000</f>
        <v>1800</v>
      </c>
      <c r="AL5">
        <f>+AG5*1000</f>
        <v>1500</v>
      </c>
      <c r="AM5">
        <f>+AH5*1000</f>
        <v>1000</v>
      </c>
      <c r="AN5">
        <f>+AI5*1000</f>
        <v>1000</v>
      </c>
      <c r="AO5" s="4" t="s">
        <v>8</v>
      </c>
      <c r="AQ5" t="s">
        <v>96</v>
      </c>
      <c r="AR5" t="s">
        <v>17</v>
      </c>
      <c r="AS5" s="2">
        <f t="shared" ref="AS5" si="2">20*LOG(AS4/AS3)</f>
        <v>-0.14185711059354938</v>
      </c>
    </row>
    <row r="6" spans="18:45">
      <c r="R6" s="5"/>
      <c r="S6"/>
      <c r="T6"/>
      <c r="U6"/>
      <c r="V6"/>
      <c r="AA6" s="7"/>
      <c r="AB6" s="1"/>
      <c r="AE6" t="s">
        <v>9</v>
      </c>
      <c r="AF6" s="3">
        <v>220</v>
      </c>
      <c r="AG6" s="3">
        <v>220</v>
      </c>
      <c r="AH6" s="3">
        <v>33</v>
      </c>
      <c r="AI6" s="3">
        <v>33</v>
      </c>
      <c r="AJ6" t="s">
        <v>10</v>
      </c>
      <c r="AK6">
        <f>+AF6/1000000000</f>
        <v>2.2000000000000001E-7</v>
      </c>
      <c r="AL6">
        <f>+AG6/1000000000</f>
        <v>2.2000000000000001E-7</v>
      </c>
      <c r="AM6">
        <f>+AH6/1000000000</f>
        <v>3.2999999999999998E-8</v>
      </c>
      <c r="AN6">
        <f>+AI6/1000000000</f>
        <v>3.2999999999999998E-8</v>
      </c>
      <c r="AO6" t="s">
        <v>11</v>
      </c>
    </row>
    <row r="7" spans="18:45">
      <c r="R7"/>
      <c r="S7"/>
      <c r="T7"/>
      <c r="U7"/>
      <c r="V7"/>
      <c r="AA7" s="7"/>
      <c r="AB7" s="1"/>
      <c r="AE7" t="s">
        <v>55</v>
      </c>
      <c r="AF7" s="3">
        <f>220+150</f>
        <v>370</v>
      </c>
      <c r="AH7" s="3">
        <v>100</v>
      </c>
      <c r="AJ7" t="s">
        <v>10</v>
      </c>
      <c r="AQ7" t="s">
        <v>97</v>
      </c>
      <c r="AR7" t="s">
        <v>17</v>
      </c>
      <c r="AS7" s="9">
        <f t="shared" ref="AS7" si="3">20*LOG(202)</f>
        <v>46.10702738893248</v>
      </c>
    </row>
    <row r="8" spans="18:45">
      <c r="R8" s="5"/>
      <c r="S8"/>
      <c r="T8"/>
      <c r="U8"/>
      <c r="V8"/>
      <c r="AA8" s="7"/>
      <c r="AB8" s="1"/>
      <c r="AE8" t="s">
        <v>56</v>
      </c>
      <c r="AG8" s="3">
        <v>5.6</v>
      </c>
      <c r="AI8" s="3">
        <v>1.8</v>
      </c>
      <c r="AJ8" t="s">
        <v>7</v>
      </c>
      <c r="AQ8" t="s">
        <v>98</v>
      </c>
      <c r="AR8" t="s">
        <v>17</v>
      </c>
      <c r="AS8">
        <v>-12</v>
      </c>
    </row>
    <row r="9" spans="18:45">
      <c r="R9"/>
      <c r="S9"/>
      <c r="T9"/>
      <c r="U9"/>
      <c r="V9"/>
      <c r="AA9" s="1"/>
      <c r="AB9" s="1"/>
      <c r="AE9" t="s">
        <v>12</v>
      </c>
      <c r="AF9" s="8">
        <f>(AF7/AF6/4)^0.5</f>
        <v>0.64842466444032298</v>
      </c>
      <c r="AG9" s="8">
        <f>(AG8/AG5/4)^0.5</f>
        <v>0.96609178307929588</v>
      </c>
      <c r="AH9" s="8">
        <f>(AH7/AH6/4)^0.5</f>
        <v>0.8703882797784892</v>
      </c>
      <c r="AI9" s="8">
        <f>(AI8/AI5/4)^0.5</f>
        <v>0.67082039324993692</v>
      </c>
      <c r="AQ9" t="s">
        <v>99</v>
      </c>
      <c r="AR9" t="s">
        <v>17</v>
      </c>
      <c r="AS9" s="9">
        <f t="shared" ref="AS9" si="4">+AS7+AS8</f>
        <v>34.10702738893248</v>
      </c>
    </row>
    <row r="10" spans="18:45">
      <c r="R10"/>
      <c r="AA10" s="1"/>
      <c r="AB10" s="1"/>
      <c r="AE10" t="s">
        <v>13</v>
      </c>
      <c r="AF10" s="9">
        <f>1/(AF9*4*PI()*AK5*AK6)</f>
        <v>309.90988158672951</v>
      </c>
      <c r="AG10" s="9">
        <f>1/(AG9*4*PI()*AL5*AL6)</f>
        <v>249.60760187911205</v>
      </c>
      <c r="AH10" s="9">
        <f>1/(AH9*4*PI()*AM5*AM6)</f>
        <v>2770.5319427199634</v>
      </c>
      <c r="AI10" s="9">
        <f>1/(AI9*4*PI()*AN5*AN6)</f>
        <v>3594.7603202887731</v>
      </c>
      <c r="AJ10" t="s">
        <v>14</v>
      </c>
      <c r="AQ10" t="s">
        <v>100</v>
      </c>
      <c r="AR10" t="s">
        <v>101</v>
      </c>
      <c r="AS10" s="9">
        <f t="shared" ref="AS10" si="5">10^(AS9/20)</f>
        <v>50.740105916493576</v>
      </c>
    </row>
    <row r="11" spans="18:45">
      <c r="R11"/>
      <c r="AA11" s="10"/>
      <c r="AB11" s="1"/>
      <c r="AE11" s="16" t="s">
        <v>54</v>
      </c>
      <c r="AF11" s="1">
        <v>1</v>
      </c>
      <c r="AG11" s="1">
        <v>0</v>
      </c>
      <c r="AH11" s="1">
        <v>0</v>
      </c>
      <c r="AI11" s="1">
        <v>0</v>
      </c>
      <c r="AQ11" t="s">
        <v>102</v>
      </c>
      <c r="AR11" t="s">
        <v>103</v>
      </c>
      <c r="AS11">
        <v>1.4200000000000001E-2</v>
      </c>
    </row>
    <row r="12" spans="18:45">
      <c r="R12"/>
      <c r="S12"/>
      <c r="T12"/>
      <c r="U12"/>
      <c r="V12"/>
      <c r="AA12" s="10"/>
      <c r="AB12" s="1"/>
      <c r="AE12" t="s">
        <v>6</v>
      </c>
      <c r="AF12" s="3">
        <v>2.2000000000000002</v>
      </c>
      <c r="AG12" s="3">
        <f>+AG5</f>
        <v>1.5</v>
      </c>
      <c r="AH12" s="3">
        <f>+AH5</f>
        <v>1</v>
      </c>
      <c r="AI12" s="3">
        <v>1</v>
      </c>
      <c r="AJ12" t="s">
        <v>7</v>
      </c>
      <c r="AK12">
        <f>+AF12*1000</f>
        <v>2200</v>
      </c>
      <c r="AL12">
        <f>+AG12*1000</f>
        <v>1500</v>
      </c>
      <c r="AM12">
        <f>+AH12*1000</f>
        <v>1000</v>
      </c>
      <c r="AN12">
        <f>+AI12*1000</f>
        <v>1000</v>
      </c>
      <c r="AO12" s="4" t="s">
        <v>8</v>
      </c>
      <c r="AR12" t="s">
        <v>104</v>
      </c>
      <c r="AS12">
        <v>7.8</v>
      </c>
    </row>
    <row r="13" spans="18:45">
      <c r="S13"/>
      <c r="T13" s="2"/>
      <c r="U13"/>
      <c r="V13"/>
      <c r="AE13" t="s">
        <v>9</v>
      </c>
      <c r="AF13" s="3">
        <f>+AF6</f>
        <v>220</v>
      </c>
      <c r="AG13" s="3">
        <f>+AG6</f>
        <v>220</v>
      </c>
      <c r="AH13" s="3">
        <f>+AH6</f>
        <v>33</v>
      </c>
      <c r="AI13" s="3">
        <f>+AI6</f>
        <v>33</v>
      </c>
      <c r="AJ13" t="s">
        <v>10</v>
      </c>
      <c r="AK13">
        <f>+AF13/1000000000</f>
        <v>2.2000000000000001E-7</v>
      </c>
      <c r="AL13">
        <f>+AG13/1000000000</f>
        <v>2.2000000000000001E-7</v>
      </c>
      <c r="AM13">
        <f>+AH13/1000000000</f>
        <v>3.2999999999999998E-8</v>
      </c>
      <c r="AN13">
        <f>+AI13/1000000000</f>
        <v>3.2999999999999998E-8</v>
      </c>
      <c r="AO13" t="s">
        <v>11</v>
      </c>
      <c r="AR13" t="s">
        <v>105</v>
      </c>
      <c r="AS13" s="8">
        <f t="shared" ref="AS13" si="6">1/(AS12/AS2*AS10*AS11)</f>
        <v>2.2242095262250686E-2</v>
      </c>
    </row>
    <row r="14" spans="18:45">
      <c r="T14" s="2"/>
      <c r="AE14" t="s">
        <v>55</v>
      </c>
      <c r="AF14" s="3">
        <f>+AF7</f>
        <v>370</v>
      </c>
      <c r="AH14" s="3">
        <f>+AH7</f>
        <v>100</v>
      </c>
      <c r="AJ14" t="s">
        <v>10</v>
      </c>
      <c r="AL14" s="10"/>
      <c r="AQ14" t="s">
        <v>106</v>
      </c>
      <c r="AS14" t="s">
        <v>107</v>
      </c>
    </row>
    <row r="15" spans="18:45">
      <c r="S15"/>
      <c r="T15"/>
      <c r="U15"/>
      <c r="V15"/>
      <c r="AE15" t="s">
        <v>56</v>
      </c>
      <c r="AG15" s="3">
        <v>5.6</v>
      </c>
      <c r="AI15" s="3">
        <f>+AI8</f>
        <v>1.8</v>
      </c>
      <c r="AJ15" t="s">
        <v>7</v>
      </c>
      <c r="AQ15" t="s">
        <v>108</v>
      </c>
      <c r="AR15" t="s">
        <v>109</v>
      </c>
      <c r="AS15">
        <v>2.4300000000000002</v>
      </c>
    </row>
    <row r="16" spans="18:45">
      <c r="S16"/>
      <c r="T16" s="2"/>
      <c r="U16"/>
      <c r="V16"/>
      <c r="AE16" t="s">
        <v>12</v>
      </c>
      <c r="AF16" s="8">
        <f>(AF14/AF13/4)^0.5</f>
        <v>0.64842466444032298</v>
      </c>
      <c r="AG16" s="8">
        <f>(AG15/AG12/4)^0.5</f>
        <v>0.96609178307929588</v>
      </c>
      <c r="AH16" s="8">
        <f>(AH14/AH13/4)^0.5</f>
        <v>0.8703882797784892</v>
      </c>
      <c r="AI16" s="8">
        <f>(AI15/AI12/4)^0.5</f>
        <v>0.67082039324993692</v>
      </c>
    </row>
    <row r="17" spans="1:80">
      <c r="A17" s="10" t="s">
        <v>138</v>
      </c>
      <c r="C17" s="21">
        <v>1</v>
      </c>
      <c r="AE17" t="s">
        <v>13</v>
      </c>
      <c r="AF17" s="9">
        <f>1/(AF16*4*PI()*AK12*AK13)</f>
        <v>253.56263038914236</v>
      </c>
      <c r="AG17" s="9">
        <f>1/(AG16*4*PI()*AL12*AL13)</f>
        <v>249.60760187911205</v>
      </c>
      <c r="AH17" s="9">
        <f>1/(AH16*4*PI()*AM12*AM13)</f>
        <v>2770.5319427199634</v>
      </c>
      <c r="AI17" s="9">
        <f>1/(AI16*4*PI()*AN12*AN13)</f>
        <v>3594.7603202887731</v>
      </c>
      <c r="AJ17" t="s">
        <v>14</v>
      </c>
    </row>
    <row r="18" spans="1:80">
      <c r="A18" t="s">
        <v>173</v>
      </c>
      <c r="AE18" s="16" t="s">
        <v>57</v>
      </c>
      <c r="AF18" s="1">
        <v>0</v>
      </c>
      <c r="AG18" s="1">
        <v>1</v>
      </c>
      <c r="AH18" s="1">
        <v>1</v>
      </c>
      <c r="AI18" s="1">
        <v>1</v>
      </c>
    </row>
    <row r="19" spans="1:80">
      <c r="A19" t="s">
        <v>172</v>
      </c>
      <c r="AE19" t="s">
        <v>6</v>
      </c>
      <c r="AF19" s="3">
        <v>2.7</v>
      </c>
      <c r="AG19" s="11">
        <v>1.5</v>
      </c>
      <c r="AH19" s="3">
        <v>1.8</v>
      </c>
      <c r="AI19" s="3">
        <v>1.8</v>
      </c>
      <c r="AJ19" t="s">
        <v>7</v>
      </c>
      <c r="AK19">
        <f>+AF19*1000</f>
        <v>2700</v>
      </c>
      <c r="AL19">
        <f>+AG19*1000</f>
        <v>1500</v>
      </c>
      <c r="AM19">
        <f>+AH19*1000</f>
        <v>1800</v>
      </c>
      <c r="AN19">
        <f>+AI19*1000</f>
        <v>1800</v>
      </c>
      <c r="AO19" s="4" t="s">
        <v>8</v>
      </c>
    </row>
    <row r="20" spans="1:80">
      <c r="AE20" t="s">
        <v>9</v>
      </c>
      <c r="AF20" s="3">
        <f>+AF13</f>
        <v>220</v>
      </c>
      <c r="AG20" s="3">
        <v>470</v>
      </c>
      <c r="AH20" s="3">
        <v>33</v>
      </c>
      <c r="AI20" s="3">
        <v>33</v>
      </c>
      <c r="AJ20" t="s">
        <v>10</v>
      </c>
      <c r="AK20">
        <f>+AF20/1000000000</f>
        <v>2.2000000000000001E-7</v>
      </c>
      <c r="AL20">
        <f>+AG20/1000000000</f>
        <v>4.7E-7</v>
      </c>
      <c r="AM20">
        <f>+AH20/1000000000</f>
        <v>3.2999999999999998E-8</v>
      </c>
      <c r="AN20">
        <f>+AI20/1000000000</f>
        <v>3.2999999999999998E-8</v>
      </c>
      <c r="AO20" t="s">
        <v>11</v>
      </c>
    </row>
    <row r="21" spans="1:80">
      <c r="G21" s="2"/>
      <c r="I21" s="2"/>
      <c r="AE21" t="s">
        <v>13</v>
      </c>
      <c r="AF21" s="9">
        <f>1/(2*PI()*AK19*AK20)</f>
        <v>267.93761463282038</v>
      </c>
      <c r="AG21" s="9">
        <f>1/(2*PI()*AL19*AL20)</f>
        <v>225.75169232892958</v>
      </c>
      <c r="AH21" s="9">
        <f>1/(2*PI()*AM19*AM20)</f>
        <v>2679.3761463282044</v>
      </c>
      <c r="AI21" s="9">
        <f>1/(2*PI()*AN19*AN20)</f>
        <v>2679.3761463282044</v>
      </c>
      <c r="AJ21" t="s">
        <v>14</v>
      </c>
      <c r="AK21" s="10"/>
      <c r="AL21" s="10"/>
    </row>
    <row r="22" spans="1:80">
      <c r="G22" s="2"/>
      <c r="I22" s="2"/>
      <c r="AE22" s="16" t="s">
        <v>58</v>
      </c>
      <c r="AF22" s="9"/>
      <c r="AG22" s="12">
        <v>1.5836142851757782</v>
      </c>
      <c r="AH22" s="10" t="s">
        <v>17</v>
      </c>
      <c r="AI22" s="12">
        <v>2.1323785584774106</v>
      </c>
      <c r="AJ22" s="10" t="s">
        <v>17</v>
      </c>
    </row>
    <row r="23" spans="1:80">
      <c r="G23" s="2"/>
      <c r="I23" s="2"/>
      <c r="AE23" t="s">
        <v>77</v>
      </c>
      <c r="AF23" s="9"/>
      <c r="AG23" s="19" t="str">
        <f>VLOOKUP(AG22,Poti!$K$20:$L$35,2,FALSE)</f>
        <v>(Pos. '3')</v>
      </c>
      <c r="AH23" s="10"/>
      <c r="AI23" s="19" t="str">
        <f>VLOOKUP(AI22,Poti!$K$20:$L$35,2,FALSE)</f>
        <v>(Pos. '2')</v>
      </c>
      <c r="AJ23" s="10"/>
    </row>
    <row r="24" spans="1:80">
      <c r="G24" s="2"/>
      <c r="I24" s="2"/>
      <c r="AE24" s="16" t="s">
        <v>78</v>
      </c>
      <c r="AF24" s="9"/>
      <c r="AG24" s="3">
        <v>0</v>
      </c>
      <c r="AI24" s="3">
        <v>0</v>
      </c>
    </row>
    <row r="25" spans="1:80">
      <c r="G25" s="2"/>
      <c r="I25" s="2"/>
      <c r="AG25" s="9"/>
      <c r="AH25" s="9"/>
      <c r="AI25" s="9"/>
      <c r="AJ25" s="9"/>
    </row>
    <row r="26" spans="1:80">
      <c r="G26" s="2"/>
      <c r="I26" s="2"/>
      <c r="N26" s="24" t="s">
        <v>141</v>
      </c>
      <c r="O26" s="24"/>
      <c r="P26" s="24"/>
      <c r="Q26" s="24"/>
      <c r="R26" s="24"/>
      <c r="S26" s="24"/>
      <c r="T26" s="9" t="s">
        <v>18</v>
      </c>
      <c r="U26" s="9" t="s">
        <v>18</v>
      </c>
      <c r="V26" s="9" t="s">
        <v>18</v>
      </c>
      <c r="W26" t="s">
        <v>18</v>
      </c>
      <c r="AA26" s="24" t="s">
        <v>140</v>
      </c>
      <c r="AB26" s="24"/>
      <c r="AC26" s="24"/>
      <c r="AD26" s="24"/>
      <c r="AE26" s="25"/>
      <c r="AF26" s="25"/>
      <c r="AG26" t="s">
        <v>18</v>
      </c>
      <c r="AH26" t="s">
        <v>18</v>
      </c>
      <c r="AI26" t="s">
        <v>18</v>
      </c>
      <c r="AJ26" t="s">
        <v>18</v>
      </c>
      <c r="AK26" t="s">
        <v>18</v>
      </c>
      <c r="AU26" t="s">
        <v>19</v>
      </c>
    </row>
    <row r="27" spans="1:80">
      <c r="A27" s="10"/>
      <c r="D27" s="10" t="s">
        <v>21</v>
      </c>
      <c r="E27" s="20" t="s">
        <v>22</v>
      </c>
      <c r="F27" s="20" t="s">
        <v>23</v>
      </c>
      <c r="G27" s="20" t="s">
        <v>24</v>
      </c>
      <c r="H27" s="20" t="s">
        <v>25</v>
      </c>
      <c r="I27" s="20" t="s">
        <v>26</v>
      </c>
      <c r="J27" s="20" t="s">
        <v>27</v>
      </c>
      <c r="L27" s="10" t="s">
        <v>142</v>
      </c>
      <c r="M27" s="10" t="s">
        <v>142</v>
      </c>
      <c r="N27" s="10" t="s">
        <v>28</v>
      </c>
      <c r="O27" s="10" t="s">
        <v>28</v>
      </c>
      <c r="P27" s="10" t="s">
        <v>29</v>
      </c>
      <c r="Q27" s="10" t="s">
        <v>29</v>
      </c>
      <c r="R27" s="10" t="s">
        <v>30</v>
      </c>
      <c r="S27" s="10" t="s">
        <v>30</v>
      </c>
      <c r="U27" s="9" t="s">
        <v>31</v>
      </c>
      <c r="V27" s="9" t="s">
        <v>31</v>
      </c>
      <c r="W27" t="s">
        <v>31</v>
      </c>
      <c r="X27" t="s">
        <v>32</v>
      </c>
      <c r="Y27" t="s">
        <v>32</v>
      </c>
      <c r="Z27" t="s">
        <v>32</v>
      </c>
      <c r="AB27" s="1"/>
      <c r="AC27" s="1"/>
      <c r="AD27" s="10"/>
      <c r="AE27" s="10"/>
      <c r="AG27" t="s">
        <v>52</v>
      </c>
      <c r="AH27" t="s">
        <v>52</v>
      </c>
      <c r="AI27" t="s">
        <v>53</v>
      </c>
      <c r="AJ27" t="s">
        <v>53</v>
      </c>
      <c r="AK27" t="s">
        <v>53</v>
      </c>
      <c r="AM27" t="s">
        <v>139</v>
      </c>
      <c r="AQ27" t="s">
        <v>139</v>
      </c>
      <c r="AU27" t="s">
        <v>33</v>
      </c>
      <c r="AV27" t="s">
        <v>33</v>
      </c>
      <c r="BG27" t="s">
        <v>88</v>
      </c>
      <c r="BH27" t="s">
        <v>88</v>
      </c>
      <c r="BI27" t="s">
        <v>88</v>
      </c>
      <c r="BJ27" t="s">
        <v>120</v>
      </c>
      <c r="BK27" t="s">
        <v>120</v>
      </c>
      <c r="BL27" t="s">
        <v>120</v>
      </c>
      <c r="BM27" t="s">
        <v>88</v>
      </c>
      <c r="BN27" t="s">
        <v>88</v>
      </c>
      <c r="BO27" t="s">
        <v>88</v>
      </c>
      <c r="BP27" t="s">
        <v>120</v>
      </c>
      <c r="BQ27" t="s">
        <v>120</v>
      </c>
      <c r="BR27" t="s">
        <v>120</v>
      </c>
      <c r="BS27" t="s">
        <v>88</v>
      </c>
      <c r="BT27" t="s">
        <v>88</v>
      </c>
      <c r="BU27" t="s">
        <v>88</v>
      </c>
      <c r="BV27" t="s">
        <v>120</v>
      </c>
      <c r="BW27" t="s">
        <v>120</v>
      </c>
      <c r="BX27" t="s">
        <v>120</v>
      </c>
      <c r="BY27" t="s">
        <v>88</v>
      </c>
      <c r="BZ27" t="s">
        <v>88</v>
      </c>
    </row>
    <row r="28" spans="1:80">
      <c r="A28" t="s">
        <v>20</v>
      </c>
      <c r="C28" t="s">
        <v>48</v>
      </c>
      <c r="D28" s="11" t="s">
        <v>124</v>
      </c>
      <c r="E28" s="11" t="s">
        <v>89</v>
      </c>
      <c r="F28" s="10" t="str">
        <f>+E28</f>
        <v>W200S-4 (1)</v>
      </c>
      <c r="G28" s="11" t="s">
        <v>90</v>
      </c>
      <c r="H28" s="10" t="str">
        <f>+G28</f>
        <v>B80-8 (1)</v>
      </c>
      <c r="I28" s="11" t="s">
        <v>84</v>
      </c>
      <c r="J28" s="10" t="str">
        <f>+I28</f>
        <v>G20SC-8 (1)</v>
      </c>
      <c r="L28" t="s">
        <v>143</v>
      </c>
      <c r="M28" t="s">
        <v>144</v>
      </c>
      <c r="N28" s="9" t="str">
        <f>+E28</f>
        <v>W200S-4 (1)</v>
      </c>
      <c r="O28" s="9" t="str">
        <f t="shared" ref="O28:S28" si="7">+F28</f>
        <v>W200S-4 (1)</v>
      </c>
      <c r="P28" s="9" t="str">
        <f t="shared" si="7"/>
        <v>B80-8 (1)</v>
      </c>
      <c r="Q28" s="9" t="str">
        <f t="shared" si="7"/>
        <v>B80-8 (1)</v>
      </c>
      <c r="R28" s="9" t="str">
        <f t="shared" si="7"/>
        <v>G20SC-8 (1)</v>
      </c>
      <c r="S28" s="9" t="str">
        <f t="shared" si="7"/>
        <v>G20SC-8 (1)</v>
      </c>
      <c r="T28" s="9" t="s">
        <v>35</v>
      </c>
      <c r="U28" s="9" t="str">
        <f>+E28</f>
        <v>W200S-4 (1)</v>
      </c>
      <c r="V28" s="9" t="str">
        <f>+G28</f>
        <v>B80-8 (1)</v>
      </c>
      <c r="W28" s="9" t="str">
        <f>+I28</f>
        <v>G20SC-8 (1)</v>
      </c>
      <c r="X28" s="9" t="str">
        <f>+E28</f>
        <v>W200S-4 (1)</v>
      </c>
      <c r="Y28" s="9" t="str">
        <f>+G28</f>
        <v>B80-8 (1)</v>
      </c>
      <c r="Z28" t="str">
        <f>+I28</f>
        <v>G20SC-8 (1)</v>
      </c>
      <c r="AA28" t="s">
        <v>37</v>
      </c>
      <c r="AB28" t="s">
        <v>38</v>
      </c>
      <c r="AC28" t="s">
        <v>39</v>
      </c>
      <c r="AD28" t="s">
        <v>40</v>
      </c>
      <c r="AE28" t="s">
        <v>41</v>
      </c>
      <c r="AF28" t="s">
        <v>42</v>
      </c>
      <c r="AG28" t="s">
        <v>43</v>
      </c>
      <c r="AH28" t="s">
        <v>44</v>
      </c>
      <c r="AI28" t="s">
        <v>110</v>
      </c>
      <c r="AJ28" t="s">
        <v>111</v>
      </c>
      <c r="AK28" t="s">
        <v>112</v>
      </c>
      <c r="AM28" t="s">
        <v>45</v>
      </c>
      <c r="AQ28" t="s">
        <v>36</v>
      </c>
      <c r="AU28" t="s">
        <v>46</v>
      </c>
      <c r="AV28" t="s">
        <v>47</v>
      </c>
      <c r="BG28" t="s">
        <v>89</v>
      </c>
      <c r="BH28" t="s">
        <v>113</v>
      </c>
      <c r="BI28" t="s">
        <v>81</v>
      </c>
      <c r="BJ28" t="s">
        <v>89</v>
      </c>
      <c r="BK28" t="s">
        <v>113</v>
      </c>
      <c r="BL28" t="s">
        <v>81</v>
      </c>
      <c r="BM28" t="s">
        <v>90</v>
      </c>
      <c r="BN28" t="s">
        <v>114</v>
      </c>
      <c r="BO28">
        <v>0</v>
      </c>
      <c r="BP28" t="s">
        <v>90</v>
      </c>
      <c r="BQ28" t="s">
        <v>114</v>
      </c>
      <c r="BR28">
        <v>0</v>
      </c>
      <c r="BS28" t="s">
        <v>84</v>
      </c>
      <c r="BT28" t="s">
        <v>115</v>
      </c>
      <c r="BU28">
        <v>0</v>
      </c>
      <c r="BV28" t="s">
        <v>84</v>
      </c>
      <c r="BW28" t="s">
        <v>115</v>
      </c>
      <c r="BX28">
        <v>0</v>
      </c>
      <c r="BY28" t="s">
        <v>124</v>
      </c>
      <c r="BZ28" t="s">
        <v>125</v>
      </c>
    </row>
    <row r="29" spans="1:80">
      <c r="A29">
        <v>0.5</v>
      </c>
      <c r="C29" s="10" t="s">
        <v>85</v>
      </c>
      <c r="D29" s="9">
        <f>0.0007*0</f>
        <v>0</v>
      </c>
      <c r="E29" s="20" t="s">
        <v>86</v>
      </c>
      <c r="F29" s="20" t="s">
        <v>87</v>
      </c>
      <c r="G29" s="20" t="s">
        <v>86</v>
      </c>
      <c r="H29" s="20" t="s">
        <v>87</v>
      </c>
      <c r="I29" s="20" t="s">
        <v>86</v>
      </c>
      <c r="J29" s="20" t="s">
        <v>87</v>
      </c>
      <c r="L29" s="1"/>
      <c r="M29" s="1"/>
      <c r="N29" t="s">
        <v>88</v>
      </c>
      <c r="O29" t="s">
        <v>34</v>
      </c>
      <c r="P29" t="s">
        <v>88</v>
      </c>
      <c r="Q29" t="s">
        <v>34</v>
      </c>
      <c r="R29" t="s">
        <v>88</v>
      </c>
      <c r="S29" t="s">
        <v>34</v>
      </c>
      <c r="AD29" s="2"/>
      <c r="AE29" s="9"/>
      <c r="AF29" s="20" t="s">
        <v>86</v>
      </c>
      <c r="AG29" s="20" t="s">
        <v>87</v>
      </c>
      <c r="AH29" s="20" t="s">
        <v>87</v>
      </c>
      <c r="AI29" s="20" t="s">
        <v>87</v>
      </c>
      <c r="AJ29" s="20" t="s">
        <v>87</v>
      </c>
      <c r="AK29" s="20" t="s">
        <v>87</v>
      </c>
      <c r="AM29" t="s">
        <v>49</v>
      </c>
      <c r="AN29" t="s">
        <v>50</v>
      </c>
      <c r="AO29" t="s">
        <v>51</v>
      </c>
      <c r="AQ29" t="s">
        <v>49</v>
      </c>
      <c r="AR29" t="s">
        <v>50</v>
      </c>
      <c r="AS29" t="s">
        <v>51</v>
      </c>
      <c r="AU29" s="9">
        <f>+C17</f>
        <v>1</v>
      </c>
      <c r="BG29">
        <v>1</v>
      </c>
      <c r="BH29">
        <v>2</v>
      </c>
      <c r="BI29">
        <v>3</v>
      </c>
      <c r="BJ29">
        <f>HLOOKUP(E28,BG28:BI29,2,FALSE)</f>
        <v>1</v>
      </c>
      <c r="BM29">
        <v>1</v>
      </c>
      <c r="BN29">
        <v>2</v>
      </c>
      <c r="BO29">
        <v>3</v>
      </c>
      <c r="BP29">
        <f>HLOOKUP(G28,BM28:BO29,2,FALSE)</f>
        <v>1</v>
      </c>
      <c r="BS29">
        <v>1</v>
      </c>
      <c r="BT29">
        <v>2</v>
      </c>
      <c r="BU29">
        <v>3</v>
      </c>
      <c r="BV29">
        <f>HLOOKUP(I28,BS28:BU29,2,FALSE)</f>
        <v>1</v>
      </c>
      <c r="BY29">
        <v>1</v>
      </c>
      <c r="BZ29">
        <v>2</v>
      </c>
      <c r="CA29">
        <v>3</v>
      </c>
      <c r="CB29">
        <f>HLOOKUP(D28,BY28:CA29,2,FALSE)</f>
        <v>1</v>
      </c>
    </row>
    <row r="30" spans="1:80">
      <c r="A30">
        <v>2.4300000000000002</v>
      </c>
      <c r="B30">
        <v>0</v>
      </c>
      <c r="C30">
        <v>20</v>
      </c>
      <c r="D30" s="9"/>
      <c r="E30" s="14">
        <f t="shared" ref="E30:E61" si="8">+AN30+$E$116-$AN$116</f>
        <v>69.939133252247743</v>
      </c>
      <c r="F30" s="9">
        <f t="shared" ref="F30:F61" si="9">+AO30</f>
        <v>-162</v>
      </c>
      <c r="G30" s="14">
        <f t="shared" ref="G30:G61" si="10">+AR30+$G$116-$AR$116</f>
        <v>44.15649147394501</v>
      </c>
      <c r="H30" s="9">
        <f t="shared" ref="H30:H61" si="11">+AS30</f>
        <v>176.44</v>
      </c>
      <c r="I30" s="9">
        <v>0.01</v>
      </c>
      <c r="J30" s="9"/>
      <c r="L30" s="9"/>
      <c r="M30" s="9">
        <v>0</v>
      </c>
      <c r="N30" s="9">
        <f t="shared" ref="N30:N93" si="12">20*LOG(1/((1-($C30/$AF$10)^2)^2+($C30/$AF$10)^2/$AF$9^2)^0.5)*$AF$4+20*LOG(1/((1-($C30/$AF$17)^2)^2+($C30/$AF$17)^2/$AF$16^2)^0.5)*$AF$11+20*LOG(1/(1+(2*PI()*$C30*$AK$19*$AK$20)^2)^0.5)*$AF$18</f>
        <v>-1.7292859769707635E-2</v>
      </c>
      <c r="O30" s="9">
        <f t="shared" ref="O30:O93" si="13">((PI()-ATAN(($AF$9*(2*$C30/$AF$10+(4-(1/$AF$9)^2)^0.5)))-ATAN(($AF$9*(2*$C30/$AF$10-(4-(1/$AF$9)^2)^0.5))))/2/PI()*360-180)*$AF$4+((PI()-ATAN(($AF$16*(2*$C30/$AF$17+(4-(1/$AF$16)^2)^0.5)))-ATAN(($AF$16*(2*$C30/$AF$17-(4-(1/$AF$16)^2)^0.5))))/2/PI()*360-180)*$AF$11-ATAN(2*PI()*$C30*$AK$19*$AK$20)/2/PI()*360*$AF$18</f>
        <v>-12.685814530101538</v>
      </c>
      <c r="P30" s="9">
        <f t="shared" ref="P30:P93" si="14">20*LOG(($C30/$AG$10)^2/((1-($C30/$AG$10)^2)^2+($C30/$AG$10)^2/$AG$9^2)^0.5)*$AG$4+20*LOG(($C30/$AG$17)^2/((1-($C30/$AG$17)^2)^2+($C30/$AG$17)^2/$AG$16^2)^0.5)*$AG$11+20*LOG(2*PI()*$C30*$AL$19*$AL$20/(1+(2*PI()*$C30*$AL$19*$AL$20)^2)^0.5)*$AG$18+20*LOG(1/((1-($C30/$AH$10)^2)^2+($C30/$AH$10)^2/$AH$9^2)^0.5)*$AH$4+20*LOG(1/((1-($C30/$AH$17)^2)^2+($C30/$AH$17)^2/$AH$16^2)^0.5)*$AH$11+20*LOG(1/(1+(2*PI()*$C30*$AM$19*$AM$20)^2)^0.5)*$AH$18+AU30*$AU$29+$AG$22</f>
        <v>-63.329556195963285</v>
      </c>
      <c r="Q30" s="9">
        <f t="shared" ref="Q30:Q93" si="15">(PI()-ATAN(($AG$9*(2*$C30/$AG$10+(4-(1/$AG$9)^2)^0.5)))-ATAN(($AG$9*(2*$C30/$AG$10-(4-(1/$AG$9)^2)^0.5))))/2/PI()*360*$AG$4+(PI()-ATAN(($AG$16*(2*$C30/$AG$17+(4-(1/$AG$16)^2)^0.5)))-ATAN(($AG$16*(2*$C30/$AG$17-(4-(1/$AG$16)^2)^0.5))))/2/PI()*360*$AG$11+ATAN(1/(2*PI()*$C30*$AL$19*$AL$20))/2/PI()*360*$AG$18+((PI()-ATAN(($AH$9*(2*$C30/$AH$10+(4-(1/$AH$9)^2)^0.5)))-ATAN(($AH$9*(2*$C30/$AH$10-(4-(1/$AH$9)^2)^0.5))))/2/PI()*360-180)*$AH$4+((PI()-ATAN(($AH$16*(2*$C30/$AH$17+(4-(1/$AH$16)^2)^0.5)))-ATAN(($AH$16*(2*$C30/$AH$17-(4-(1/$AH$16)^2)^0.5))))/2/PI()*360-180)*$AH$11-ATAN(2*PI()*$C30*$AM$19*$AM$20)/2/PI()*360*$AH$18+AV30*$AU$29</f>
        <v>258.90314276447498</v>
      </c>
      <c r="R30" s="9">
        <f t="shared" ref="R30:R93" si="16">20*LOG(($C30/$AI$10)^2/((1-($C30/$AI$10)^2)^2+($C30/$AI$10)^2/$AI$9^2)^0.5)*$AI$4+20*LOG(($C30/$AI$17)^2/((1-($C30/$AI$17)^2)^2+($C30/$AI$17)^2/$AI$16^2)^0.5)*$AI$11+20*LOG(2*PI()*$C30*$AN$19*$AN$20/(1+(2*PI()*$C30*$AN$19*$AN$20)^2)^0.5)*$AI$18+$AI$22</f>
        <v>-130.59356485319103</v>
      </c>
      <c r="S30" s="9">
        <f t="shared" ref="S30:S93" si="17">(PI()-ATAN(($AI$9*(2*$C30/$AI$10+(4-(1/$AI$9)^2)^0.5)))-ATAN(($AI$9*(2*$C30/$AI$10-(4-(1/$AI$9)^2)^0.5))))/2/PI()*360*$AI$4+(PI()-ATAN(($AI$16*(2*$C30/$AI$17+(4-(1/$AI$16)^2)^0.5)))-ATAN(($AI$16*(2*$C30/$AI$17-(4-(1/$AI$16)^2)^0.5))))/2/PI()*360*$AI$11+ATAN(1/(2*PI()*$C30*$AN$19*$AN$20))/2/PI()*360*$AI$18</f>
        <v>269.09712412938421</v>
      </c>
      <c r="T30" s="22">
        <f>+AF30</f>
        <v>69.921736280731437</v>
      </c>
      <c r="U30" s="9">
        <f>+E30+N30</f>
        <v>69.921840392478032</v>
      </c>
      <c r="V30" s="9">
        <f>+G30+P30</f>
        <v>-19.173064722018275</v>
      </c>
      <c r="W30" s="9">
        <f>+I30+R30</f>
        <v>-130.58356485319104</v>
      </c>
      <c r="X30" s="9">
        <f>+F30+O30</f>
        <v>-174.68581453010154</v>
      </c>
      <c r="Y30" s="9">
        <f>H30+Q30+$AG$24*180</f>
        <v>435.34314276447498</v>
      </c>
      <c r="Z30" s="9">
        <f t="shared" ref="Z30:Z93" si="18">+J30+S30+$AI$24*180</f>
        <v>269.09712412938421</v>
      </c>
      <c r="AA30" s="8">
        <f t="shared" ref="AA30:AA93" si="19">10^(U30/20)</f>
        <v>3133.9496846778698</v>
      </c>
      <c r="AB30" s="8">
        <f t="shared" ref="AB30:AB93" si="20">10^(V30/20)</f>
        <v>0.10998836947816072</v>
      </c>
      <c r="AC30" s="8">
        <f t="shared" ref="AC30:AC93" si="21">10^(W30/20)</f>
        <v>2.9567986914511391E-7</v>
      </c>
      <c r="AD30" s="2">
        <f t="shared" ref="AD30:AD93" si="22">+AA30+AB30*COS((Y30-X30)/360*2*PI())+AC30*COS((Z30-X30)/360*2*PI())</f>
        <v>3133.9121187125611</v>
      </c>
      <c r="AE30" s="9">
        <f t="shared" ref="AE30:AE93" si="23">+AB30*SIN((Y30-X30)/360*2*PI())+AC30*SIN((Z30-X30)/360*2*PI())</f>
        <v>-0.1033739642916351</v>
      </c>
      <c r="AF30" s="2">
        <f>20*LOG(SQRT(AD30^2+AE30^2))</f>
        <v>69.921736280731437</v>
      </c>
      <c r="AG30" s="9">
        <f t="shared" ref="AG30:AG93" si="24">Y30-X30+IF(Y30-X30&lt;-540,720,IF(Y30-X30&lt;-180,360,IF(Y30-X30&gt;540,-720,IF(Y30-X30&gt;180,-360,0))))</f>
        <v>-109.97104270542354</v>
      </c>
      <c r="AH30" s="9">
        <f t="shared" ref="AH30:AH93" si="25">Z30-Y30+IF(Z30-Y30&lt;-540,720,IF(Z30-Y30&lt;-180,360,IF(Z30-Y30&gt;540,-720,IF(Z30-Y30&gt;180,-360,0))))</f>
        <v>-166.24601863509076</v>
      </c>
      <c r="AI30" s="9">
        <f>O30+IF(O30&lt;-540,720,IF(O30&lt;-180,360,IF(O30&gt;540,-720,IF(O30&gt;180,-360,0))))</f>
        <v>-12.685814530101538</v>
      </c>
      <c r="AJ30" s="9">
        <f>Q30+IF(Q30&lt;-540,720,IF(Q30&lt;-180,360,IF(Q30&gt;540,-720,IF(Q30&gt;180,-360,0))))</f>
        <v>-101.09685723552502</v>
      </c>
      <c r="AK30" s="9">
        <f>S30+IF(S30&lt;-540,720,IF(S30&lt;-180,360,IF(S30&gt;540,-720,IF(S30&gt;180,-360,0))))</f>
        <v>-90.902875870615787</v>
      </c>
      <c r="AL30" s="9"/>
      <c r="AM30">
        <v>20</v>
      </c>
      <c r="AN30">
        <v>67.22</v>
      </c>
      <c r="AO30">
        <v>-162</v>
      </c>
      <c r="AQ30">
        <v>20</v>
      </c>
      <c r="AR30">
        <v>43.405999999999999</v>
      </c>
      <c r="AS30">
        <v>176.44</v>
      </c>
      <c r="AT30" s="9"/>
      <c r="AU30" s="9">
        <v>-3.7842307157802679E-3</v>
      </c>
      <c r="AV30" s="9">
        <v>-0.3595457603198895</v>
      </c>
      <c r="BA30" s="2"/>
      <c r="BC30" s="9"/>
      <c r="BH30" s="2"/>
      <c r="BI30" s="2"/>
      <c r="BZ30" s="9"/>
    </row>
    <row r="31" spans="1:80">
      <c r="A31">
        <f t="shared" ref="A31:A94" si="26">+A30+$A$29</f>
        <v>2.93</v>
      </c>
      <c r="B31">
        <v>1</v>
      </c>
      <c r="C31">
        <v>20.5</v>
      </c>
      <c r="D31" s="9"/>
      <c r="E31" s="14">
        <f t="shared" si="8"/>
        <v>70.577133252247748</v>
      </c>
      <c r="F31" s="9">
        <f t="shared" si="9"/>
        <v>-163.19999999999999</v>
      </c>
      <c r="G31" s="14">
        <f t="shared" si="10"/>
        <v>44.631491473945005</v>
      </c>
      <c r="H31" s="9">
        <f t="shared" si="11"/>
        <v>176.34</v>
      </c>
      <c r="I31" s="9">
        <v>0.01</v>
      </c>
      <c r="J31" s="9"/>
      <c r="L31" s="9"/>
      <c r="M31" s="9">
        <v>0</v>
      </c>
      <c r="N31" s="9">
        <f t="shared" si="12"/>
        <v>-1.8180277443020958E-2</v>
      </c>
      <c r="O31" s="9">
        <f t="shared" si="13"/>
        <v>-13.003671767751513</v>
      </c>
      <c r="P31" s="9">
        <f t="shared" si="14"/>
        <v>-62.689293766309852</v>
      </c>
      <c r="Q31" s="9">
        <f t="shared" si="15"/>
        <v>258.63094964271215</v>
      </c>
      <c r="R31" s="9">
        <f t="shared" si="16"/>
        <v>-129.9501466919381</v>
      </c>
      <c r="S31" s="9">
        <f t="shared" si="17"/>
        <v>269.07455244688651</v>
      </c>
      <c r="T31" s="22">
        <f t="shared" ref="T31:T94" si="27">+AF31</f>
        <v>70.558849046164781</v>
      </c>
      <c r="U31" s="9">
        <f t="shared" ref="U31:U94" si="28">+E31+N31</f>
        <v>70.558952974804725</v>
      </c>
      <c r="V31" s="9">
        <f t="shared" ref="V31:V94" si="29">+G31+P31</f>
        <v>-18.057802292364848</v>
      </c>
      <c r="W31" s="9">
        <f t="shared" ref="W31:W94" si="30">+I31+R31</f>
        <v>-129.94014669193811</v>
      </c>
      <c r="X31" s="9">
        <f t="shared" ref="X31:X94" si="31">+F31+O31</f>
        <v>-176.2036717677515</v>
      </c>
      <c r="Y31" s="9">
        <f t="shared" ref="Y31:Y94" si="32">H31+Q31+$AG$24*180</f>
        <v>434.97094964271218</v>
      </c>
      <c r="Z31" s="9">
        <f t="shared" si="18"/>
        <v>269.07455244688651</v>
      </c>
      <c r="AA31" s="8">
        <f t="shared" si="19"/>
        <v>3372.4665340754059</v>
      </c>
      <c r="AB31" s="8">
        <f t="shared" si="20"/>
        <v>0.12505754113338832</v>
      </c>
      <c r="AC31" s="8">
        <f t="shared" si="21"/>
        <v>3.1841437457537099E-7</v>
      </c>
      <c r="AD31" s="2">
        <f t="shared" si="22"/>
        <v>3372.426179912411</v>
      </c>
      <c r="AE31" s="9">
        <f t="shared" si="23"/>
        <v>-0.1183674485818673</v>
      </c>
      <c r="AF31" s="2">
        <f t="shared" ref="AF31:AF94" si="33">20*LOG(SQRT(AD31^2+AE31^2))</f>
        <v>70.558849046164781</v>
      </c>
      <c r="AG31" s="9">
        <f t="shared" si="24"/>
        <v>-108.82537858953629</v>
      </c>
      <c r="AH31" s="9">
        <f t="shared" si="25"/>
        <v>-165.89639719582567</v>
      </c>
      <c r="AI31" s="9">
        <f t="shared" ref="AI31:AI94" si="34">O31+IF(O31&lt;-540,720,IF(O31&lt;-180,360,IF(O31&gt;540,-720,IF(O31&gt;180,-360,0))))</f>
        <v>-13.003671767751513</v>
      </c>
      <c r="AJ31" s="9">
        <f t="shared" ref="AJ31:AJ94" si="35">Q31+IF(Q31&lt;-540,720,IF(Q31&lt;-180,360,IF(Q31&gt;540,-720,IF(Q31&gt;180,-360,0))))</f>
        <v>-101.36905035728785</v>
      </c>
      <c r="AK31" s="9">
        <f t="shared" ref="AK31:AK94" si="36">S31+IF(S31&lt;-540,720,IF(S31&lt;-180,360,IF(S31&gt;540,-720,IF(S31&gt;180,-360,0))))</f>
        <v>-90.925447553113486</v>
      </c>
      <c r="AM31">
        <v>20.547000000000001</v>
      </c>
      <c r="AN31">
        <v>67.858000000000004</v>
      </c>
      <c r="AO31">
        <v>-163.19999999999999</v>
      </c>
      <c r="AQ31">
        <v>20.547000000000001</v>
      </c>
      <c r="AR31">
        <v>43.881</v>
      </c>
      <c r="AS31">
        <v>176.34</v>
      </c>
      <c r="AT31" s="9"/>
      <c r="AU31" s="9">
        <v>-6.5374364633896676E-3</v>
      </c>
      <c r="AV31" s="9">
        <v>-0.36296732666478704</v>
      </c>
      <c r="BA31" s="2"/>
      <c r="BC31" s="9"/>
      <c r="BH31" s="2"/>
      <c r="BI31" s="2"/>
      <c r="BZ31" s="9"/>
    </row>
    <row r="32" spans="1:80">
      <c r="A32">
        <f t="shared" si="26"/>
        <v>3.43</v>
      </c>
      <c r="B32">
        <v>2</v>
      </c>
      <c r="C32">
        <v>21.1</v>
      </c>
      <c r="D32" s="9"/>
      <c r="E32" s="14">
        <f t="shared" si="8"/>
        <v>71.218133252247739</v>
      </c>
      <c r="F32" s="9">
        <f t="shared" si="9"/>
        <v>-164.5</v>
      </c>
      <c r="G32" s="14">
        <f t="shared" si="10"/>
        <v>45.107491473945004</v>
      </c>
      <c r="H32" s="9">
        <f t="shared" si="11"/>
        <v>176.23</v>
      </c>
      <c r="I32" s="9">
        <v>0.01</v>
      </c>
      <c r="J32" s="9"/>
      <c r="L32" s="9"/>
      <c r="M32" s="9">
        <v>0</v>
      </c>
      <c r="N32" s="9">
        <f t="shared" si="12"/>
        <v>-1.9275684766548565E-2</v>
      </c>
      <c r="O32" s="9">
        <f t="shared" si="13"/>
        <v>-13.385169492929492</v>
      </c>
      <c r="P32" s="9">
        <f t="shared" si="14"/>
        <v>-61.939124453691285</v>
      </c>
      <c r="Q32" s="9">
        <f t="shared" si="15"/>
        <v>258.29755882398956</v>
      </c>
      <c r="R32" s="9">
        <f t="shared" si="16"/>
        <v>-129.19844800065451</v>
      </c>
      <c r="S32" s="9">
        <f t="shared" si="17"/>
        <v>269.04746644887274</v>
      </c>
      <c r="T32" s="22">
        <f t="shared" si="27"/>
        <v>71.198753455532696</v>
      </c>
      <c r="U32" s="9">
        <f t="shared" si="28"/>
        <v>71.198857567481184</v>
      </c>
      <c r="V32" s="9">
        <f t="shared" si="29"/>
        <v>-16.831632979746281</v>
      </c>
      <c r="W32" s="9">
        <f t="shared" si="30"/>
        <v>-129.18844800065452</v>
      </c>
      <c r="X32" s="9">
        <f t="shared" si="31"/>
        <v>-177.88516949292949</v>
      </c>
      <c r="Y32" s="9">
        <f t="shared" si="32"/>
        <v>434.52755882398958</v>
      </c>
      <c r="Z32" s="9">
        <f t="shared" si="18"/>
        <v>269.04746644887274</v>
      </c>
      <c r="AA32" s="8">
        <f t="shared" si="19"/>
        <v>3630.3030319636</v>
      </c>
      <c r="AB32" s="8">
        <f t="shared" si="20"/>
        <v>0.14401852245827926</v>
      </c>
      <c r="AC32" s="8">
        <f t="shared" si="21"/>
        <v>3.4719830792250584E-7</v>
      </c>
      <c r="AD32" s="2">
        <f t="shared" si="22"/>
        <v>3630.259515614604</v>
      </c>
      <c r="AE32" s="9">
        <f t="shared" si="23"/>
        <v>-0.13728643548947331</v>
      </c>
      <c r="AF32" s="2">
        <f t="shared" si="33"/>
        <v>71.198753455532696</v>
      </c>
      <c r="AG32" s="9">
        <f t="shared" si="24"/>
        <v>-107.58727168308087</v>
      </c>
      <c r="AH32" s="9">
        <f t="shared" si="25"/>
        <v>-165.48009237511684</v>
      </c>
      <c r="AI32" s="9">
        <f t="shared" si="34"/>
        <v>-13.385169492929492</v>
      </c>
      <c r="AJ32" s="9">
        <f t="shared" si="35"/>
        <v>-101.70244117601044</v>
      </c>
      <c r="AK32" s="9">
        <f t="shared" si="36"/>
        <v>-90.95253355112726</v>
      </c>
      <c r="AM32">
        <v>21.109000000000002</v>
      </c>
      <c r="AN32">
        <v>68.498999999999995</v>
      </c>
      <c r="AO32">
        <v>-164.5</v>
      </c>
      <c r="AQ32">
        <v>21.109000000000002</v>
      </c>
      <c r="AR32">
        <v>44.356999999999999</v>
      </c>
      <c r="AS32">
        <v>176.23</v>
      </c>
      <c r="AT32" s="9"/>
      <c r="AU32" s="9">
        <v>-7.5708574767032561E-3</v>
      </c>
      <c r="AV32" s="9">
        <v>-0.37379841843737044</v>
      </c>
      <c r="BA32" s="2"/>
      <c r="BC32" s="9"/>
      <c r="BH32" s="2"/>
      <c r="BI32" s="2"/>
      <c r="BZ32" s="9"/>
    </row>
    <row r="33" spans="1:78">
      <c r="A33">
        <f t="shared" si="26"/>
        <v>3.93</v>
      </c>
      <c r="B33">
        <v>3</v>
      </c>
      <c r="C33">
        <v>21.6</v>
      </c>
      <c r="D33" s="9"/>
      <c r="E33" s="14">
        <f t="shared" si="8"/>
        <v>71.862133252247745</v>
      </c>
      <c r="F33" s="9">
        <f t="shared" si="9"/>
        <v>-165.8</v>
      </c>
      <c r="G33" s="14">
        <f t="shared" si="10"/>
        <v>45.583491473945003</v>
      </c>
      <c r="H33" s="9">
        <f t="shared" si="11"/>
        <v>176.12</v>
      </c>
      <c r="I33" s="9">
        <v>0.01</v>
      </c>
      <c r="J33" s="9"/>
      <c r="L33" s="9"/>
      <c r="M33" s="9">
        <v>0</v>
      </c>
      <c r="N33" s="9">
        <f t="shared" si="12"/>
        <v>-2.0214048150249651E-2</v>
      </c>
      <c r="O33" s="9">
        <f t="shared" si="13"/>
        <v>-13.703143218297981</v>
      </c>
      <c r="P33" s="9">
        <f t="shared" si="14"/>
        <v>-61.330146455693288</v>
      </c>
      <c r="Q33" s="9">
        <f t="shared" si="15"/>
        <v>258.01970411870366</v>
      </c>
      <c r="R33" s="9">
        <f t="shared" si="16"/>
        <v>-128.58818475926012</v>
      </c>
      <c r="S33" s="9">
        <f t="shared" si="17"/>
        <v>269.02489480180157</v>
      </c>
      <c r="T33" s="22">
        <f t="shared" si="27"/>
        <v>71.841817103554192</v>
      </c>
      <c r="U33" s="9">
        <f t="shared" si="28"/>
        <v>71.841919204097493</v>
      </c>
      <c r="V33" s="9">
        <f t="shared" si="29"/>
        <v>-15.746654981748286</v>
      </c>
      <c r="W33" s="9">
        <f t="shared" si="30"/>
        <v>-128.57818475926013</v>
      </c>
      <c r="X33" s="9">
        <f t="shared" si="31"/>
        <v>-179.50314321829799</v>
      </c>
      <c r="Y33" s="9">
        <f t="shared" si="32"/>
        <v>434.13970411870366</v>
      </c>
      <c r="Z33" s="9">
        <f t="shared" si="18"/>
        <v>269.02489480180157</v>
      </c>
      <c r="AA33" s="8">
        <f t="shared" si="19"/>
        <v>3909.2726418483767</v>
      </c>
      <c r="AB33" s="8">
        <f t="shared" si="20"/>
        <v>0.16318012103175747</v>
      </c>
      <c r="AC33" s="8">
        <f t="shared" si="21"/>
        <v>3.724695395295872E-7</v>
      </c>
      <c r="AD33" s="2">
        <f t="shared" si="22"/>
        <v>3909.2266864232975</v>
      </c>
      <c r="AE33" s="9">
        <f t="shared" si="23"/>
        <v>-0.15657500862481152</v>
      </c>
      <c r="AF33" s="2">
        <f t="shared" si="33"/>
        <v>71.841817103554192</v>
      </c>
      <c r="AG33" s="9">
        <f t="shared" si="24"/>
        <v>-106.35715266299837</v>
      </c>
      <c r="AH33" s="9">
        <f t="shared" si="25"/>
        <v>-165.1148093169021</v>
      </c>
      <c r="AI33" s="9">
        <f t="shared" si="34"/>
        <v>-13.703143218297981</v>
      </c>
      <c r="AJ33" s="9">
        <f t="shared" si="35"/>
        <v>-101.98029588129634</v>
      </c>
      <c r="AK33" s="9">
        <f t="shared" si="36"/>
        <v>-90.975105198198435</v>
      </c>
      <c r="AM33">
        <v>21.686</v>
      </c>
      <c r="AN33">
        <v>69.143000000000001</v>
      </c>
      <c r="AO33">
        <v>-165.8</v>
      </c>
      <c r="AQ33">
        <v>21.686</v>
      </c>
      <c r="AR33">
        <v>44.832999999999998</v>
      </c>
      <c r="AS33">
        <v>176.12</v>
      </c>
      <c r="AT33" s="9"/>
      <c r="AU33" s="9">
        <v>-8.4320416544645775E-3</v>
      </c>
      <c r="AV33" s="9">
        <v>-0.38282432824785656</v>
      </c>
      <c r="BA33" s="2"/>
      <c r="BC33" s="9"/>
      <c r="BH33" s="2"/>
      <c r="BI33" s="2"/>
      <c r="BZ33" s="9"/>
    </row>
    <row r="34" spans="1:78">
      <c r="A34">
        <f t="shared" si="26"/>
        <v>4.43</v>
      </c>
      <c r="B34">
        <v>4</v>
      </c>
      <c r="C34">
        <v>22.2</v>
      </c>
      <c r="D34" s="9"/>
      <c r="E34" s="14">
        <f t="shared" si="8"/>
        <v>72.507133252247726</v>
      </c>
      <c r="F34" s="9">
        <f t="shared" si="9"/>
        <v>-167.2</v>
      </c>
      <c r="G34" s="14">
        <f t="shared" si="10"/>
        <v>46.060491473945007</v>
      </c>
      <c r="H34" s="9">
        <f t="shared" si="11"/>
        <v>176.01</v>
      </c>
      <c r="I34" s="9">
        <v>0.01</v>
      </c>
      <c r="J34" s="9"/>
      <c r="L34" s="9"/>
      <c r="M34" s="9">
        <v>0</v>
      </c>
      <c r="N34" s="9">
        <f t="shared" si="12"/>
        <v>-2.1370846589764434E-2</v>
      </c>
      <c r="O34" s="9">
        <f t="shared" si="13"/>
        <v>-14.084784238420099</v>
      </c>
      <c r="P34" s="9">
        <f t="shared" si="14"/>
        <v>-60.617766109316868</v>
      </c>
      <c r="Q34" s="9">
        <f t="shared" si="15"/>
        <v>257.68624260987258</v>
      </c>
      <c r="R34" s="9">
        <f t="shared" si="16"/>
        <v>-127.87424922156303</v>
      </c>
      <c r="S34" s="9">
        <f t="shared" si="17"/>
        <v>268.99780884742347</v>
      </c>
      <c r="T34" s="22">
        <f t="shared" si="27"/>
        <v>72.485662368159197</v>
      </c>
      <c r="U34" s="9">
        <f t="shared" si="28"/>
        <v>72.485762405657965</v>
      </c>
      <c r="V34" s="9">
        <f t="shared" si="29"/>
        <v>-14.557274635371861</v>
      </c>
      <c r="W34" s="9">
        <f t="shared" si="30"/>
        <v>-127.86424922156303</v>
      </c>
      <c r="X34" s="9">
        <f t="shared" si="31"/>
        <v>-181.28478423842009</v>
      </c>
      <c r="Y34" s="9">
        <f t="shared" si="32"/>
        <v>433.69624260987257</v>
      </c>
      <c r="Z34" s="9">
        <f t="shared" si="18"/>
        <v>268.99780884742347</v>
      </c>
      <c r="AA34" s="8">
        <f t="shared" si="19"/>
        <v>4210.0584006931085</v>
      </c>
      <c r="AB34" s="8">
        <f t="shared" si="20"/>
        <v>0.18712691948962296</v>
      </c>
      <c r="AC34" s="8">
        <f t="shared" si="21"/>
        <v>4.0437801764712807E-7</v>
      </c>
      <c r="AD34" s="2">
        <f t="shared" si="22"/>
        <v>4210.0099088286433</v>
      </c>
      <c r="AE34" s="9">
        <f t="shared" si="23"/>
        <v>-0.18073427207779197</v>
      </c>
      <c r="AF34" s="2">
        <f t="shared" si="33"/>
        <v>72.485662368159197</v>
      </c>
      <c r="AG34" s="9">
        <f t="shared" si="24"/>
        <v>-105.01897315170731</v>
      </c>
      <c r="AH34" s="9">
        <f t="shared" si="25"/>
        <v>-164.6984337624491</v>
      </c>
      <c r="AI34" s="9">
        <f t="shared" si="34"/>
        <v>-14.084784238420099</v>
      </c>
      <c r="AJ34" s="9">
        <f t="shared" si="35"/>
        <v>-102.31375739012742</v>
      </c>
      <c r="AK34" s="9">
        <f t="shared" si="36"/>
        <v>-91.002191152576529</v>
      </c>
      <c r="AM34">
        <v>22.279</v>
      </c>
      <c r="AN34">
        <v>69.787999999999997</v>
      </c>
      <c r="AO34">
        <v>-167.2</v>
      </c>
      <c r="AQ34">
        <v>22.279</v>
      </c>
      <c r="AR34">
        <v>45.31</v>
      </c>
      <c r="AS34">
        <v>176.01</v>
      </c>
      <c r="AT34" s="9"/>
      <c r="AU34" s="9">
        <v>-9.46546266777816E-3</v>
      </c>
      <c r="AV34" s="9">
        <v>-0.39365542002043991</v>
      </c>
      <c r="BA34" s="2"/>
      <c r="BC34" s="9"/>
      <c r="BH34" s="2"/>
      <c r="BI34" s="2"/>
      <c r="BZ34" s="9"/>
    </row>
    <row r="35" spans="1:78">
      <c r="A35">
        <f t="shared" si="26"/>
        <v>4.93</v>
      </c>
      <c r="B35">
        <v>5</v>
      </c>
      <c r="C35">
        <v>22.9</v>
      </c>
      <c r="D35" s="9"/>
      <c r="E35" s="14">
        <f t="shared" si="8"/>
        <v>73.156133252247727</v>
      </c>
      <c r="F35" s="9">
        <f t="shared" si="9"/>
        <v>-168.7</v>
      </c>
      <c r="G35" s="14">
        <f t="shared" si="10"/>
        <v>46.537491473945011</v>
      </c>
      <c r="H35" s="9">
        <f t="shared" si="11"/>
        <v>175.89</v>
      </c>
      <c r="I35" s="9">
        <v>0.01</v>
      </c>
      <c r="J35" s="9"/>
      <c r="L35" s="9"/>
      <c r="M35" s="9">
        <v>0</v>
      </c>
      <c r="N35" s="9">
        <f t="shared" si="12"/>
        <v>-2.2763060002325117E-2</v>
      </c>
      <c r="O35" s="9">
        <f t="shared" si="13"/>
        <v>-14.530134747942952</v>
      </c>
      <c r="P35" s="9">
        <f t="shared" si="14"/>
        <v>-59.810669245737387</v>
      </c>
      <c r="Q35" s="9">
        <f t="shared" si="15"/>
        <v>257.29715321351716</v>
      </c>
      <c r="R35" s="9">
        <f t="shared" si="16"/>
        <v>-127.06532020362685</v>
      </c>
      <c r="S35" s="9">
        <f t="shared" si="17"/>
        <v>268.96620859864208</v>
      </c>
      <c r="T35" s="22">
        <f t="shared" si="27"/>
        <v>73.133272640260699</v>
      </c>
      <c r="U35" s="9">
        <f t="shared" si="28"/>
        <v>73.133370192245408</v>
      </c>
      <c r="V35" s="9">
        <f t="shared" si="29"/>
        <v>-13.273177771792376</v>
      </c>
      <c r="W35" s="9">
        <f t="shared" si="30"/>
        <v>-127.05532020362685</v>
      </c>
      <c r="X35" s="9">
        <f t="shared" si="31"/>
        <v>-183.23013474794294</v>
      </c>
      <c r="Y35" s="9">
        <f t="shared" si="32"/>
        <v>433.18715321351715</v>
      </c>
      <c r="Z35" s="9">
        <f t="shared" si="18"/>
        <v>268.96620859864208</v>
      </c>
      <c r="AA35" s="8">
        <f t="shared" si="19"/>
        <v>4535.9526210306267</v>
      </c>
      <c r="AB35" s="8">
        <f t="shared" si="20"/>
        <v>0.21694073709191494</v>
      </c>
      <c r="AC35" s="8">
        <f t="shared" si="21"/>
        <v>4.4384771644612052E-7</v>
      </c>
      <c r="AD35" s="2">
        <f t="shared" si="22"/>
        <v>4535.9016727351545</v>
      </c>
      <c r="AE35" s="9">
        <f t="shared" si="23"/>
        <v>-0.21087287468563221</v>
      </c>
      <c r="AF35" s="2">
        <f t="shared" si="33"/>
        <v>73.133272640260699</v>
      </c>
      <c r="AG35" s="9">
        <f t="shared" si="24"/>
        <v>-103.58271203853997</v>
      </c>
      <c r="AH35" s="9">
        <f t="shared" si="25"/>
        <v>-164.22094461487507</v>
      </c>
      <c r="AI35" s="9">
        <f t="shared" si="34"/>
        <v>-14.530134747942952</v>
      </c>
      <c r="AJ35" s="9">
        <f t="shared" si="35"/>
        <v>-102.70284678648284</v>
      </c>
      <c r="AK35" s="9">
        <f t="shared" si="36"/>
        <v>-91.033791401357917</v>
      </c>
      <c r="AM35">
        <v>22.888999999999999</v>
      </c>
      <c r="AN35">
        <v>70.436999999999998</v>
      </c>
      <c r="AO35">
        <v>-168.7</v>
      </c>
      <c r="AQ35">
        <v>22.888999999999999</v>
      </c>
      <c r="AR35">
        <v>45.786999999999999</v>
      </c>
      <c r="AS35">
        <v>175.89</v>
      </c>
      <c r="AT35" s="9"/>
      <c r="AU35" s="9">
        <v>-1.0671120516644008E-2</v>
      </c>
      <c r="AV35" s="9">
        <v>-0.40629169375512053</v>
      </c>
      <c r="BA35" s="2"/>
      <c r="BC35" s="9"/>
      <c r="BH35" s="2"/>
      <c r="BI35" s="2"/>
      <c r="BZ35" s="9"/>
    </row>
    <row r="36" spans="1:78">
      <c r="A36">
        <f t="shared" si="26"/>
        <v>5.43</v>
      </c>
      <c r="B36">
        <v>6</v>
      </c>
      <c r="C36">
        <v>23.5</v>
      </c>
      <c r="D36" s="9"/>
      <c r="E36" s="14">
        <f t="shared" si="8"/>
        <v>73.807133252247738</v>
      </c>
      <c r="F36" s="9">
        <f t="shared" si="9"/>
        <v>-170.2</v>
      </c>
      <c r="G36" s="14">
        <f t="shared" si="10"/>
        <v>47.014491473945014</v>
      </c>
      <c r="H36" s="9">
        <f t="shared" si="11"/>
        <v>175.77</v>
      </c>
      <c r="I36" s="9">
        <v>0.01</v>
      </c>
      <c r="J36" s="9"/>
      <c r="L36" s="9"/>
      <c r="M36" s="9">
        <v>0</v>
      </c>
      <c r="N36" s="9">
        <f t="shared" si="12"/>
        <v>-2.399309929061607E-2</v>
      </c>
      <c r="O36" s="9">
        <f t="shared" si="13"/>
        <v>-14.911954105208167</v>
      </c>
      <c r="P36" s="9">
        <f t="shared" si="14"/>
        <v>-59.138330996007895</v>
      </c>
      <c r="Q36" s="9">
        <f t="shared" si="15"/>
        <v>256.96360294002176</v>
      </c>
      <c r="R36" s="9">
        <f t="shared" si="16"/>
        <v>-126.39139632814623</v>
      </c>
      <c r="S36" s="9">
        <f t="shared" si="17"/>
        <v>268.93912269873101</v>
      </c>
      <c r="T36" s="22">
        <f t="shared" si="27"/>
        <v>73.783047519427157</v>
      </c>
      <c r="U36" s="9">
        <f t="shared" si="28"/>
        <v>73.783140152957117</v>
      </c>
      <c r="V36" s="9">
        <f t="shared" si="29"/>
        <v>-12.12383952206288</v>
      </c>
      <c r="W36" s="9">
        <f t="shared" si="30"/>
        <v>-126.38139632814622</v>
      </c>
      <c r="X36" s="9">
        <f t="shared" si="31"/>
        <v>-185.11195410520816</v>
      </c>
      <c r="Y36" s="9">
        <f t="shared" si="32"/>
        <v>432.7336029400218</v>
      </c>
      <c r="Z36" s="9">
        <f t="shared" si="18"/>
        <v>268.93912269873101</v>
      </c>
      <c r="AA36" s="8">
        <f t="shared" si="19"/>
        <v>4888.2905057622247</v>
      </c>
      <c r="AB36" s="8">
        <f t="shared" si="20"/>
        <v>0.24763271767424261</v>
      </c>
      <c r="AC36" s="8">
        <f t="shared" si="21"/>
        <v>4.7965633374061684E-7</v>
      </c>
      <c r="AD36" s="2">
        <f t="shared" si="22"/>
        <v>4888.2383672622755</v>
      </c>
      <c r="AE36" s="9">
        <f t="shared" si="23"/>
        <v>-0.24208120862172314</v>
      </c>
      <c r="AF36" s="2">
        <f t="shared" si="33"/>
        <v>73.783047519427157</v>
      </c>
      <c r="AG36" s="9">
        <f t="shared" si="24"/>
        <v>-102.15444295477005</v>
      </c>
      <c r="AH36" s="9">
        <f t="shared" si="25"/>
        <v>-163.79448024129078</v>
      </c>
      <c r="AI36" s="9">
        <f t="shared" si="34"/>
        <v>-14.911954105208167</v>
      </c>
      <c r="AJ36" s="9">
        <f t="shared" si="35"/>
        <v>-103.03639705997824</v>
      </c>
      <c r="AK36" s="9">
        <f t="shared" si="36"/>
        <v>-91.060877301268988</v>
      </c>
      <c r="AM36">
        <v>23.515000000000001</v>
      </c>
      <c r="AN36">
        <v>71.087999999999994</v>
      </c>
      <c r="AO36">
        <v>-170.2</v>
      </c>
      <c r="AQ36">
        <v>23.515000000000001</v>
      </c>
      <c r="AR36">
        <v>46.264000000000003</v>
      </c>
      <c r="AS36">
        <v>175.77</v>
      </c>
      <c r="AT36" s="9"/>
      <c r="AU36" s="9">
        <v>-1.1704541529957598E-2</v>
      </c>
      <c r="AV36" s="9">
        <v>-0.41712278552770393</v>
      </c>
      <c r="BA36" s="2"/>
      <c r="BC36" s="9"/>
      <c r="BH36" s="2"/>
      <c r="BI36" s="2"/>
      <c r="BZ36" s="9"/>
    </row>
    <row r="37" spans="1:78">
      <c r="A37">
        <f t="shared" si="26"/>
        <v>5.93</v>
      </c>
      <c r="B37">
        <v>7</v>
      </c>
      <c r="C37">
        <v>24.1</v>
      </c>
      <c r="D37" s="9"/>
      <c r="E37" s="14">
        <f t="shared" si="8"/>
        <v>74.461133252247734</v>
      </c>
      <c r="F37" s="9">
        <f t="shared" si="9"/>
        <v>-171.7</v>
      </c>
      <c r="G37" s="14">
        <f t="shared" si="10"/>
        <v>47.492491473944995</v>
      </c>
      <c r="H37" s="9">
        <f t="shared" si="11"/>
        <v>175.64</v>
      </c>
      <c r="I37" s="9">
        <v>0.01</v>
      </c>
      <c r="J37" s="9"/>
      <c r="L37" s="9"/>
      <c r="M37" s="9">
        <v>0</v>
      </c>
      <c r="N37" s="9">
        <f t="shared" si="12"/>
        <v>-2.5257204430751676E-2</v>
      </c>
      <c r="O37" s="9">
        <f t="shared" si="13"/>
        <v>-15.293859029919304</v>
      </c>
      <c r="P37" s="9">
        <f t="shared" si="14"/>
        <v>-58.482999233614649</v>
      </c>
      <c r="Q37" s="9">
        <f t="shared" si="15"/>
        <v>256.63000976478372</v>
      </c>
      <c r="R37" s="9">
        <f t="shared" si="16"/>
        <v>-125.73446491968303</v>
      </c>
      <c r="S37" s="9">
        <f t="shared" si="17"/>
        <v>268.91203682501725</v>
      </c>
      <c r="T37" s="22">
        <f t="shared" si="27"/>
        <v>74.435789427811045</v>
      </c>
      <c r="U37" s="9">
        <f t="shared" si="28"/>
        <v>74.435876047816976</v>
      </c>
      <c r="V37" s="9">
        <f t="shared" si="29"/>
        <v>-10.990507759669654</v>
      </c>
      <c r="W37" s="9">
        <f t="shared" si="30"/>
        <v>-125.72446491968303</v>
      </c>
      <c r="X37" s="9">
        <f t="shared" si="31"/>
        <v>-186.99385902991929</v>
      </c>
      <c r="Y37" s="9">
        <f t="shared" si="32"/>
        <v>432.27000976478371</v>
      </c>
      <c r="Z37" s="9">
        <f t="shared" si="18"/>
        <v>268.91203682501725</v>
      </c>
      <c r="AA37" s="8">
        <f t="shared" si="19"/>
        <v>5269.7959866887431</v>
      </c>
      <c r="AB37" s="8">
        <f t="shared" si="20"/>
        <v>0.28214646411114741</v>
      </c>
      <c r="AC37" s="8">
        <f t="shared" si="21"/>
        <v>5.1734082822097701E-7</v>
      </c>
      <c r="AD37" s="2">
        <f t="shared" si="22"/>
        <v>5269.7434266365472</v>
      </c>
      <c r="AE37" s="9">
        <f t="shared" si="23"/>
        <v>-0.27720712187876118</v>
      </c>
      <c r="AF37" s="2">
        <f t="shared" si="33"/>
        <v>74.435789427811045</v>
      </c>
      <c r="AG37" s="9">
        <f t="shared" si="24"/>
        <v>-100.73613120529694</v>
      </c>
      <c r="AH37" s="9">
        <f t="shared" si="25"/>
        <v>-163.35797293976646</v>
      </c>
      <c r="AI37" s="9">
        <f t="shared" si="34"/>
        <v>-15.293859029919304</v>
      </c>
      <c r="AJ37" s="9">
        <f t="shared" si="35"/>
        <v>-103.36999023521628</v>
      </c>
      <c r="AK37" s="9">
        <f t="shared" si="36"/>
        <v>-91.087963174982747</v>
      </c>
      <c r="AM37">
        <v>24.158000000000001</v>
      </c>
      <c r="AN37">
        <v>71.742000000000004</v>
      </c>
      <c r="AO37">
        <v>-171.7</v>
      </c>
      <c r="AQ37">
        <v>24.158000000000001</v>
      </c>
      <c r="AR37">
        <v>46.741999999999997</v>
      </c>
      <c r="AS37">
        <v>175.64</v>
      </c>
      <c r="AT37" s="9"/>
      <c r="AU37" s="9">
        <v>-1.2737962543271185E-2</v>
      </c>
      <c r="AV37" s="9">
        <v>-0.42795387730028733</v>
      </c>
      <c r="BA37" s="2"/>
      <c r="BC37" s="9"/>
      <c r="BH37" s="2"/>
      <c r="BI37" s="2"/>
      <c r="BZ37" s="9"/>
    </row>
    <row r="38" spans="1:78">
      <c r="A38">
        <f t="shared" si="26"/>
        <v>6.43</v>
      </c>
      <c r="B38">
        <v>8</v>
      </c>
      <c r="C38">
        <v>24.8</v>
      </c>
      <c r="D38" s="9"/>
      <c r="E38" s="14">
        <f t="shared" si="8"/>
        <v>75.11713325224774</v>
      </c>
      <c r="F38" s="9">
        <f t="shared" si="9"/>
        <v>-173.4</v>
      </c>
      <c r="G38" s="14">
        <f t="shared" si="10"/>
        <v>47.970491473945003</v>
      </c>
      <c r="H38" s="9">
        <f t="shared" si="11"/>
        <v>175.51</v>
      </c>
      <c r="I38" s="9">
        <v>0.01</v>
      </c>
      <c r="J38" s="9"/>
      <c r="L38" s="9"/>
      <c r="M38" s="9">
        <v>0</v>
      </c>
      <c r="N38" s="9">
        <f t="shared" si="12"/>
        <v>-2.6775278294736159E-2</v>
      </c>
      <c r="O38" s="9">
        <f t="shared" si="13"/>
        <v>-15.73952564852388</v>
      </c>
      <c r="P38" s="9">
        <f t="shared" si="14"/>
        <v>-57.738828153211777</v>
      </c>
      <c r="Q38" s="9">
        <f t="shared" si="15"/>
        <v>256.24076185578679</v>
      </c>
      <c r="R38" s="9">
        <f t="shared" si="16"/>
        <v>-124.9884098876921</v>
      </c>
      <c r="S38" s="9">
        <f t="shared" si="17"/>
        <v>268.88043667302037</v>
      </c>
      <c r="T38" s="22">
        <f t="shared" si="27"/>
        <v>75.090279385906925</v>
      </c>
      <c r="U38" s="9">
        <f t="shared" si="28"/>
        <v>75.090357973953004</v>
      </c>
      <c r="V38" s="9">
        <f t="shared" si="29"/>
        <v>-9.7683366792667741</v>
      </c>
      <c r="W38" s="9">
        <f t="shared" si="30"/>
        <v>-124.9784098876921</v>
      </c>
      <c r="X38" s="9">
        <f t="shared" si="31"/>
        <v>-189.13952564852389</v>
      </c>
      <c r="Y38" s="9">
        <f t="shared" si="32"/>
        <v>431.75076185578678</v>
      </c>
      <c r="Z38" s="9">
        <f t="shared" si="18"/>
        <v>268.88043667302037</v>
      </c>
      <c r="AA38" s="8">
        <f t="shared" si="19"/>
        <v>5682.2180935868591</v>
      </c>
      <c r="AB38" s="8">
        <f t="shared" si="20"/>
        <v>0.32477542969352613</v>
      </c>
      <c r="AC38" s="8">
        <f t="shared" si="21"/>
        <v>5.6374084954051539E-7</v>
      </c>
      <c r="AD38" s="2">
        <f t="shared" si="22"/>
        <v>5682.1666732933008</v>
      </c>
      <c r="AE38" s="9">
        <f t="shared" si="23"/>
        <v>-0.32067847325391913</v>
      </c>
      <c r="AF38" s="2">
        <f t="shared" si="33"/>
        <v>75.090279385906925</v>
      </c>
      <c r="AG38" s="9">
        <f t="shared" si="24"/>
        <v>-99.109712495689337</v>
      </c>
      <c r="AH38" s="9">
        <f t="shared" si="25"/>
        <v>-162.87032518276641</v>
      </c>
      <c r="AI38" s="9">
        <f t="shared" si="34"/>
        <v>-15.73952564852388</v>
      </c>
      <c r="AJ38" s="9">
        <f t="shared" si="35"/>
        <v>-103.75923814421321</v>
      </c>
      <c r="AK38" s="9">
        <f t="shared" si="36"/>
        <v>-91.11956332697963</v>
      </c>
      <c r="AM38">
        <v>24.818999999999999</v>
      </c>
      <c r="AN38">
        <v>72.397999999999996</v>
      </c>
      <c r="AO38">
        <v>-173.4</v>
      </c>
      <c r="AQ38">
        <v>24.818999999999999</v>
      </c>
      <c r="AR38">
        <v>47.22</v>
      </c>
      <c r="AS38">
        <v>175.51</v>
      </c>
      <c r="AT38" s="9"/>
      <c r="AU38" s="9">
        <v>-1.3943620392137035E-2</v>
      </c>
      <c r="AV38" s="9">
        <v>-0.4405901510349679</v>
      </c>
      <c r="BA38" s="2"/>
      <c r="BC38" s="9"/>
      <c r="BH38" s="2"/>
      <c r="BI38" s="2"/>
      <c r="BZ38" s="9"/>
    </row>
    <row r="39" spans="1:78">
      <c r="A39">
        <f t="shared" si="26"/>
        <v>6.93</v>
      </c>
      <c r="B39">
        <v>9</v>
      </c>
      <c r="C39">
        <v>25.5</v>
      </c>
      <c r="D39" s="9"/>
      <c r="E39" s="14">
        <f t="shared" si="8"/>
        <v>75.775133252247755</v>
      </c>
      <c r="F39" s="9">
        <f t="shared" si="9"/>
        <v>-175.1</v>
      </c>
      <c r="G39" s="14">
        <f t="shared" si="10"/>
        <v>48.449491473945017</v>
      </c>
      <c r="H39" s="9">
        <f t="shared" si="11"/>
        <v>175.38</v>
      </c>
      <c r="I39" s="9">
        <v>0.01</v>
      </c>
      <c r="J39" s="9"/>
      <c r="L39" s="9"/>
      <c r="M39" s="9">
        <v>0</v>
      </c>
      <c r="N39" s="9">
        <f t="shared" si="12"/>
        <v>-2.8340232803776601E-2</v>
      </c>
      <c r="O39" s="9">
        <f t="shared" si="13"/>
        <v>-16.185314740825078</v>
      </c>
      <c r="P39" s="9">
        <f t="shared" si="14"/>
        <v>-57.014144057321737</v>
      </c>
      <c r="Q39" s="9">
        <f t="shared" si="15"/>
        <v>255.85355213135779</v>
      </c>
      <c r="R39" s="9">
        <f t="shared" si="16"/>
        <v>-124.26312384029568</v>
      </c>
      <c r="S39" s="9">
        <f t="shared" si="17"/>
        <v>268.84883655865269</v>
      </c>
      <c r="T39" s="22">
        <f t="shared" si="27"/>
        <v>75.746724193064651</v>
      </c>
      <c r="U39" s="9">
        <f t="shared" si="28"/>
        <v>75.746793019443984</v>
      </c>
      <c r="V39" s="9">
        <f t="shared" si="29"/>
        <v>-8.56465258337672</v>
      </c>
      <c r="W39" s="9">
        <f t="shared" si="30"/>
        <v>-124.25312384029567</v>
      </c>
      <c r="X39" s="9">
        <f t="shared" si="31"/>
        <v>-191.28531474082507</v>
      </c>
      <c r="Y39" s="9">
        <f t="shared" si="32"/>
        <v>431.23355213135778</v>
      </c>
      <c r="Z39" s="9">
        <f t="shared" si="18"/>
        <v>268.84883655865269</v>
      </c>
      <c r="AA39" s="8">
        <f t="shared" si="19"/>
        <v>6128.2948313825718</v>
      </c>
      <c r="AB39" s="8">
        <f t="shared" si="20"/>
        <v>0.37305028046163397</v>
      </c>
      <c r="AC39" s="8">
        <f t="shared" si="21"/>
        <v>6.1283534909427645E-7</v>
      </c>
      <c r="AD39" s="2">
        <f t="shared" si="22"/>
        <v>6128.246260235207</v>
      </c>
      <c r="AE39" s="9">
        <f t="shared" si="23"/>
        <v>-0.36987419428720764</v>
      </c>
      <c r="AF39" s="2">
        <f t="shared" si="33"/>
        <v>75.746724193064651</v>
      </c>
      <c r="AG39" s="9">
        <f t="shared" si="24"/>
        <v>-97.481133127817202</v>
      </c>
      <c r="AH39" s="9">
        <f t="shared" si="25"/>
        <v>-162.38471557270509</v>
      </c>
      <c r="AI39" s="9">
        <f t="shared" si="34"/>
        <v>-16.185314740825078</v>
      </c>
      <c r="AJ39" s="9">
        <f t="shared" si="35"/>
        <v>-104.14644786864221</v>
      </c>
      <c r="AK39" s="9">
        <f t="shared" si="36"/>
        <v>-91.151163441347308</v>
      </c>
      <c r="AM39">
        <v>25.498000000000001</v>
      </c>
      <c r="AN39">
        <v>73.055999999999997</v>
      </c>
      <c r="AO39">
        <v>-175.1</v>
      </c>
      <c r="AQ39">
        <v>25.498000000000001</v>
      </c>
      <c r="AR39">
        <v>47.698999999999998</v>
      </c>
      <c r="AS39">
        <v>175.38</v>
      </c>
      <c r="AT39" s="9"/>
      <c r="AU39" s="9">
        <v>-1.3848244221712901E-2</v>
      </c>
      <c r="AV39" s="9">
        <v>-0.45112618592690457</v>
      </c>
      <c r="BA39" s="2"/>
      <c r="BC39" s="9"/>
      <c r="BH39" s="2"/>
      <c r="BI39" s="2"/>
      <c r="BZ39" s="9"/>
    </row>
    <row r="40" spans="1:78">
      <c r="A40">
        <f t="shared" si="26"/>
        <v>7.43</v>
      </c>
      <c r="B40">
        <v>10</v>
      </c>
      <c r="C40">
        <v>26.2</v>
      </c>
      <c r="D40" s="9"/>
      <c r="E40" s="14">
        <f t="shared" si="8"/>
        <v>76.435133252247724</v>
      </c>
      <c r="F40" s="9">
        <f t="shared" si="9"/>
        <v>-176.9</v>
      </c>
      <c r="G40" s="14">
        <f t="shared" si="10"/>
        <v>48.929491473945006</v>
      </c>
      <c r="H40" s="9">
        <f t="shared" si="11"/>
        <v>175.24</v>
      </c>
      <c r="I40" s="9">
        <v>0.01</v>
      </c>
      <c r="J40" s="9"/>
      <c r="L40" s="9"/>
      <c r="M40" s="9">
        <v>0</v>
      </c>
      <c r="N40" s="9">
        <f t="shared" si="12"/>
        <v>-2.9952355255888175E-2</v>
      </c>
      <c r="O40" s="9">
        <f t="shared" si="13"/>
        <v>-16.631229512593961</v>
      </c>
      <c r="P40" s="9">
        <f t="shared" si="14"/>
        <v>-56.309122958169731</v>
      </c>
      <c r="Q40" s="9">
        <f t="shared" si="15"/>
        <v>255.46627835427796</v>
      </c>
      <c r="R40" s="9">
        <f t="shared" si="16"/>
        <v>-123.55748178219066</v>
      </c>
      <c r="S40" s="9">
        <f t="shared" si="17"/>
        <v>268.817236482976</v>
      </c>
      <c r="T40" s="22">
        <f t="shared" si="27"/>
        <v>76.40512450812794</v>
      </c>
      <c r="U40" s="9">
        <f t="shared" si="28"/>
        <v>76.405180896991837</v>
      </c>
      <c r="V40" s="9">
        <f t="shared" si="29"/>
        <v>-7.3796314842247241</v>
      </c>
      <c r="W40" s="9">
        <f t="shared" si="30"/>
        <v>-123.54748178219066</v>
      </c>
      <c r="X40" s="9">
        <f t="shared" si="31"/>
        <v>-193.53122951259397</v>
      </c>
      <c r="Y40" s="9">
        <f t="shared" si="32"/>
        <v>430.70627835427797</v>
      </c>
      <c r="Z40" s="9">
        <f t="shared" si="18"/>
        <v>268.817236482976</v>
      </c>
      <c r="AA40" s="8">
        <f t="shared" si="19"/>
        <v>6610.8765123854109</v>
      </c>
      <c r="AB40" s="8">
        <f t="shared" si="20"/>
        <v>0.42758102672411874</v>
      </c>
      <c r="AC40" s="8">
        <f t="shared" si="21"/>
        <v>6.6470035526070317E-7</v>
      </c>
      <c r="AD40" s="2">
        <f t="shared" si="22"/>
        <v>6610.8335809740884</v>
      </c>
      <c r="AE40" s="9">
        <f t="shared" si="23"/>
        <v>-0.42541966112555413</v>
      </c>
      <c r="AF40" s="2">
        <f t="shared" si="33"/>
        <v>76.40512450812794</v>
      </c>
      <c r="AG40" s="9">
        <f t="shared" si="24"/>
        <v>-95.762492133128035</v>
      </c>
      <c r="AH40" s="9">
        <f t="shared" si="25"/>
        <v>-161.88904187130197</v>
      </c>
      <c r="AI40" s="9">
        <f t="shared" si="34"/>
        <v>-16.631229512593961</v>
      </c>
      <c r="AJ40" s="9">
        <f t="shared" si="35"/>
        <v>-104.53372164572204</v>
      </c>
      <c r="AK40" s="9">
        <f t="shared" si="36"/>
        <v>-91.182763517024</v>
      </c>
      <c r="AM40">
        <v>26.195</v>
      </c>
      <c r="AN40">
        <v>73.715999999999994</v>
      </c>
      <c r="AO40">
        <v>-176.9</v>
      </c>
      <c r="AQ40">
        <v>26.195</v>
      </c>
      <c r="AR40">
        <v>48.179000000000002</v>
      </c>
      <c r="AS40">
        <v>175.24</v>
      </c>
      <c r="AT40" s="9"/>
      <c r="AU40" s="9">
        <v>-1.3752868051288768E-2</v>
      </c>
      <c r="AV40" s="9">
        <v>-0.46166222081884128</v>
      </c>
      <c r="BA40" s="2"/>
      <c r="BC40" s="9"/>
      <c r="BH40" s="2"/>
      <c r="BI40" s="2"/>
      <c r="BZ40" s="9"/>
    </row>
    <row r="41" spans="1:78">
      <c r="A41">
        <f t="shared" si="26"/>
        <v>7.93</v>
      </c>
      <c r="B41">
        <v>11</v>
      </c>
      <c r="C41">
        <v>26.9</v>
      </c>
      <c r="D41" s="9"/>
      <c r="E41" s="14">
        <f t="shared" si="8"/>
        <v>77.096133252247725</v>
      </c>
      <c r="F41" s="9">
        <f t="shared" si="9"/>
        <v>-178.8</v>
      </c>
      <c r="G41" s="14">
        <f t="shared" si="10"/>
        <v>49.409491473944996</v>
      </c>
      <c r="H41" s="9">
        <f t="shared" si="11"/>
        <v>175.09</v>
      </c>
      <c r="I41" s="9">
        <v>0.01</v>
      </c>
      <c r="J41" s="9"/>
      <c r="L41" s="9"/>
      <c r="M41" s="9">
        <v>0</v>
      </c>
      <c r="N41" s="9">
        <f t="shared" si="12"/>
        <v>-3.1611940639850948E-2</v>
      </c>
      <c r="O41" s="9">
        <f t="shared" si="13"/>
        <v>-17.077273148596646</v>
      </c>
      <c r="P41" s="9">
        <f t="shared" si="14"/>
        <v>-55.622728838246402</v>
      </c>
      <c r="Q41" s="9">
        <f t="shared" si="15"/>
        <v>255.0789385061718</v>
      </c>
      <c r="R41" s="9">
        <f t="shared" si="16"/>
        <v>-122.87044772224421</v>
      </c>
      <c r="S41" s="9">
        <f t="shared" si="17"/>
        <v>268.78563644705179</v>
      </c>
      <c r="T41" s="22">
        <f t="shared" si="27"/>
        <v>77.064480266553431</v>
      </c>
      <c r="U41" s="9">
        <f t="shared" si="28"/>
        <v>77.064521311607876</v>
      </c>
      <c r="V41" s="9">
        <f t="shared" si="29"/>
        <v>-6.2132373643014063</v>
      </c>
      <c r="W41" s="9">
        <f t="shared" si="30"/>
        <v>-122.8604477222442</v>
      </c>
      <c r="X41" s="9">
        <f t="shared" si="31"/>
        <v>-195.87727314859666</v>
      </c>
      <c r="Y41" s="9">
        <f t="shared" si="32"/>
        <v>430.1689385061718</v>
      </c>
      <c r="Z41" s="9">
        <f t="shared" si="18"/>
        <v>268.78563644705179</v>
      </c>
      <c r="AA41" s="8">
        <f t="shared" si="19"/>
        <v>7132.2419183939519</v>
      </c>
      <c r="AB41" s="8">
        <f t="shared" si="20"/>
        <v>0.48903296107687433</v>
      </c>
      <c r="AC41" s="8">
        <f t="shared" si="21"/>
        <v>7.1941189429405394E-7</v>
      </c>
      <c r="AD41" s="2">
        <f t="shared" si="22"/>
        <v>7132.2081984745319</v>
      </c>
      <c r="AE41" s="9">
        <f t="shared" si="23"/>
        <v>-0.48786836056407662</v>
      </c>
      <c r="AF41" s="2">
        <f t="shared" si="33"/>
        <v>77.064480266553431</v>
      </c>
      <c r="AG41" s="9">
        <f t="shared" si="24"/>
        <v>-93.953788345231487</v>
      </c>
      <c r="AH41" s="9">
        <f t="shared" si="25"/>
        <v>-161.38330205912001</v>
      </c>
      <c r="AI41" s="9">
        <f t="shared" si="34"/>
        <v>-17.077273148596646</v>
      </c>
      <c r="AJ41" s="9">
        <f t="shared" si="35"/>
        <v>-104.9210614938282</v>
      </c>
      <c r="AK41" s="9">
        <f t="shared" si="36"/>
        <v>-91.214363552948214</v>
      </c>
      <c r="AM41">
        <v>26.911000000000001</v>
      </c>
      <c r="AN41">
        <v>74.376999999999995</v>
      </c>
      <c r="AO41">
        <v>-178.8</v>
      </c>
      <c r="AQ41">
        <v>26.911000000000001</v>
      </c>
      <c r="AR41">
        <v>48.658999999999999</v>
      </c>
      <c r="AS41">
        <v>175.09</v>
      </c>
      <c r="AT41" s="9"/>
      <c r="AU41" s="9">
        <v>-1.3657491880864634E-2</v>
      </c>
      <c r="AV41" s="9">
        <v>-0.47219825571077795</v>
      </c>
      <c r="BA41" s="2"/>
      <c r="BC41" s="9"/>
      <c r="BH41" s="2"/>
      <c r="BI41" s="2"/>
      <c r="BZ41" s="9"/>
    </row>
    <row r="42" spans="1:78">
      <c r="A42">
        <f t="shared" si="26"/>
        <v>8.43</v>
      </c>
      <c r="B42">
        <v>12</v>
      </c>
      <c r="C42">
        <v>27.6</v>
      </c>
      <c r="D42" s="9"/>
      <c r="E42" s="14">
        <f t="shared" si="8"/>
        <v>77.75813325224776</v>
      </c>
      <c r="F42" s="9">
        <f t="shared" si="9"/>
        <v>179.18</v>
      </c>
      <c r="G42" s="14">
        <f t="shared" si="10"/>
        <v>49.889491473945014</v>
      </c>
      <c r="H42" s="9">
        <f t="shared" si="11"/>
        <v>174.94</v>
      </c>
      <c r="I42" s="9">
        <v>0.01</v>
      </c>
      <c r="J42" s="9"/>
      <c r="L42" s="9"/>
      <c r="M42" s="9">
        <v>0</v>
      </c>
      <c r="N42" s="9">
        <f t="shared" si="12"/>
        <v>-3.3319291609178008E-2</v>
      </c>
      <c r="O42" s="9">
        <f t="shared" si="13"/>
        <v>-17.52344881201401</v>
      </c>
      <c r="P42" s="9">
        <f t="shared" si="14"/>
        <v>-54.954005536358906</v>
      </c>
      <c r="Q42" s="9">
        <f t="shared" si="15"/>
        <v>254.69153054819938</v>
      </c>
      <c r="R42" s="9">
        <f t="shared" si="16"/>
        <v>-122.2010655254562</v>
      </c>
      <c r="S42" s="9">
        <f t="shared" si="17"/>
        <v>268.75403645194183</v>
      </c>
      <c r="T42" s="22">
        <f t="shared" si="27"/>
        <v>77.724791721165303</v>
      </c>
      <c r="U42" s="9">
        <f t="shared" si="28"/>
        <v>77.724813960638585</v>
      </c>
      <c r="V42" s="9">
        <f t="shared" si="29"/>
        <v>-5.0645140624138918</v>
      </c>
      <c r="W42" s="9">
        <f t="shared" si="30"/>
        <v>-122.1910655254562</v>
      </c>
      <c r="X42" s="9">
        <f t="shared" si="31"/>
        <v>161.656551187986</v>
      </c>
      <c r="Y42" s="9">
        <f t="shared" si="32"/>
        <v>429.63153054819941</v>
      </c>
      <c r="Z42" s="9">
        <f t="shared" si="18"/>
        <v>268.75403645194183</v>
      </c>
      <c r="AA42" s="8">
        <f t="shared" si="19"/>
        <v>7695.5683182979728</v>
      </c>
      <c r="AB42" s="8">
        <f t="shared" si="20"/>
        <v>0.55818003282375783</v>
      </c>
      <c r="AC42" s="8">
        <f t="shared" si="21"/>
        <v>7.7704599026612272E-7</v>
      </c>
      <c r="AD42" s="2">
        <f t="shared" si="22"/>
        <v>7695.548594264601</v>
      </c>
      <c r="AE42" s="9">
        <f t="shared" si="23"/>
        <v>-0.55783070187515837</v>
      </c>
      <c r="AF42" s="2">
        <f t="shared" si="33"/>
        <v>77.724791721165303</v>
      </c>
      <c r="AG42" s="9">
        <f t="shared" si="24"/>
        <v>-92.02502063978659</v>
      </c>
      <c r="AH42" s="9">
        <f t="shared" si="25"/>
        <v>-160.87749409625758</v>
      </c>
      <c r="AI42" s="9">
        <f t="shared" si="34"/>
        <v>-17.52344881201401</v>
      </c>
      <c r="AJ42" s="9">
        <f t="shared" si="35"/>
        <v>-105.30846945180062</v>
      </c>
      <c r="AK42" s="9">
        <f t="shared" si="36"/>
        <v>-91.245963548058171</v>
      </c>
      <c r="AM42">
        <v>27.646999999999998</v>
      </c>
      <c r="AN42">
        <v>75.039000000000001</v>
      </c>
      <c r="AO42">
        <v>179.18</v>
      </c>
      <c r="AQ42">
        <v>27.646999999999998</v>
      </c>
      <c r="AR42">
        <v>49.139000000000003</v>
      </c>
      <c r="AS42">
        <v>174.94</v>
      </c>
      <c r="AT42" s="9"/>
      <c r="AU42" s="9">
        <v>-1.3562115710440499E-2</v>
      </c>
      <c r="AV42" s="9">
        <v>-0.48273429060271467</v>
      </c>
      <c r="BA42" s="2"/>
      <c r="BC42" s="9"/>
      <c r="BH42" s="2"/>
      <c r="BI42" s="2"/>
      <c r="BZ42" s="9"/>
    </row>
    <row r="43" spans="1:78">
      <c r="A43">
        <f t="shared" si="26"/>
        <v>8.93</v>
      </c>
      <c r="B43">
        <v>13</v>
      </c>
      <c r="C43">
        <v>28.4</v>
      </c>
      <c r="D43" s="9"/>
      <c r="E43" s="14">
        <f t="shared" si="8"/>
        <v>78.420133252247737</v>
      </c>
      <c r="F43" s="9">
        <f t="shared" si="9"/>
        <v>177.05</v>
      </c>
      <c r="G43" s="14">
        <f t="shared" si="10"/>
        <v>50.371491473945014</v>
      </c>
      <c r="H43" s="9">
        <f t="shared" si="11"/>
        <v>174.79</v>
      </c>
      <c r="I43" s="9">
        <v>0.01</v>
      </c>
      <c r="J43" s="9"/>
      <c r="L43" s="9"/>
      <c r="M43" s="9">
        <v>0</v>
      </c>
      <c r="N43" s="9">
        <f t="shared" si="12"/>
        <v>-3.5329436722082504E-2</v>
      </c>
      <c r="O43" s="9">
        <f t="shared" si="13"/>
        <v>-18.033529550394434</v>
      </c>
      <c r="P43" s="9">
        <f t="shared" si="14"/>
        <v>-54.210256703288785</v>
      </c>
      <c r="Q43" s="9">
        <f t="shared" si="15"/>
        <v>254.24869255315767</v>
      </c>
      <c r="R43" s="9">
        <f t="shared" si="16"/>
        <v>-121.45654049284722</v>
      </c>
      <c r="S43" s="9">
        <f t="shared" si="17"/>
        <v>268.7179222231544</v>
      </c>
      <c r="T43" s="22">
        <f t="shared" si="27"/>
        <v>78.384804102048705</v>
      </c>
      <c r="U43" s="9">
        <f t="shared" si="28"/>
        <v>78.384803815525657</v>
      </c>
      <c r="V43" s="9">
        <f t="shared" si="29"/>
        <v>-3.8387652293437711</v>
      </c>
      <c r="W43" s="9">
        <f t="shared" si="30"/>
        <v>-121.44654049284722</v>
      </c>
      <c r="X43" s="9">
        <f t="shared" si="31"/>
        <v>159.01647044960558</v>
      </c>
      <c r="Y43" s="9">
        <f t="shared" si="32"/>
        <v>429.03869255315766</v>
      </c>
      <c r="Z43" s="9">
        <f t="shared" si="18"/>
        <v>268.7179222231544</v>
      </c>
      <c r="AA43" s="8">
        <f t="shared" si="19"/>
        <v>8303.0985147044939</v>
      </c>
      <c r="AB43" s="8">
        <f t="shared" si="20"/>
        <v>0.64277908715667842</v>
      </c>
      <c r="AC43" s="8">
        <f t="shared" si="21"/>
        <v>8.4658969028074256E-7</v>
      </c>
      <c r="AD43" s="2">
        <f t="shared" si="22"/>
        <v>8303.0987637202306</v>
      </c>
      <c r="AE43" s="9">
        <f t="shared" si="23"/>
        <v>-0.64277824177906928</v>
      </c>
      <c r="AF43" s="2">
        <f t="shared" si="33"/>
        <v>78.384804102048705</v>
      </c>
      <c r="AG43" s="9">
        <f t="shared" si="24"/>
        <v>-89.977777896447947</v>
      </c>
      <c r="AH43" s="9">
        <f t="shared" si="25"/>
        <v>-160.32077033000326</v>
      </c>
      <c r="AI43" s="9">
        <f t="shared" si="34"/>
        <v>-18.033529550394434</v>
      </c>
      <c r="AJ43" s="9">
        <f t="shared" si="35"/>
        <v>-105.75130744684233</v>
      </c>
      <c r="AK43" s="9">
        <f t="shared" si="36"/>
        <v>-91.282077776845597</v>
      </c>
      <c r="AM43">
        <v>28.404</v>
      </c>
      <c r="AN43">
        <v>75.700999999999993</v>
      </c>
      <c r="AO43">
        <v>177.05</v>
      </c>
      <c r="AQ43">
        <v>28.404</v>
      </c>
      <c r="AR43">
        <v>49.621000000000002</v>
      </c>
      <c r="AS43">
        <v>174.79</v>
      </c>
      <c r="AT43" s="9"/>
      <c r="AU43" s="9">
        <v>-1.3453114372812918E-2</v>
      </c>
      <c r="AV43" s="9">
        <v>-0.49477547333635657</v>
      </c>
      <c r="BA43" s="2"/>
      <c r="BC43" s="9"/>
      <c r="BH43" s="2"/>
      <c r="BI43" s="2"/>
      <c r="BZ43" s="9"/>
    </row>
    <row r="44" spans="1:78">
      <c r="A44">
        <f t="shared" si="26"/>
        <v>9.43</v>
      </c>
      <c r="B44">
        <v>14</v>
      </c>
      <c r="C44">
        <v>29.2</v>
      </c>
      <c r="D44" s="9"/>
      <c r="E44" s="14">
        <f t="shared" si="8"/>
        <v>79.081133252247739</v>
      </c>
      <c r="F44" s="9">
        <f t="shared" si="9"/>
        <v>174.8</v>
      </c>
      <c r="G44" s="14">
        <f t="shared" si="10"/>
        <v>50.853491473945013</v>
      </c>
      <c r="H44" s="9">
        <f t="shared" si="11"/>
        <v>174.63</v>
      </c>
      <c r="I44" s="9">
        <v>0.01</v>
      </c>
      <c r="J44" s="9"/>
      <c r="L44" s="9"/>
      <c r="M44" s="9">
        <v>0</v>
      </c>
      <c r="N44" s="9">
        <f t="shared" si="12"/>
        <v>-3.7402850414160277E-2</v>
      </c>
      <c r="O44" s="9">
        <f t="shared" si="13"/>
        <v>-18.543791486720892</v>
      </c>
      <c r="P44" s="9">
        <f t="shared" si="14"/>
        <v>-53.487218220207893</v>
      </c>
      <c r="Q44" s="9">
        <f t="shared" si="15"/>
        <v>253.80575979840899</v>
      </c>
      <c r="R44" s="9">
        <f t="shared" si="16"/>
        <v>-120.73270112488872</v>
      </c>
      <c r="S44" s="9">
        <f t="shared" si="17"/>
        <v>268.6818080506464</v>
      </c>
      <c r="T44" s="22">
        <f t="shared" si="27"/>
        <v>79.04375766302411</v>
      </c>
      <c r="U44" s="9">
        <f t="shared" si="28"/>
        <v>79.043730401833585</v>
      </c>
      <c r="V44" s="9">
        <f t="shared" si="29"/>
        <v>-2.6337267462628802</v>
      </c>
      <c r="W44" s="9">
        <f t="shared" si="30"/>
        <v>-120.72270112488872</v>
      </c>
      <c r="X44" s="9">
        <f t="shared" si="31"/>
        <v>156.25620851327912</v>
      </c>
      <c r="Y44" s="9">
        <f t="shared" si="32"/>
        <v>428.43575979840898</v>
      </c>
      <c r="Z44" s="9">
        <f t="shared" si="18"/>
        <v>268.6818080506464</v>
      </c>
      <c r="AA44" s="8">
        <f t="shared" si="19"/>
        <v>8957.4938794857044</v>
      </c>
      <c r="AB44" s="8">
        <f t="shared" si="20"/>
        <v>0.73843736291106921</v>
      </c>
      <c r="AC44" s="8">
        <f t="shared" si="21"/>
        <v>9.2016337623311482E-7</v>
      </c>
      <c r="AD44" s="2">
        <f t="shared" si="22"/>
        <v>8957.5219627732677</v>
      </c>
      <c r="AE44" s="9">
        <f t="shared" si="23"/>
        <v>-0.73790229224536763</v>
      </c>
      <c r="AF44" s="2">
        <f t="shared" si="33"/>
        <v>79.04375766302411</v>
      </c>
      <c r="AG44" s="9">
        <f t="shared" si="24"/>
        <v>-87.820448714870167</v>
      </c>
      <c r="AH44" s="9">
        <f t="shared" si="25"/>
        <v>-159.75395174776259</v>
      </c>
      <c r="AI44" s="9">
        <f t="shared" si="34"/>
        <v>-18.543791486720892</v>
      </c>
      <c r="AJ44" s="9">
        <f t="shared" si="35"/>
        <v>-106.19424020159101</v>
      </c>
      <c r="AK44" s="9">
        <f t="shared" si="36"/>
        <v>-91.318191949353604</v>
      </c>
      <c r="AM44">
        <v>29.18</v>
      </c>
      <c r="AN44">
        <v>76.361999999999995</v>
      </c>
      <c r="AO44">
        <v>174.8</v>
      </c>
      <c r="AQ44">
        <v>29.18</v>
      </c>
      <c r="AR44">
        <v>50.103000000000002</v>
      </c>
      <c r="AS44">
        <v>174.63</v>
      </c>
      <c r="AT44" s="9"/>
      <c r="AU44" s="9">
        <v>-1.3344113035185337E-2</v>
      </c>
      <c r="AV44" s="9">
        <v>-0.50681665606999848</v>
      </c>
      <c r="BA44" s="2"/>
      <c r="BC44" s="9"/>
      <c r="BH44" s="2"/>
      <c r="BI44" s="2"/>
      <c r="BZ44" s="9"/>
    </row>
    <row r="45" spans="1:78">
      <c r="A45">
        <f t="shared" si="26"/>
        <v>9.93</v>
      </c>
      <c r="B45">
        <v>15</v>
      </c>
      <c r="C45">
        <v>30</v>
      </c>
      <c r="D45" s="9"/>
      <c r="E45" s="14">
        <f t="shared" si="8"/>
        <v>79.739133252247754</v>
      </c>
      <c r="F45" s="9">
        <f t="shared" si="9"/>
        <v>172.42</v>
      </c>
      <c r="G45" s="14">
        <f t="shared" si="10"/>
        <v>51.335491473945012</v>
      </c>
      <c r="H45" s="9">
        <f t="shared" si="11"/>
        <v>174.46</v>
      </c>
      <c r="I45" s="9">
        <v>0.01</v>
      </c>
      <c r="J45" s="9"/>
      <c r="L45" s="9"/>
      <c r="M45" s="9">
        <v>0</v>
      </c>
      <c r="N45" s="9">
        <f t="shared" si="12"/>
        <v>-3.9540020956105704E-2</v>
      </c>
      <c r="O45" s="9">
        <f t="shared" si="13"/>
        <v>-19.054239233240338</v>
      </c>
      <c r="P45" s="9">
        <f t="shared" si="14"/>
        <v>-52.783771742611769</v>
      </c>
      <c r="Q45" s="9">
        <f t="shared" si="15"/>
        <v>253.36272913775849</v>
      </c>
      <c r="R45" s="9">
        <f t="shared" si="16"/>
        <v>-120.02842911455662</v>
      </c>
      <c r="S45" s="9">
        <f t="shared" si="17"/>
        <v>268.6456939360022</v>
      </c>
      <c r="T45" s="22">
        <f t="shared" si="27"/>
        <v>79.699652406319345</v>
      </c>
      <c r="U45" s="9">
        <f t="shared" si="28"/>
        <v>79.699593231291644</v>
      </c>
      <c r="V45" s="9">
        <f t="shared" si="29"/>
        <v>-1.4482802686667569</v>
      </c>
      <c r="W45" s="9">
        <f t="shared" si="30"/>
        <v>-120.01842911455661</v>
      </c>
      <c r="X45" s="9">
        <f t="shared" si="31"/>
        <v>153.36576076675965</v>
      </c>
      <c r="Y45" s="9">
        <f t="shared" si="32"/>
        <v>427.82272913775853</v>
      </c>
      <c r="Z45" s="9">
        <f t="shared" si="18"/>
        <v>268.6456939360022</v>
      </c>
      <c r="AA45" s="8">
        <f t="shared" si="19"/>
        <v>9660.0563894147854</v>
      </c>
      <c r="AB45" s="8">
        <f t="shared" si="20"/>
        <v>0.8464201361146706</v>
      </c>
      <c r="AC45" s="8">
        <f t="shared" si="21"/>
        <v>9.9788051905574341E-7</v>
      </c>
      <c r="AD45" s="2">
        <f t="shared" si="22"/>
        <v>9660.1221645896767</v>
      </c>
      <c r="AE45" s="9">
        <f t="shared" si="23"/>
        <v>-0.84385964133463165</v>
      </c>
      <c r="AF45" s="2">
        <f t="shared" si="33"/>
        <v>79.699652406319345</v>
      </c>
      <c r="AG45" s="9">
        <f t="shared" si="24"/>
        <v>-85.543031629001121</v>
      </c>
      <c r="AH45" s="9">
        <f t="shared" si="25"/>
        <v>-159.17703520175633</v>
      </c>
      <c r="AI45" s="9">
        <f t="shared" si="34"/>
        <v>-19.054239233240338</v>
      </c>
      <c r="AJ45" s="9">
        <f t="shared" si="35"/>
        <v>-106.63727086224151</v>
      </c>
      <c r="AK45" s="9">
        <f t="shared" si="36"/>
        <v>-91.354306063997797</v>
      </c>
      <c r="AM45">
        <v>29.978999999999999</v>
      </c>
      <c r="AN45">
        <v>77.02</v>
      </c>
      <c r="AO45">
        <v>172.42</v>
      </c>
      <c r="AQ45">
        <v>29.978999999999999</v>
      </c>
      <c r="AR45">
        <v>50.585000000000001</v>
      </c>
      <c r="AS45">
        <v>174.46</v>
      </c>
      <c r="AT45" s="9"/>
      <c r="AU45" s="9">
        <v>-1.3235111697557755E-2</v>
      </c>
      <c r="AV45" s="9">
        <v>-0.51885783880364045</v>
      </c>
      <c r="BA45" s="2"/>
      <c r="BC45" s="9"/>
      <c r="BH45" s="2"/>
      <c r="BI45" s="2"/>
      <c r="BZ45" s="9"/>
    </row>
    <row r="46" spans="1:78">
      <c r="A46">
        <f t="shared" si="26"/>
        <v>10.43</v>
      </c>
      <c r="B46">
        <v>16</v>
      </c>
      <c r="C46">
        <v>30.8</v>
      </c>
      <c r="D46" s="9"/>
      <c r="E46" s="14">
        <f t="shared" si="8"/>
        <v>80.39313325224775</v>
      </c>
      <c r="F46" s="9">
        <f t="shared" si="9"/>
        <v>169.9</v>
      </c>
      <c r="G46" s="14">
        <f t="shared" si="10"/>
        <v>51.819491473945021</v>
      </c>
      <c r="H46" s="9">
        <f t="shared" si="11"/>
        <v>174.29</v>
      </c>
      <c r="I46" s="9">
        <v>0.01</v>
      </c>
      <c r="J46" s="9"/>
      <c r="L46" s="9"/>
      <c r="M46" s="9">
        <v>0</v>
      </c>
      <c r="N46" s="9">
        <f t="shared" si="12"/>
        <v>-4.1741449488129696E-2</v>
      </c>
      <c r="O46" s="9">
        <f t="shared" si="13"/>
        <v>-19.564877361130954</v>
      </c>
      <c r="P46" s="9">
        <f t="shared" si="14"/>
        <v>-52.100523183163659</v>
      </c>
      <c r="Q46" s="9">
        <f t="shared" si="15"/>
        <v>252.91685854294519</v>
      </c>
      <c r="R46" s="9">
        <f t="shared" si="16"/>
        <v>-119.34269446346431</v>
      </c>
      <c r="S46" s="9">
        <f t="shared" si="17"/>
        <v>268.60957988080634</v>
      </c>
      <c r="T46" s="22">
        <f t="shared" si="27"/>
        <v>80.351488465088323</v>
      </c>
      <c r="U46" s="9">
        <f t="shared" si="28"/>
        <v>80.351391802759622</v>
      </c>
      <c r="V46" s="9">
        <f t="shared" si="29"/>
        <v>-0.28103170921863807</v>
      </c>
      <c r="W46" s="9">
        <f t="shared" si="30"/>
        <v>-119.33269446346431</v>
      </c>
      <c r="X46" s="9">
        <f t="shared" si="31"/>
        <v>150.33512263886905</v>
      </c>
      <c r="Y46" s="9">
        <f t="shared" si="32"/>
        <v>427.20685854294516</v>
      </c>
      <c r="Z46" s="9">
        <f t="shared" si="18"/>
        <v>268.60957988080634</v>
      </c>
      <c r="AA46" s="8">
        <f t="shared" si="19"/>
        <v>10412.849468552689</v>
      </c>
      <c r="AB46" s="8">
        <f t="shared" si="20"/>
        <v>0.96816285113166178</v>
      </c>
      <c r="AC46" s="8">
        <f t="shared" si="21"/>
        <v>1.0798545855319514E-6</v>
      </c>
      <c r="AD46" s="2">
        <f t="shared" si="22"/>
        <v>10412.965305914293</v>
      </c>
      <c r="AE46" s="9">
        <f t="shared" si="23"/>
        <v>-0.9612070875801052</v>
      </c>
      <c r="AF46" s="2">
        <f t="shared" si="33"/>
        <v>80.351488465088323</v>
      </c>
      <c r="AG46" s="9">
        <f t="shared" si="24"/>
        <v>-83.128264095923896</v>
      </c>
      <c r="AH46" s="9">
        <f t="shared" si="25"/>
        <v>-158.59727866213882</v>
      </c>
      <c r="AI46" s="9">
        <f t="shared" si="34"/>
        <v>-19.564877361130954</v>
      </c>
      <c r="AJ46" s="9">
        <f t="shared" si="35"/>
        <v>-107.08314145705481</v>
      </c>
      <c r="AK46" s="9">
        <f t="shared" si="36"/>
        <v>-91.390420119193664</v>
      </c>
      <c r="AM46">
        <v>30.798999999999999</v>
      </c>
      <c r="AN46">
        <v>77.674000000000007</v>
      </c>
      <c r="AO46">
        <v>169.9</v>
      </c>
      <c r="AQ46">
        <v>30.798999999999999</v>
      </c>
      <c r="AR46">
        <v>51.069000000000003</v>
      </c>
      <c r="AS46">
        <v>174.29</v>
      </c>
      <c r="AT46" s="9"/>
      <c r="AU46" s="9">
        <v>-1.4762058035758722E-2</v>
      </c>
      <c r="AV46" s="9">
        <v>-0.5336378654262881</v>
      </c>
      <c r="BA46" s="2"/>
      <c r="BC46" s="9"/>
      <c r="BH46" s="2"/>
      <c r="BI46" s="2"/>
      <c r="BZ46" s="9"/>
    </row>
    <row r="47" spans="1:78">
      <c r="A47">
        <f t="shared" si="26"/>
        <v>10.93</v>
      </c>
      <c r="B47">
        <v>17</v>
      </c>
      <c r="C47">
        <v>31.6</v>
      </c>
      <c r="D47" s="9"/>
      <c r="E47" s="14">
        <f t="shared" si="8"/>
        <v>81.041133252247747</v>
      </c>
      <c r="F47" s="9">
        <f t="shared" si="9"/>
        <v>167.22</v>
      </c>
      <c r="G47" s="14">
        <f t="shared" si="10"/>
        <v>52.303491473945002</v>
      </c>
      <c r="H47" s="9">
        <f t="shared" si="11"/>
        <v>174.11</v>
      </c>
      <c r="I47" s="9">
        <v>0.01</v>
      </c>
      <c r="J47" s="9"/>
      <c r="L47" s="9"/>
      <c r="M47" s="9">
        <v>0</v>
      </c>
      <c r="N47" s="9">
        <f t="shared" si="12"/>
        <v>-4.4007649960514705E-2</v>
      </c>
      <c r="O47" s="9">
        <f t="shared" si="13"/>
        <v>-20.075710399369825</v>
      </c>
      <c r="P47" s="9">
        <f t="shared" si="14"/>
        <v>-51.434885808904561</v>
      </c>
      <c r="Q47" s="9">
        <f t="shared" si="15"/>
        <v>252.47088363447736</v>
      </c>
      <c r="R47" s="9">
        <f t="shared" si="16"/>
        <v>-118.67454642194717</v>
      </c>
      <c r="S47" s="9">
        <f t="shared" si="17"/>
        <v>268.57346588664302</v>
      </c>
      <c r="T47" s="22">
        <f t="shared" si="27"/>
        <v>80.997265960467914</v>
      </c>
      <c r="U47" s="9">
        <f t="shared" si="28"/>
        <v>80.997125602287227</v>
      </c>
      <c r="V47" s="9">
        <f t="shared" si="29"/>
        <v>0.86860566504044101</v>
      </c>
      <c r="W47" s="9">
        <f t="shared" si="30"/>
        <v>-118.66454642194716</v>
      </c>
      <c r="X47" s="9">
        <f t="shared" si="31"/>
        <v>147.14428960063017</v>
      </c>
      <c r="Y47" s="9">
        <f t="shared" si="32"/>
        <v>426.58088363447735</v>
      </c>
      <c r="Z47" s="9">
        <f t="shared" si="18"/>
        <v>268.57346588664302</v>
      </c>
      <c r="AA47" s="8">
        <f t="shared" si="19"/>
        <v>11216.47209233158</v>
      </c>
      <c r="AB47" s="8">
        <f t="shared" si="20"/>
        <v>1.1051730431010116</v>
      </c>
      <c r="AC47" s="8">
        <f t="shared" si="21"/>
        <v>1.1661990381822885E-6</v>
      </c>
      <c r="AD47" s="2">
        <f t="shared" si="22"/>
        <v>11216.653291518123</v>
      </c>
      <c r="AE47" s="9">
        <f t="shared" si="23"/>
        <v>-1.0902164555097011</v>
      </c>
      <c r="AF47" s="2">
        <f t="shared" si="33"/>
        <v>80.997265960467914</v>
      </c>
      <c r="AG47" s="9">
        <f t="shared" si="24"/>
        <v>-80.5634059661528</v>
      </c>
      <c r="AH47" s="9">
        <f t="shared" si="25"/>
        <v>-158.00741774783432</v>
      </c>
      <c r="AI47" s="9">
        <f t="shared" si="34"/>
        <v>-20.075710399369825</v>
      </c>
      <c r="AJ47" s="9">
        <f t="shared" si="35"/>
        <v>-107.52911636552264</v>
      </c>
      <c r="AK47" s="9">
        <f t="shared" si="36"/>
        <v>-91.426534113356979</v>
      </c>
      <c r="AM47">
        <v>31.640999999999998</v>
      </c>
      <c r="AN47">
        <v>78.322000000000003</v>
      </c>
      <c r="AO47">
        <v>167.22</v>
      </c>
      <c r="AQ47">
        <v>31.640999999999998</v>
      </c>
      <c r="AR47">
        <v>51.552999999999997</v>
      </c>
      <c r="AS47">
        <v>174.11</v>
      </c>
      <c r="AT47" s="9"/>
      <c r="AU47" s="9">
        <v>-1.6289004373959689E-2</v>
      </c>
      <c r="AV47" s="9">
        <v>-0.54841789204893576</v>
      </c>
      <c r="BA47" s="2"/>
      <c r="BC47" s="9"/>
      <c r="BH47" s="2"/>
      <c r="BI47" s="2"/>
      <c r="BZ47" s="9"/>
    </row>
    <row r="48" spans="1:78">
      <c r="A48">
        <f t="shared" si="26"/>
        <v>11.43</v>
      </c>
      <c r="B48">
        <v>18</v>
      </c>
      <c r="C48">
        <v>32.5</v>
      </c>
      <c r="D48" s="9"/>
      <c r="E48" s="14">
        <f t="shared" si="8"/>
        <v>81.681133252247761</v>
      </c>
      <c r="F48" s="9">
        <f t="shared" si="9"/>
        <v>164.39</v>
      </c>
      <c r="G48" s="14">
        <f t="shared" si="10"/>
        <v>52.788491473945015</v>
      </c>
      <c r="H48" s="9">
        <f t="shared" si="11"/>
        <v>173.93</v>
      </c>
      <c r="I48" s="9">
        <v>0.01</v>
      </c>
      <c r="J48" s="9"/>
      <c r="L48" s="9"/>
      <c r="M48" s="9">
        <v>0</v>
      </c>
      <c r="N48" s="9">
        <f t="shared" si="12"/>
        <v>-4.6635204497937698E-2</v>
      </c>
      <c r="O48" s="9">
        <f t="shared" si="13"/>
        <v>-20.650636129593693</v>
      </c>
      <c r="P48" s="9">
        <f t="shared" si="14"/>
        <v>-50.706002146568729</v>
      </c>
      <c r="Q48" s="9">
        <f t="shared" si="15"/>
        <v>251.96903311038923</v>
      </c>
      <c r="R48" s="9">
        <f t="shared" si="16"/>
        <v>-117.94280892625623</v>
      </c>
      <c r="S48" s="9">
        <f t="shared" si="17"/>
        <v>268.53283771813494</v>
      </c>
      <c r="T48" s="22">
        <f t="shared" si="27"/>
        <v>81.634690731776715</v>
      </c>
      <c r="U48" s="9">
        <f t="shared" si="28"/>
        <v>81.63449804774983</v>
      </c>
      <c r="V48" s="9">
        <f t="shared" si="29"/>
        <v>2.0824893273762868</v>
      </c>
      <c r="W48" s="9">
        <f t="shared" si="30"/>
        <v>-117.93280892625623</v>
      </c>
      <c r="X48" s="9">
        <f t="shared" si="31"/>
        <v>143.73936387040629</v>
      </c>
      <c r="Y48" s="9">
        <f t="shared" si="32"/>
        <v>425.89903311038927</v>
      </c>
      <c r="Z48" s="9">
        <f t="shared" si="18"/>
        <v>268.53283771813494</v>
      </c>
      <c r="AA48" s="8">
        <f t="shared" si="19"/>
        <v>12070.490050118551</v>
      </c>
      <c r="AB48" s="8">
        <f t="shared" si="20"/>
        <v>1.2709382968239016</v>
      </c>
      <c r="AC48" s="8">
        <f t="shared" si="21"/>
        <v>1.2687017931491435E-6</v>
      </c>
      <c r="AD48" s="2">
        <f t="shared" si="22"/>
        <v>12070.757755689945</v>
      </c>
      <c r="AE48" s="9">
        <f t="shared" si="23"/>
        <v>-1.2424229975601275</v>
      </c>
      <c r="AF48" s="2">
        <f t="shared" si="33"/>
        <v>81.634690731776715</v>
      </c>
      <c r="AG48" s="9">
        <f t="shared" si="24"/>
        <v>-77.840330760017025</v>
      </c>
      <c r="AH48" s="9">
        <f t="shared" si="25"/>
        <v>-157.36619539225433</v>
      </c>
      <c r="AI48" s="9">
        <f t="shared" si="34"/>
        <v>-20.650636129593693</v>
      </c>
      <c r="AJ48" s="9">
        <f t="shared" si="35"/>
        <v>-108.03096688961077</v>
      </c>
      <c r="AK48" s="9">
        <f t="shared" si="36"/>
        <v>-91.467162281865058</v>
      </c>
      <c r="AM48">
        <v>32.506</v>
      </c>
      <c r="AN48">
        <v>78.962000000000003</v>
      </c>
      <c r="AO48">
        <v>164.39</v>
      </c>
      <c r="AQ48">
        <v>32.506</v>
      </c>
      <c r="AR48">
        <v>52.037999999999997</v>
      </c>
      <c r="AS48">
        <v>173.93</v>
      </c>
      <c r="AT48" s="9"/>
      <c r="AU48" s="9">
        <v>-1.8006819004435771E-2</v>
      </c>
      <c r="AV48" s="9">
        <v>-0.56504542199941421</v>
      </c>
      <c r="BA48" s="2"/>
      <c r="BC48" s="9"/>
      <c r="BH48" s="2"/>
      <c r="BI48" s="2"/>
      <c r="BZ48" s="9"/>
    </row>
    <row r="49" spans="1:78">
      <c r="A49">
        <f t="shared" si="26"/>
        <v>11.93</v>
      </c>
      <c r="B49">
        <v>19</v>
      </c>
      <c r="C49">
        <v>33.4</v>
      </c>
      <c r="D49" s="9"/>
      <c r="E49" s="14">
        <f t="shared" si="8"/>
        <v>82.310133252247724</v>
      </c>
      <c r="F49" s="9">
        <f t="shared" si="9"/>
        <v>161.4</v>
      </c>
      <c r="G49" s="14">
        <f t="shared" si="10"/>
        <v>53.274491473945005</v>
      </c>
      <c r="H49" s="9">
        <f t="shared" si="11"/>
        <v>173.74</v>
      </c>
      <c r="I49" s="9">
        <v>0.01</v>
      </c>
      <c r="J49" s="9"/>
      <c r="L49" s="9"/>
      <c r="M49" s="9">
        <v>0</v>
      </c>
      <c r="N49" s="9">
        <f t="shared" si="12"/>
        <v>-4.9346172094649809E-2</v>
      </c>
      <c r="O49" s="9">
        <f t="shared" si="13"/>
        <v>-21.225820538533952</v>
      </c>
      <c r="P49" s="9">
        <f t="shared" si="14"/>
        <v>-49.997140949637647</v>
      </c>
      <c r="Q49" s="9">
        <f t="shared" si="15"/>
        <v>251.4670417254342</v>
      </c>
      <c r="R49" s="9">
        <f t="shared" si="16"/>
        <v>-117.23106288306258</v>
      </c>
      <c r="S49" s="9">
        <f t="shared" si="17"/>
        <v>268.49220963113197</v>
      </c>
      <c r="T49" s="22">
        <f t="shared" si="27"/>
        <v>82.26104038746513</v>
      </c>
      <c r="U49" s="9">
        <f t="shared" si="28"/>
        <v>82.260787080153079</v>
      </c>
      <c r="V49" s="9">
        <f t="shared" si="29"/>
        <v>3.2773505243073586</v>
      </c>
      <c r="W49" s="9">
        <f t="shared" si="30"/>
        <v>-117.22106288306257</v>
      </c>
      <c r="X49" s="9">
        <f t="shared" si="31"/>
        <v>140.17417946146605</v>
      </c>
      <c r="Y49" s="9">
        <f t="shared" si="32"/>
        <v>425.20704172543424</v>
      </c>
      <c r="Z49" s="9">
        <f t="shared" si="18"/>
        <v>268.49220963113197</v>
      </c>
      <c r="AA49" s="8">
        <f t="shared" si="19"/>
        <v>12972.968214435914</v>
      </c>
      <c r="AB49" s="8">
        <f t="shared" si="20"/>
        <v>1.4583693428685176</v>
      </c>
      <c r="AC49" s="8">
        <f t="shared" si="21"/>
        <v>1.3770409515491301E-6</v>
      </c>
      <c r="AD49" s="2">
        <f t="shared" si="22"/>
        <v>12973.346475233813</v>
      </c>
      <c r="AE49" s="9">
        <f t="shared" si="23"/>
        <v>-1.4084588100728419</v>
      </c>
      <c r="AF49" s="2">
        <f t="shared" si="33"/>
        <v>82.26104038746513</v>
      </c>
      <c r="AG49" s="9">
        <f t="shared" si="24"/>
        <v>-74.967137736031816</v>
      </c>
      <c r="AH49" s="9">
        <f t="shared" si="25"/>
        <v>-156.71483209430227</v>
      </c>
      <c r="AI49" s="9">
        <f t="shared" si="34"/>
        <v>-21.225820538533952</v>
      </c>
      <c r="AJ49" s="9">
        <f t="shared" si="35"/>
        <v>-108.5329582745658</v>
      </c>
      <c r="AK49" s="9">
        <f t="shared" si="36"/>
        <v>-91.507790368868029</v>
      </c>
      <c r="AM49">
        <v>33.395000000000003</v>
      </c>
      <c r="AN49">
        <v>79.590999999999994</v>
      </c>
      <c r="AO49">
        <v>161.4</v>
      </c>
      <c r="AQ49">
        <v>33.395000000000003</v>
      </c>
      <c r="AR49">
        <v>52.524000000000001</v>
      </c>
      <c r="AS49">
        <v>173.74</v>
      </c>
      <c r="AT49" s="9"/>
      <c r="AU49" s="9">
        <v>-1.9724633634911858E-2</v>
      </c>
      <c r="AV49" s="9">
        <v>-0.58167295194989277</v>
      </c>
      <c r="BA49" s="2"/>
      <c r="BC49" s="9"/>
      <c r="BH49" s="2"/>
      <c r="BI49" s="2"/>
      <c r="BZ49" s="9"/>
    </row>
    <row r="50" spans="1:78">
      <c r="A50">
        <f t="shared" si="26"/>
        <v>12.43</v>
      </c>
      <c r="B50">
        <v>20</v>
      </c>
      <c r="C50">
        <v>34.299999999999997</v>
      </c>
      <c r="D50" s="9"/>
      <c r="E50" s="14">
        <f t="shared" si="8"/>
        <v>82.925133252247733</v>
      </c>
      <c r="F50" s="9">
        <f t="shared" si="9"/>
        <v>158.24</v>
      </c>
      <c r="G50" s="14">
        <f t="shared" si="10"/>
        <v>53.760491473944995</v>
      </c>
      <c r="H50" s="9">
        <f t="shared" si="11"/>
        <v>173.54</v>
      </c>
      <c r="I50" s="9">
        <v>0.01</v>
      </c>
      <c r="J50" s="9"/>
      <c r="L50" s="9"/>
      <c r="M50" s="9">
        <v>0</v>
      </c>
      <c r="N50" s="9">
        <f t="shared" si="12"/>
        <v>-5.21413420657139E-2</v>
      </c>
      <c r="O50" s="9">
        <f t="shared" si="13"/>
        <v>-21.801269872334984</v>
      </c>
      <c r="P50" s="9">
        <f t="shared" si="14"/>
        <v>-49.307238977909293</v>
      </c>
      <c r="Q50" s="9">
        <f t="shared" si="15"/>
        <v>250.96490470538015</v>
      </c>
      <c r="R50" s="9">
        <f t="shared" si="16"/>
        <v>-116.53824509677881</v>
      </c>
      <c r="S50" s="9">
        <f t="shared" si="17"/>
        <v>268.45158162788954</v>
      </c>
      <c r="T50" s="22">
        <f t="shared" si="27"/>
        <v>82.873315070043645</v>
      </c>
      <c r="U50" s="9">
        <f t="shared" si="28"/>
        <v>82.872991910182023</v>
      </c>
      <c r="V50" s="9">
        <f t="shared" si="29"/>
        <v>4.4532524960357023</v>
      </c>
      <c r="W50" s="9">
        <f t="shared" si="30"/>
        <v>-116.5282450967788</v>
      </c>
      <c r="X50" s="9">
        <f t="shared" si="31"/>
        <v>136.43873012766502</v>
      </c>
      <c r="Y50" s="9">
        <f t="shared" si="32"/>
        <v>424.50490470538011</v>
      </c>
      <c r="Z50" s="9">
        <f t="shared" si="18"/>
        <v>268.45158162788954</v>
      </c>
      <c r="AA50" s="8">
        <f t="shared" si="19"/>
        <v>13920.332070038223</v>
      </c>
      <c r="AB50" s="8">
        <f t="shared" si="20"/>
        <v>1.6697929565609322</v>
      </c>
      <c r="AC50" s="8">
        <f t="shared" si="21"/>
        <v>1.4913780440791557E-6</v>
      </c>
      <c r="AD50" s="2">
        <f t="shared" si="22"/>
        <v>13920.849897257327</v>
      </c>
      <c r="AE50" s="9">
        <f t="shared" si="23"/>
        <v>-1.5874693499600336</v>
      </c>
      <c r="AF50" s="2">
        <f t="shared" si="33"/>
        <v>82.873315070043645</v>
      </c>
      <c r="AG50" s="9">
        <f t="shared" si="24"/>
        <v>-71.93382542228494</v>
      </c>
      <c r="AH50" s="9">
        <f t="shared" si="25"/>
        <v>-156.05332307749057</v>
      </c>
      <c r="AI50" s="9">
        <f t="shared" si="34"/>
        <v>-21.801269872334984</v>
      </c>
      <c r="AJ50" s="9">
        <f t="shared" si="35"/>
        <v>-109.03509529461985</v>
      </c>
      <c r="AK50" s="9">
        <f t="shared" si="36"/>
        <v>-91.548418372110461</v>
      </c>
      <c r="AM50">
        <v>34.308999999999997</v>
      </c>
      <c r="AN50">
        <v>80.206000000000003</v>
      </c>
      <c r="AO50">
        <v>158.24</v>
      </c>
      <c r="AQ50">
        <v>34.308999999999997</v>
      </c>
      <c r="AR50">
        <v>53.01</v>
      </c>
      <c r="AS50">
        <v>173.54</v>
      </c>
      <c r="AT50" s="9"/>
      <c r="AU50" s="9">
        <v>-2.1442448265387937E-2</v>
      </c>
      <c r="AV50" s="9">
        <v>-0.59830048190037133</v>
      </c>
      <c r="BA50" s="2"/>
      <c r="BC50" s="9"/>
      <c r="BH50" s="2"/>
      <c r="BI50" s="2"/>
      <c r="BZ50" s="9"/>
    </row>
    <row r="51" spans="1:78">
      <c r="A51">
        <f t="shared" si="26"/>
        <v>12.93</v>
      </c>
      <c r="B51">
        <v>21</v>
      </c>
      <c r="C51">
        <v>35.200000000000003</v>
      </c>
      <c r="D51" s="9"/>
      <c r="E51" s="14">
        <f t="shared" si="8"/>
        <v>83.523133252247746</v>
      </c>
      <c r="F51" s="9">
        <f t="shared" si="9"/>
        <v>154.91</v>
      </c>
      <c r="G51" s="14">
        <f t="shared" si="10"/>
        <v>54.248491473944995</v>
      </c>
      <c r="H51" s="9">
        <f t="shared" si="11"/>
        <v>173.33</v>
      </c>
      <c r="I51" s="9">
        <v>0.01</v>
      </c>
      <c r="J51" s="9"/>
      <c r="L51" s="9"/>
      <c r="M51" s="9">
        <v>0</v>
      </c>
      <c r="N51" s="9">
        <f t="shared" si="12"/>
        <v>-5.5021523805919736E-2</v>
      </c>
      <c r="O51" s="9">
        <f t="shared" si="13"/>
        <v>-22.376990301836258</v>
      </c>
      <c r="P51" s="9">
        <f t="shared" si="14"/>
        <v>-48.635315621146482</v>
      </c>
      <c r="Q51" s="9">
        <f t="shared" si="15"/>
        <v>250.46261720816548</v>
      </c>
      <c r="R51" s="9">
        <f t="shared" si="16"/>
        <v>-115.86337499905666</v>
      </c>
      <c r="S51" s="9">
        <f t="shared" si="17"/>
        <v>268.41095371066302</v>
      </c>
      <c r="T51" s="22">
        <f t="shared" si="27"/>
        <v>83.468514950491056</v>
      </c>
      <c r="U51" s="9">
        <f t="shared" si="28"/>
        <v>83.468111728441826</v>
      </c>
      <c r="V51" s="9">
        <f t="shared" si="29"/>
        <v>5.6131758527985127</v>
      </c>
      <c r="W51" s="9">
        <f t="shared" si="30"/>
        <v>-115.85337499905665</v>
      </c>
      <c r="X51" s="9">
        <f t="shared" si="31"/>
        <v>132.53300969816374</v>
      </c>
      <c r="Y51" s="9">
        <f t="shared" si="32"/>
        <v>423.7926172081655</v>
      </c>
      <c r="Z51" s="9">
        <f t="shared" si="18"/>
        <v>268.41095371066302</v>
      </c>
      <c r="AA51" s="8">
        <f t="shared" si="19"/>
        <v>14907.526376106369</v>
      </c>
      <c r="AB51" s="8">
        <f t="shared" si="20"/>
        <v>1.9083533544851015</v>
      </c>
      <c r="AC51" s="8">
        <f t="shared" si="21"/>
        <v>1.6118745938348795E-6</v>
      </c>
      <c r="AD51" s="2">
        <f t="shared" si="22"/>
        <v>14908.218333026174</v>
      </c>
      <c r="AE51" s="9">
        <f t="shared" si="23"/>
        <v>-1.778483217199994</v>
      </c>
      <c r="AF51" s="2">
        <f t="shared" si="33"/>
        <v>83.468514950491056</v>
      </c>
      <c r="AG51" s="9">
        <f t="shared" si="24"/>
        <v>-68.740392489998271</v>
      </c>
      <c r="AH51" s="9">
        <f t="shared" si="25"/>
        <v>-155.38166349750247</v>
      </c>
      <c r="AI51" s="9">
        <f t="shared" si="34"/>
        <v>-22.376990301836258</v>
      </c>
      <c r="AJ51" s="9">
        <f t="shared" si="35"/>
        <v>-109.53738279183452</v>
      </c>
      <c r="AK51" s="9">
        <f t="shared" si="36"/>
        <v>-91.589046289336977</v>
      </c>
      <c r="AM51">
        <v>35.247</v>
      </c>
      <c r="AN51">
        <v>80.804000000000002</v>
      </c>
      <c r="AO51">
        <v>154.91</v>
      </c>
      <c r="AQ51">
        <v>35.247</v>
      </c>
      <c r="AR51">
        <v>53.497999999999998</v>
      </c>
      <c r="AS51">
        <v>173.33</v>
      </c>
      <c r="AT51" s="9"/>
      <c r="AU51" s="9">
        <v>-2.3160262895864037E-2</v>
      </c>
      <c r="AV51" s="9">
        <v>-0.61492801185085</v>
      </c>
      <c r="BA51" s="2"/>
      <c r="BC51" s="9"/>
      <c r="BH51" s="2"/>
      <c r="BI51" s="2"/>
      <c r="BZ51" s="9"/>
    </row>
    <row r="52" spans="1:78">
      <c r="A52">
        <f t="shared" si="26"/>
        <v>13.43</v>
      </c>
      <c r="B52">
        <v>22</v>
      </c>
      <c r="C52">
        <v>36.200000000000003</v>
      </c>
      <c r="D52" s="9"/>
      <c r="E52" s="14">
        <f t="shared" si="8"/>
        <v>84.100133252247744</v>
      </c>
      <c r="F52" s="9">
        <f t="shared" si="9"/>
        <v>151.41999999999999</v>
      </c>
      <c r="G52" s="14">
        <f t="shared" si="10"/>
        <v>54.737491473944999</v>
      </c>
      <c r="H52" s="9">
        <f t="shared" si="11"/>
        <v>173.11</v>
      </c>
      <c r="I52" s="9">
        <v>0.01</v>
      </c>
      <c r="J52" s="9"/>
      <c r="L52" s="9"/>
      <c r="M52" s="9">
        <v>0</v>
      </c>
      <c r="N52" s="9">
        <f t="shared" si="12"/>
        <v>-5.8322440289757027E-2</v>
      </c>
      <c r="O52" s="9">
        <f t="shared" si="13"/>
        <v>-23.017005028411432</v>
      </c>
      <c r="P52" s="9">
        <f t="shared" si="14"/>
        <v>-47.906736361304958</v>
      </c>
      <c r="Q52" s="9">
        <f t="shared" si="15"/>
        <v>249.90700709456254</v>
      </c>
      <c r="R52" s="9">
        <f t="shared" si="16"/>
        <v>-115.13346909837172</v>
      </c>
      <c r="S52" s="9">
        <f t="shared" si="17"/>
        <v>268.36581168403711</v>
      </c>
      <c r="T52" s="22">
        <f t="shared" si="27"/>
        <v>84.042309611555794</v>
      </c>
      <c r="U52" s="9">
        <f t="shared" si="28"/>
        <v>84.041810811957987</v>
      </c>
      <c r="V52" s="9">
        <f t="shared" si="29"/>
        <v>6.8307551126400412</v>
      </c>
      <c r="W52" s="9">
        <f t="shared" si="30"/>
        <v>-115.12346909837171</v>
      </c>
      <c r="X52" s="9">
        <f t="shared" si="31"/>
        <v>128.40299497158856</v>
      </c>
      <c r="Y52" s="9">
        <f t="shared" si="32"/>
        <v>423.01700709456259</v>
      </c>
      <c r="Z52" s="9">
        <f t="shared" si="18"/>
        <v>268.36581168403711</v>
      </c>
      <c r="AA52" s="8">
        <f t="shared" si="19"/>
        <v>15925.407012396168</v>
      </c>
      <c r="AB52" s="8">
        <f t="shared" si="20"/>
        <v>2.1955218097514204</v>
      </c>
      <c r="AC52" s="8">
        <f t="shared" si="21"/>
        <v>1.7531801511151244E-6</v>
      </c>
      <c r="AD52" s="2">
        <f t="shared" si="22"/>
        <v>15926.321452782649</v>
      </c>
      <c r="AE52" s="9">
        <f t="shared" si="23"/>
        <v>-1.9960230057756549</v>
      </c>
      <c r="AF52" s="2">
        <f t="shared" si="33"/>
        <v>84.042309611555794</v>
      </c>
      <c r="AG52" s="9">
        <f t="shared" si="24"/>
        <v>-65.385987877025968</v>
      </c>
      <c r="AH52" s="9">
        <f t="shared" si="25"/>
        <v>-154.65119541052547</v>
      </c>
      <c r="AI52" s="9">
        <f t="shared" si="34"/>
        <v>-23.017005028411432</v>
      </c>
      <c r="AJ52" s="9">
        <f t="shared" si="35"/>
        <v>-110.09299290543746</v>
      </c>
      <c r="AK52" s="9">
        <f t="shared" si="36"/>
        <v>-91.634188315962888</v>
      </c>
      <c r="AM52">
        <v>36.210999999999999</v>
      </c>
      <c r="AN52">
        <v>81.381</v>
      </c>
      <c r="AO52">
        <v>151.41999999999999</v>
      </c>
      <c r="AQ52">
        <v>36.210999999999999</v>
      </c>
      <c r="AR52">
        <v>53.987000000000002</v>
      </c>
      <c r="AS52">
        <v>173.11</v>
      </c>
      <c r="AT52" s="9"/>
      <c r="AU52" s="9">
        <v>-2.3085205474495992E-2</v>
      </c>
      <c r="AV52" s="9">
        <v>-0.63073347827228177</v>
      </c>
      <c r="BA52" s="2"/>
      <c r="BC52" s="9"/>
      <c r="BH52" s="2"/>
      <c r="BI52" s="2"/>
      <c r="BZ52" s="9"/>
    </row>
    <row r="53" spans="1:78">
      <c r="A53">
        <f t="shared" si="26"/>
        <v>13.93</v>
      </c>
      <c r="B53">
        <v>23</v>
      </c>
      <c r="C53">
        <v>37.200000000000003</v>
      </c>
      <c r="D53" s="9"/>
      <c r="E53" s="14">
        <f t="shared" si="8"/>
        <v>84.652133252247765</v>
      </c>
      <c r="F53" s="9">
        <f t="shared" si="9"/>
        <v>147.77000000000001</v>
      </c>
      <c r="G53" s="14">
        <f t="shared" si="10"/>
        <v>55.226491473945003</v>
      </c>
      <c r="H53" s="9">
        <f t="shared" si="11"/>
        <v>172.89</v>
      </c>
      <c r="I53" s="9">
        <v>0.01</v>
      </c>
      <c r="J53" s="9"/>
      <c r="L53" s="9"/>
      <c r="M53" s="9">
        <v>0</v>
      </c>
      <c r="N53" s="9">
        <f t="shared" si="12"/>
        <v>-6.1730500285626252E-2</v>
      </c>
      <c r="O53" s="9">
        <f t="shared" si="13"/>
        <v>-23.657370205555878</v>
      </c>
      <c r="P53" s="9">
        <f t="shared" si="14"/>
        <v>-47.198088807297005</v>
      </c>
      <c r="Q53" s="9">
        <f t="shared" si="15"/>
        <v>249.35119830275153</v>
      </c>
      <c r="R53" s="9">
        <f t="shared" si="16"/>
        <v>-114.42345681906382</v>
      </c>
      <c r="S53" s="9">
        <f t="shared" si="17"/>
        <v>268.32066976948119</v>
      </c>
      <c r="T53" s="22">
        <f t="shared" si="27"/>
        <v>84.591011151549907</v>
      </c>
      <c r="U53" s="9">
        <f t="shared" si="28"/>
        <v>84.590402751962145</v>
      </c>
      <c r="V53" s="9">
        <f t="shared" si="29"/>
        <v>8.0284026666479988</v>
      </c>
      <c r="W53" s="9">
        <f t="shared" si="30"/>
        <v>-114.41345681906381</v>
      </c>
      <c r="X53" s="9">
        <f t="shared" si="31"/>
        <v>124.11262979444413</v>
      </c>
      <c r="Y53" s="9">
        <f t="shared" si="32"/>
        <v>422.24119830275151</v>
      </c>
      <c r="Z53" s="9">
        <f t="shared" si="18"/>
        <v>268.32066976948119</v>
      </c>
      <c r="AA53" s="8">
        <f t="shared" si="19"/>
        <v>16963.682585444138</v>
      </c>
      <c r="AB53" s="8">
        <f t="shared" si="20"/>
        <v>2.5201136886235744</v>
      </c>
      <c r="AC53" s="8">
        <f t="shared" si="21"/>
        <v>1.9025109236838276E-6</v>
      </c>
      <c r="AD53" s="2">
        <f t="shared" si="22"/>
        <v>16964.870695692709</v>
      </c>
      <c r="AE53" s="9">
        <f t="shared" si="23"/>
        <v>-2.2224667439720536</v>
      </c>
      <c r="AF53" s="2">
        <f t="shared" si="33"/>
        <v>84.591011151549907</v>
      </c>
      <c r="AG53" s="9">
        <f t="shared" si="24"/>
        <v>-61.871431491692647</v>
      </c>
      <c r="AH53" s="9">
        <f t="shared" si="25"/>
        <v>-153.92052853327033</v>
      </c>
      <c r="AI53" s="9">
        <f t="shared" si="34"/>
        <v>-23.657370205555878</v>
      </c>
      <c r="AJ53" s="9">
        <f t="shared" si="35"/>
        <v>-110.64880169724847</v>
      </c>
      <c r="AK53" s="9">
        <f t="shared" si="36"/>
        <v>-91.679330230518815</v>
      </c>
      <c r="AM53">
        <v>37.201999999999998</v>
      </c>
      <c r="AN53">
        <v>81.933000000000007</v>
      </c>
      <c r="AO53">
        <v>147.77000000000001</v>
      </c>
      <c r="AQ53">
        <v>37.201999999999998</v>
      </c>
      <c r="AR53">
        <v>54.475999999999999</v>
      </c>
      <c r="AS53">
        <v>172.89</v>
      </c>
      <c r="AT53" s="9"/>
      <c r="AU53" s="9">
        <v>-2.3010148053127948E-2</v>
      </c>
      <c r="AV53" s="9">
        <v>-0.64653894469371342</v>
      </c>
      <c r="BA53" s="2"/>
      <c r="BC53" s="9"/>
      <c r="BH53" s="2"/>
      <c r="BI53" s="2"/>
      <c r="BZ53" s="9"/>
    </row>
    <row r="54" spans="1:78">
      <c r="A54">
        <f t="shared" si="26"/>
        <v>14.43</v>
      </c>
      <c r="B54">
        <v>24</v>
      </c>
      <c r="C54">
        <v>38.200000000000003</v>
      </c>
      <c r="D54" s="9"/>
      <c r="E54" s="14">
        <f t="shared" si="8"/>
        <v>85.176133252247737</v>
      </c>
      <c r="F54" s="9">
        <f t="shared" si="9"/>
        <v>143.97</v>
      </c>
      <c r="G54" s="14">
        <f t="shared" si="10"/>
        <v>55.717491473944989</v>
      </c>
      <c r="H54" s="9">
        <f t="shared" si="11"/>
        <v>172.66</v>
      </c>
      <c r="I54" s="9">
        <v>0.01</v>
      </c>
      <c r="J54" s="9"/>
      <c r="L54" s="9"/>
      <c r="M54" s="9">
        <v>0</v>
      </c>
      <c r="N54" s="9">
        <f t="shared" si="12"/>
        <v>-6.5246900124812102E-2</v>
      </c>
      <c r="O54" s="9">
        <f t="shared" si="13"/>
        <v>-24.298093952432623</v>
      </c>
      <c r="P54" s="9">
        <f t="shared" si="14"/>
        <v>-46.508317433131779</v>
      </c>
      <c r="Q54" s="9">
        <f t="shared" si="15"/>
        <v>248.79518388426879</v>
      </c>
      <c r="R54" s="9">
        <f t="shared" si="16"/>
        <v>-113.73228267787532</v>
      </c>
      <c r="S54" s="9">
        <f t="shared" si="17"/>
        <v>268.27552797008855</v>
      </c>
      <c r="T54" s="22">
        <f t="shared" si="27"/>
        <v>85.111619729127185</v>
      </c>
      <c r="U54" s="9">
        <f t="shared" si="28"/>
        <v>85.110886352122932</v>
      </c>
      <c r="V54" s="9">
        <f t="shared" si="29"/>
        <v>9.2091740408132097</v>
      </c>
      <c r="W54" s="9">
        <f t="shared" si="30"/>
        <v>-113.72228267787531</v>
      </c>
      <c r="X54" s="9">
        <f t="shared" si="31"/>
        <v>119.67190604756738</v>
      </c>
      <c r="Y54" s="9">
        <f t="shared" si="32"/>
        <v>421.45518388426876</v>
      </c>
      <c r="Z54" s="9">
        <f t="shared" si="18"/>
        <v>268.27552797008855</v>
      </c>
      <c r="AA54" s="8">
        <f t="shared" si="19"/>
        <v>18011.269211679228</v>
      </c>
      <c r="AB54" s="8">
        <f t="shared" si="20"/>
        <v>2.8870792278080968</v>
      </c>
      <c r="AC54" s="8">
        <f t="shared" si="21"/>
        <v>2.0600884446948766E-6</v>
      </c>
      <c r="AD54" s="2">
        <f t="shared" si="22"/>
        <v>18012.789856855889</v>
      </c>
      <c r="AE54" s="9">
        <f t="shared" si="23"/>
        <v>-2.4541503822499871</v>
      </c>
      <c r="AF54" s="2">
        <f t="shared" si="33"/>
        <v>85.111619729127185</v>
      </c>
      <c r="AG54" s="9">
        <f t="shared" si="24"/>
        <v>-58.216722163298641</v>
      </c>
      <c r="AH54" s="9">
        <f t="shared" si="25"/>
        <v>-153.17965591418022</v>
      </c>
      <c r="AI54" s="9">
        <f t="shared" si="34"/>
        <v>-24.298093952432623</v>
      </c>
      <c r="AJ54" s="9">
        <f t="shared" si="35"/>
        <v>-111.20481611573121</v>
      </c>
      <c r="AK54" s="9">
        <f t="shared" si="36"/>
        <v>-91.724472029911453</v>
      </c>
      <c r="AM54">
        <v>38.219000000000001</v>
      </c>
      <c r="AN54">
        <v>82.456999999999994</v>
      </c>
      <c r="AO54">
        <v>143.97</v>
      </c>
      <c r="AQ54">
        <v>38.219000000000001</v>
      </c>
      <c r="AR54">
        <v>54.966999999999999</v>
      </c>
      <c r="AS54">
        <v>172.66</v>
      </c>
      <c r="AT54" s="9"/>
      <c r="AU54" s="9">
        <v>-2.2935090631759903E-2</v>
      </c>
      <c r="AV54" s="9">
        <v>-0.66234441111514519</v>
      </c>
      <c r="BA54" s="2"/>
      <c r="BC54" s="9"/>
      <c r="BH54" s="2"/>
      <c r="BI54" s="2"/>
      <c r="BZ54" s="9"/>
    </row>
    <row r="55" spans="1:78">
      <c r="A55">
        <f t="shared" si="26"/>
        <v>14.93</v>
      </c>
      <c r="B55">
        <v>25</v>
      </c>
      <c r="C55">
        <v>39.299999999999997</v>
      </c>
      <c r="D55" s="9"/>
      <c r="E55" s="14">
        <f t="shared" si="8"/>
        <v>85.669133252247761</v>
      </c>
      <c r="F55" s="9">
        <f t="shared" si="9"/>
        <v>140.04</v>
      </c>
      <c r="G55" s="14">
        <f t="shared" si="10"/>
        <v>56.209491473945008</v>
      </c>
      <c r="H55" s="9">
        <f t="shared" si="11"/>
        <v>172.41</v>
      </c>
      <c r="I55" s="9">
        <v>0.01</v>
      </c>
      <c r="J55" s="9"/>
      <c r="L55" s="9"/>
      <c r="M55" s="9">
        <v>0</v>
      </c>
      <c r="N55" s="9">
        <f t="shared" si="12"/>
        <v>-6.9241536676866278E-2</v>
      </c>
      <c r="O55" s="9">
        <f t="shared" si="13"/>
        <v>-25.003313755729806</v>
      </c>
      <c r="P55" s="9">
        <f t="shared" si="14"/>
        <v>-45.770211058140553</v>
      </c>
      <c r="Q55" s="9">
        <f t="shared" si="15"/>
        <v>248.18332209571972</v>
      </c>
      <c r="R55" s="9">
        <f t="shared" si="16"/>
        <v>-112.99258936432101</v>
      </c>
      <c r="S55" s="9">
        <f t="shared" si="17"/>
        <v>268.2258721274614</v>
      </c>
      <c r="T55" s="22">
        <f t="shared" si="27"/>
        <v>85.600773494343258</v>
      </c>
      <c r="U55" s="9">
        <f t="shared" si="28"/>
        <v>85.599891715570891</v>
      </c>
      <c r="V55" s="9">
        <f t="shared" si="29"/>
        <v>10.439280415804454</v>
      </c>
      <c r="W55" s="9">
        <f t="shared" si="30"/>
        <v>-112.982589364321</v>
      </c>
      <c r="X55" s="9">
        <f t="shared" si="31"/>
        <v>115.03668624427019</v>
      </c>
      <c r="Y55" s="9">
        <f t="shared" si="32"/>
        <v>420.59332209571971</v>
      </c>
      <c r="Z55" s="9">
        <f t="shared" si="18"/>
        <v>268.2258721274614</v>
      </c>
      <c r="AA55" s="8">
        <f t="shared" si="19"/>
        <v>19054.369632934911</v>
      </c>
      <c r="AB55" s="8">
        <f t="shared" si="20"/>
        <v>3.3263199519095501</v>
      </c>
      <c r="AC55" s="8">
        <f t="shared" si="21"/>
        <v>2.2432130962850622E-6</v>
      </c>
      <c r="AD55" s="2">
        <f t="shared" si="22"/>
        <v>19056.30391063451</v>
      </c>
      <c r="AE55" s="9">
        <f t="shared" si="23"/>
        <v>-2.7060970016190931</v>
      </c>
      <c r="AF55" s="2">
        <f t="shared" si="33"/>
        <v>85.600773494343258</v>
      </c>
      <c r="AG55" s="9">
        <f t="shared" si="24"/>
        <v>-54.443364148550472</v>
      </c>
      <c r="AH55" s="9">
        <f t="shared" si="25"/>
        <v>-152.36744996825831</v>
      </c>
      <c r="AI55" s="9">
        <f t="shared" si="34"/>
        <v>-25.003313755729806</v>
      </c>
      <c r="AJ55" s="9">
        <f t="shared" si="35"/>
        <v>-111.81667790428028</v>
      </c>
      <c r="AK55" s="9">
        <f t="shared" si="36"/>
        <v>-91.7741278725386</v>
      </c>
      <c r="AM55">
        <v>39.264000000000003</v>
      </c>
      <c r="AN55">
        <v>82.95</v>
      </c>
      <c r="AO55">
        <v>140.04</v>
      </c>
      <c r="AQ55">
        <v>39.264000000000003</v>
      </c>
      <c r="AR55">
        <v>55.459000000000003</v>
      </c>
      <c r="AS55">
        <v>172.41</v>
      </c>
      <c r="AT55" s="9"/>
      <c r="AU55" s="9">
        <v>-2.2852527468255054E-2</v>
      </c>
      <c r="AV55" s="9">
        <v>-0.67973042417871998</v>
      </c>
      <c r="BA55" s="2"/>
      <c r="BC55" s="9"/>
      <c r="BH55" s="2"/>
      <c r="BI55" s="2"/>
      <c r="BZ55" s="9"/>
    </row>
    <row r="56" spans="1:78">
      <c r="A56">
        <f t="shared" si="26"/>
        <v>15.43</v>
      </c>
      <c r="B56">
        <v>26</v>
      </c>
      <c r="C56">
        <v>40.299999999999997</v>
      </c>
      <c r="D56" s="9"/>
      <c r="E56" s="14">
        <f t="shared" si="8"/>
        <v>86.126133252247755</v>
      </c>
      <c r="F56" s="9">
        <f t="shared" si="9"/>
        <v>136.01</v>
      </c>
      <c r="G56" s="14">
        <f t="shared" si="10"/>
        <v>56.702491473945003</v>
      </c>
      <c r="H56" s="9">
        <f t="shared" si="11"/>
        <v>172.16</v>
      </c>
      <c r="I56" s="9">
        <v>0.01</v>
      </c>
      <c r="J56" s="9"/>
      <c r="L56" s="9"/>
      <c r="M56" s="9">
        <v>0</v>
      </c>
      <c r="N56" s="9">
        <f t="shared" si="12"/>
        <v>-7.2989476290087507E-2</v>
      </c>
      <c r="O56" s="9">
        <f t="shared" si="13"/>
        <v>-25.644816353819152</v>
      </c>
      <c r="P56" s="9">
        <f t="shared" si="14"/>
        <v>-45.116997950638051</v>
      </c>
      <c r="Q56" s="9">
        <f t="shared" si="15"/>
        <v>247.62685274570461</v>
      </c>
      <c r="R56" s="9">
        <f t="shared" si="16"/>
        <v>-112.33789371279713</v>
      </c>
      <c r="S56" s="9">
        <f t="shared" si="17"/>
        <v>268.18073057997861</v>
      </c>
      <c r="T56" s="22">
        <f t="shared" si="27"/>
        <v>86.054186653108985</v>
      </c>
      <c r="U56" s="9">
        <f t="shared" si="28"/>
        <v>86.053143775957665</v>
      </c>
      <c r="V56" s="9">
        <f t="shared" si="29"/>
        <v>11.585493523306951</v>
      </c>
      <c r="W56" s="9">
        <f t="shared" si="30"/>
        <v>-112.32789371279712</v>
      </c>
      <c r="X56" s="9">
        <f t="shared" si="31"/>
        <v>110.36518364618084</v>
      </c>
      <c r="Y56" s="9">
        <f t="shared" si="32"/>
        <v>419.78685274570461</v>
      </c>
      <c r="Z56" s="9">
        <f t="shared" si="18"/>
        <v>268.18073057997861</v>
      </c>
      <c r="AA56" s="8">
        <f t="shared" si="19"/>
        <v>20075.075569964556</v>
      </c>
      <c r="AB56" s="8">
        <f t="shared" si="20"/>
        <v>3.7955496439942724</v>
      </c>
      <c r="AC56" s="8">
        <f t="shared" si="21"/>
        <v>2.4188298216223478E-6</v>
      </c>
      <c r="AD56" s="2">
        <f t="shared" si="22"/>
        <v>20077.485827958644</v>
      </c>
      <c r="AE56" s="9">
        <f t="shared" si="23"/>
        <v>-2.9320363826669786</v>
      </c>
      <c r="AF56" s="2">
        <f t="shared" si="33"/>
        <v>86.054186653108985</v>
      </c>
      <c r="AG56" s="9">
        <f t="shared" si="24"/>
        <v>-50.578330900476203</v>
      </c>
      <c r="AH56" s="9">
        <f t="shared" si="25"/>
        <v>-151.60612216572599</v>
      </c>
      <c r="AI56" s="9">
        <f t="shared" si="34"/>
        <v>-25.644816353819152</v>
      </c>
      <c r="AJ56" s="9">
        <f t="shared" si="35"/>
        <v>-112.37314725429539</v>
      </c>
      <c r="AK56" s="9">
        <f t="shared" si="36"/>
        <v>-91.819269420021385</v>
      </c>
      <c r="AM56">
        <v>40.338000000000001</v>
      </c>
      <c r="AN56">
        <v>83.406999999999996</v>
      </c>
      <c r="AO56">
        <v>136.01</v>
      </c>
      <c r="AQ56">
        <v>40.338000000000001</v>
      </c>
      <c r="AR56">
        <v>55.951999999999998</v>
      </c>
      <c r="AS56">
        <v>172.16</v>
      </c>
      <c r="AT56" s="9"/>
      <c r="AU56" s="9">
        <v>-2.2777470046887009E-2</v>
      </c>
      <c r="AV56" s="9">
        <v>-0.69553589060015175</v>
      </c>
      <c r="BA56" s="2"/>
      <c r="BC56" s="9"/>
      <c r="BH56" s="2"/>
      <c r="BI56" s="2"/>
      <c r="BZ56" s="9"/>
    </row>
    <row r="57" spans="1:78">
      <c r="A57">
        <f t="shared" si="26"/>
        <v>15.93</v>
      </c>
      <c r="B57">
        <v>27</v>
      </c>
      <c r="C57">
        <v>41.4</v>
      </c>
      <c r="D57" s="9"/>
      <c r="E57" s="14">
        <f t="shared" si="8"/>
        <v>86.545133252247737</v>
      </c>
      <c r="F57" s="9">
        <f t="shared" si="9"/>
        <v>131.9</v>
      </c>
      <c r="G57" s="14">
        <f t="shared" si="10"/>
        <v>57.196491473945002</v>
      </c>
      <c r="H57" s="9">
        <f t="shared" si="11"/>
        <v>171.9</v>
      </c>
      <c r="I57" s="9">
        <v>0.01</v>
      </c>
      <c r="J57" s="9"/>
      <c r="L57" s="9"/>
      <c r="M57" s="9">
        <v>0</v>
      </c>
      <c r="N57" s="9">
        <f t="shared" si="12"/>
        <v>-7.7241893392984651E-2</v>
      </c>
      <c r="O57" s="9">
        <f t="shared" si="13"/>
        <v>-26.35091176685242</v>
      </c>
      <c r="P57" s="9">
        <f t="shared" si="14"/>
        <v>-44.417015957117734</v>
      </c>
      <c r="Q57" s="9">
        <f t="shared" si="15"/>
        <v>247.01447297027619</v>
      </c>
      <c r="R57" s="9">
        <f t="shared" si="16"/>
        <v>-111.63623708743883</v>
      </c>
      <c r="S57" s="9">
        <f t="shared" si="17"/>
        <v>268.13107502195345</v>
      </c>
      <c r="T57" s="22">
        <f t="shared" si="27"/>
        <v>86.46912483655592</v>
      </c>
      <c r="U57" s="9">
        <f t="shared" si="28"/>
        <v>86.467891358854757</v>
      </c>
      <c r="V57" s="9">
        <f t="shared" si="29"/>
        <v>12.779475516827269</v>
      </c>
      <c r="W57" s="9">
        <f t="shared" si="30"/>
        <v>-111.62623708743882</v>
      </c>
      <c r="X57" s="9">
        <f t="shared" si="31"/>
        <v>105.54908823314759</v>
      </c>
      <c r="Y57" s="9">
        <f t="shared" si="32"/>
        <v>418.91447297027617</v>
      </c>
      <c r="Z57" s="9">
        <f t="shared" si="18"/>
        <v>268.13107502195345</v>
      </c>
      <c r="AA57" s="8">
        <f t="shared" si="19"/>
        <v>21056.906462441661</v>
      </c>
      <c r="AB57" s="8">
        <f t="shared" si="20"/>
        <v>4.3548557681068445</v>
      </c>
      <c r="AC57" s="8">
        <f t="shared" si="21"/>
        <v>2.622334843948528E-6</v>
      </c>
      <c r="AD57" s="2">
        <f t="shared" si="22"/>
        <v>21059.896714794391</v>
      </c>
      <c r="AE57" s="9">
        <f t="shared" si="23"/>
        <v>-3.1659342529291346</v>
      </c>
      <c r="AF57" s="2">
        <f t="shared" si="33"/>
        <v>86.46912483655592</v>
      </c>
      <c r="AG57" s="9">
        <f t="shared" si="24"/>
        <v>-46.634615262871421</v>
      </c>
      <c r="AH57" s="9">
        <f t="shared" si="25"/>
        <v>-150.78339794832272</v>
      </c>
      <c r="AI57" s="9">
        <f t="shared" si="34"/>
        <v>-26.35091176685242</v>
      </c>
      <c r="AJ57" s="9">
        <f t="shared" si="35"/>
        <v>-112.98552702972381</v>
      </c>
      <c r="AK57" s="9">
        <f t="shared" si="36"/>
        <v>-91.86892497804655</v>
      </c>
      <c r="AM57">
        <v>41.442</v>
      </c>
      <c r="AN57">
        <v>83.825999999999993</v>
      </c>
      <c r="AO57">
        <v>131.9</v>
      </c>
      <c r="AQ57">
        <v>41.442</v>
      </c>
      <c r="AR57">
        <v>56.445999999999998</v>
      </c>
      <c r="AS57">
        <v>171.9</v>
      </c>
      <c r="AT57" s="9"/>
      <c r="AU57" s="9">
        <v>-2.269490688338216E-2</v>
      </c>
      <c r="AV57" s="9">
        <v>-0.71292190366372665</v>
      </c>
      <c r="BA57" s="2"/>
      <c r="BC57" s="9"/>
      <c r="BH57" s="2"/>
      <c r="BI57" s="2"/>
      <c r="BZ57" s="9"/>
    </row>
    <row r="58" spans="1:78">
      <c r="A58">
        <f t="shared" si="26"/>
        <v>16.43</v>
      </c>
      <c r="B58">
        <v>28</v>
      </c>
      <c r="C58">
        <v>42.6</v>
      </c>
      <c r="D58" s="9"/>
      <c r="E58" s="14">
        <f t="shared" si="8"/>
        <v>86.926133252247737</v>
      </c>
      <c r="F58" s="9">
        <f t="shared" si="9"/>
        <v>127.74</v>
      </c>
      <c r="G58" s="14">
        <f t="shared" si="10"/>
        <v>57.692491473945012</v>
      </c>
      <c r="H58" s="9">
        <f t="shared" si="11"/>
        <v>171.62</v>
      </c>
      <c r="I58" s="9">
        <v>0.01</v>
      </c>
      <c r="J58" s="9"/>
      <c r="L58" s="9"/>
      <c r="M58" s="9">
        <v>0</v>
      </c>
      <c r="N58" s="9">
        <f t="shared" si="12"/>
        <v>-8.2037843564970042E-2</v>
      </c>
      <c r="O58" s="9">
        <f t="shared" si="13"/>
        <v>-27.121737913493519</v>
      </c>
      <c r="P58" s="9">
        <f t="shared" si="14"/>
        <v>-43.676033170185299</v>
      </c>
      <c r="Q58" s="9">
        <f t="shared" si="15"/>
        <v>246.34530103632358</v>
      </c>
      <c r="R58" s="9">
        <f t="shared" si="16"/>
        <v>-110.89175010939448</v>
      </c>
      <c r="S58" s="9">
        <f t="shared" si="17"/>
        <v>268.07690549928151</v>
      </c>
      <c r="T58" s="22">
        <f t="shared" si="27"/>
        <v>86.845554196794566</v>
      </c>
      <c r="U58" s="9">
        <f t="shared" si="28"/>
        <v>86.844095408682762</v>
      </c>
      <c r="V58" s="9">
        <f t="shared" si="29"/>
        <v>14.016458303759713</v>
      </c>
      <c r="W58" s="9">
        <f t="shared" si="30"/>
        <v>-110.88175010939447</v>
      </c>
      <c r="X58" s="9">
        <f t="shared" si="31"/>
        <v>100.61826208650648</v>
      </c>
      <c r="Y58" s="9">
        <f t="shared" si="32"/>
        <v>417.96530103632358</v>
      </c>
      <c r="Z58" s="9">
        <f t="shared" si="18"/>
        <v>268.07690549928151</v>
      </c>
      <c r="AA58" s="8">
        <f t="shared" si="19"/>
        <v>21988.964110254383</v>
      </c>
      <c r="AB58" s="8">
        <f t="shared" si="20"/>
        <v>5.0213779965533014</v>
      </c>
      <c r="AC58" s="8">
        <f t="shared" si="21"/>
        <v>2.8570148289155913E-6</v>
      </c>
      <c r="AD58" s="2">
        <f t="shared" si="22"/>
        <v>21992.657185894444</v>
      </c>
      <c r="AE58" s="9">
        <f t="shared" si="23"/>
        <v>-3.4022646106358101</v>
      </c>
      <c r="AF58" s="2">
        <f t="shared" si="33"/>
        <v>86.845554196794566</v>
      </c>
      <c r="AG58" s="9">
        <f t="shared" si="24"/>
        <v>-42.65296105018291</v>
      </c>
      <c r="AH58" s="9">
        <f t="shared" si="25"/>
        <v>-149.88839553704207</v>
      </c>
      <c r="AI58" s="9">
        <f t="shared" si="34"/>
        <v>-27.121737913493519</v>
      </c>
      <c r="AJ58" s="9">
        <f t="shared" si="35"/>
        <v>-113.65469896367642</v>
      </c>
      <c r="AK58" s="9">
        <f t="shared" si="36"/>
        <v>-91.923094500718491</v>
      </c>
      <c r="AM58">
        <v>42.575000000000003</v>
      </c>
      <c r="AN58">
        <v>84.206999999999994</v>
      </c>
      <c r="AO58">
        <v>127.74</v>
      </c>
      <c r="AQ58">
        <v>42.575000000000003</v>
      </c>
      <c r="AR58">
        <v>56.942</v>
      </c>
      <c r="AS58">
        <v>171.62</v>
      </c>
      <c r="AT58" s="9"/>
      <c r="AU58" s="9">
        <v>-2.4229804618009918E-2</v>
      </c>
      <c r="AV58" s="9">
        <v>-0.73268363579430817</v>
      </c>
      <c r="BA58" s="2"/>
      <c r="BC58" s="9"/>
      <c r="BH58" s="2"/>
      <c r="BI58" s="2"/>
      <c r="BZ58" s="9"/>
    </row>
    <row r="59" spans="1:78">
      <c r="A59">
        <f t="shared" si="26"/>
        <v>16.93</v>
      </c>
      <c r="B59">
        <v>29</v>
      </c>
      <c r="C59">
        <v>43.7</v>
      </c>
      <c r="D59" s="9"/>
      <c r="E59" s="14">
        <f t="shared" si="8"/>
        <v>87.266133252247741</v>
      </c>
      <c r="F59" s="9">
        <f t="shared" si="9"/>
        <v>123.57</v>
      </c>
      <c r="G59" s="14">
        <f t="shared" si="10"/>
        <v>58.189491473944997</v>
      </c>
      <c r="H59" s="9">
        <f t="shared" si="11"/>
        <v>171.33</v>
      </c>
      <c r="I59" s="9">
        <v>0.01</v>
      </c>
      <c r="J59" s="9"/>
      <c r="L59" s="9"/>
      <c r="M59" s="9">
        <v>0</v>
      </c>
      <c r="N59" s="9">
        <f t="shared" si="12"/>
        <v>-8.6579938819281971E-2</v>
      </c>
      <c r="O59" s="9">
        <f t="shared" si="13"/>
        <v>-27.828834381430909</v>
      </c>
      <c r="P59" s="9">
        <f t="shared" si="14"/>
        <v>-43.015047571309502</v>
      </c>
      <c r="Q59" s="9">
        <f t="shared" si="15"/>
        <v>245.73158366850456</v>
      </c>
      <c r="R59" s="9">
        <f t="shared" si="16"/>
        <v>-110.22750434879788</v>
      </c>
      <c r="S59" s="9">
        <f t="shared" si="17"/>
        <v>268.02725027017425</v>
      </c>
      <c r="T59" s="22">
        <f t="shared" si="27"/>
        <v>87.181255477350348</v>
      </c>
      <c r="U59" s="9">
        <f t="shared" si="28"/>
        <v>87.179553313428457</v>
      </c>
      <c r="V59" s="9">
        <f t="shared" si="29"/>
        <v>15.174443902635495</v>
      </c>
      <c r="W59" s="9">
        <f t="shared" si="30"/>
        <v>-110.21750434879787</v>
      </c>
      <c r="X59" s="9">
        <f t="shared" si="31"/>
        <v>95.741165618569084</v>
      </c>
      <c r="Y59" s="9">
        <f t="shared" si="32"/>
        <v>417.06158366850457</v>
      </c>
      <c r="Z59" s="9">
        <f t="shared" si="18"/>
        <v>268.02725027017425</v>
      </c>
      <c r="AA59" s="8">
        <f t="shared" si="19"/>
        <v>22854.812656119517</v>
      </c>
      <c r="AB59" s="8">
        <f t="shared" si="20"/>
        <v>5.7374933493662743</v>
      </c>
      <c r="AC59" s="8">
        <f t="shared" si="21"/>
        <v>3.0840739466816294E-6</v>
      </c>
      <c r="AD59" s="2">
        <f t="shared" si="22"/>
        <v>22859.291645437981</v>
      </c>
      <c r="AE59" s="9">
        <f t="shared" si="23"/>
        <v>-3.5857292526491467</v>
      </c>
      <c r="AF59" s="2">
        <f t="shared" si="33"/>
        <v>87.181255477350348</v>
      </c>
      <c r="AG59" s="9">
        <f t="shared" si="24"/>
        <v>-38.679581950064517</v>
      </c>
      <c r="AH59" s="9">
        <f t="shared" si="25"/>
        <v>-149.03433339833032</v>
      </c>
      <c r="AI59" s="9">
        <f t="shared" si="34"/>
        <v>-27.828834381430909</v>
      </c>
      <c r="AJ59" s="9">
        <f t="shared" si="35"/>
        <v>-114.26841633149544</v>
      </c>
      <c r="AK59" s="9">
        <f t="shared" si="36"/>
        <v>-91.97274972982575</v>
      </c>
      <c r="AM59">
        <v>43.738999999999997</v>
      </c>
      <c r="AN59">
        <v>84.546999999999997</v>
      </c>
      <c r="AO59">
        <v>123.57</v>
      </c>
      <c r="AQ59">
        <v>43.738999999999997</v>
      </c>
      <c r="AR59">
        <v>57.439</v>
      </c>
      <c r="AS59">
        <v>171.33</v>
      </c>
      <c r="AT59" s="9"/>
      <c r="AU59" s="9">
        <v>-2.5636794208085362E-2</v>
      </c>
      <c r="AV59" s="9">
        <v>-0.75079855691400799</v>
      </c>
      <c r="BA59" s="2"/>
      <c r="BC59" s="9"/>
      <c r="BH59" s="2"/>
      <c r="BI59" s="2"/>
      <c r="BZ59" s="9"/>
    </row>
    <row r="60" spans="1:78">
      <c r="A60">
        <f t="shared" si="26"/>
        <v>17.43</v>
      </c>
      <c r="B60">
        <v>30</v>
      </c>
      <c r="C60">
        <v>44.9</v>
      </c>
      <c r="D60" s="9"/>
      <c r="E60" s="14">
        <f t="shared" si="8"/>
        <v>87.567133252247729</v>
      </c>
      <c r="F60" s="9">
        <f t="shared" si="9"/>
        <v>119.41</v>
      </c>
      <c r="G60" s="14">
        <f t="shared" si="10"/>
        <v>58.688491473944993</v>
      </c>
      <c r="H60" s="9">
        <f t="shared" si="11"/>
        <v>171.03</v>
      </c>
      <c r="I60" s="9">
        <v>0.01</v>
      </c>
      <c r="J60" s="9"/>
      <c r="L60" s="9"/>
      <c r="M60" s="9">
        <v>0</v>
      </c>
      <c r="N60" s="9">
        <f t="shared" si="12"/>
        <v>-9.1696242410888085E-2</v>
      </c>
      <c r="O60" s="9">
        <f t="shared" si="13"/>
        <v>-28.600775811247871</v>
      </c>
      <c r="P60" s="9">
        <f t="shared" si="14"/>
        <v>-42.312834482823327</v>
      </c>
      <c r="Q60" s="9">
        <f t="shared" si="15"/>
        <v>245.06172349483259</v>
      </c>
      <c r="R60" s="9">
        <f t="shared" si="16"/>
        <v>-109.52168235821959</v>
      </c>
      <c r="S60" s="9">
        <f t="shared" si="17"/>
        <v>267.97308111613512</v>
      </c>
      <c r="T60" s="22">
        <f t="shared" si="27"/>
        <v>87.477426103385369</v>
      </c>
      <c r="U60" s="9">
        <f t="shared" si="28"/>
        <v>87.475437009836838</v>
      </c>
      <c r="V60" s="9">
        <f t="shared" si="29"/>
        <v>16.375656991121666</v>
      </c>
      <c r="W60" s="9">
        <f t="shared" si="30"/>
        <v>-109.51168235821959</v>
      </c>
      <c r="X60" s="9">
        <f t="shared" si="31"/>
        <v>90.809224188752125</v>
      </c>
      <c r="Y60" s="9">
        <f t="shared" si="32"/>
        <v>416.09172349483259</v>
      </c>
      <c r="Z60" s="9">
        <f t="shared" si="18"/>
        <v>267.97308111613512</v>
      </c>
      <c r="AA60" s="8">
        <f t="shared" si="19"/>
        <v>23646.771266509077</v>
      </c>
      <c r="AB60" s="8">
        <f t="shared" si="20"/>
        <v>6.5884438582066212</v>
      </c>
      <c r="AC60" s="8">
        <f t="shared" si="21"/>
        <v>3.3451521977756512E-6</v>
      </c>
      <c r="AD60" s="2">
        <f t="shared" si="22"/>
        <v>23652.186767151834</v>
      </c>
      <c r="AE60" s="9">
        <f t="shared" si="23"/>
        <v>-3.7523203264002971</v>
      </c>
      <c r="AF60" s="2">
        <f t="shared" si="33"/>
        <v>87.477426103385369</v>
      </c>
      <c r="AG60" s="9">
        <f t="shared" si="24"/>
        <v>-34.717500693919533</v>
      </c>
      <c r="AH60" s="9">
        <f t="shared" si="25"/>
        <v>-148.11864237869747</v>
      </c>
      <c r="AI60" s="9">
        <f t="shared" si="34"/>
        <v>-28.600775811247871</v>
      </c>
      <c r="AJ60" s="9">
        <f t="shared" si="35"/>
        <v>-114.93827650516741</v>
      </c>
      <c r="AK60" s="9">
        <f t="shared" si="36"/>
        <v>-92.02691888386488</v>
      </c>
      <c r="AM60">
        <v>44.936</v>
      </c>
      <c r="AN60">
        <v>84.847999999999999</v>
      </c>
      <c r="AO60">
        <v>119.41</v>
      </c>
      <c r="AQ60">
        <v>44.936</v>
      </c>
      <c r="AR60">
        <v>57.938000000000002</v>
      </c>
      <c r="AS60">
        <v>171.03</v>
      </c>
      <c r="AT60" s="9"/>
      <c r="AU60" s="9">
        <v>-2.7171691942713114E-2</v>
      </c>
      <c r="AV60" s="9">
        <v>-0.7705602890445894</v>
      </c>
      <c r="BA60" s="2"/>
      <c r="BC60" s="9"/>
      <c r="BH60" s="2"/>
      <c r="BI60" s="2"/>
      <c r="BZ60" s="9"/>
    </row>
    <row r="61" spans="1:78">
      <c r="A61">
        <f t="shared" si="26"/>
        <v>17.93</v>
      </c>
      <c r="B61">
        <v>31</v>
      </c>
      <c r="C61">
        <v>46.2</v>
      </c>
      <c r="D61" s="9"/>
      <c r="E61" s="14">
        <f t="shared" si="8"/>
        <v>87.829133252247729</v>
      </c>
      <c r="F61" s="9">
        <f t="shared" si="9"/>
        <v>115.3</v>
      </c>
      <c r="G61" s="14">
        <f t="shared" si="10"/>
        <v>59.187491473945016</v>
      </c>
      <c r="H61" s="9">
        <f t="shared" si="11"/>
        <v>170.72</v>
      </c>
      <c r="I61" s="9">
        <v>0.01</v>
      </c>
      <c r="J61" s="9"/>
      <c r="L61" s="9"/>
      <c r="M61" s="9">
        <v>0</v>
      </c>
      <c r="N61" s="9">
        <f t="shared" si="12"/>
        <v>-9.7431593862529947E-2</v>
      </c>
      <c r="O61" s="9">
        <f t="shared" si="13"/>
        <v>-29.437722947811011</v>
      </c>
      <c r="P61" s="9">
        <f t="shared" si="14"/>
        <v>-41.573148232221946</v>
      </c>
      <c r="Q61" s="9">
        <f t="shared" si="15"/>
        <v>244.33561382735209</v>
      </c>
      <c r="R61" s="9">
        <f t="shared" si="16"/>
        <v>-108.77802476553879</v>
      </c>
      <c r="S61" s="9">
        <f t="shared" si="17"/>
        <v>267.91439809192394</v>
      </c>
      <c r="T61" s="22">
        <f t="shared" si="27"/>
        <v>87.734028953289453</v>
      </c>
      <c r="U61" s="9">
        <f t="shared" si="28"/>
        <v>87.731701658385205</v>
      </c>
      <c r="V61" s="9">
        <f t="shared" si="29"/>
        <v>17.61434324172307</v>
      </c>
      <c r="W61" s="9">
        <f t="shared" si="30"/>
        <v>-108.76802476553878</v>
      </c>
      <c r="X61" s="9">
        <f t="shared" si="31"/>
        <v>85.862277052188986</v>
      </c>
      <c r="Y61" s="9">
        <f t="shared" si="32"/>
        <v>415.05561382735209</v>
      </c>
      <c r="Z61" s="9">
        <f t="shared" si="18"/>
        <v>267.91439809192394</v>
      </c>
      <c r="AA61" s="8">
        <f t="shared" si="19"/>
        <v>24354.828902812063</v>
      </c>
      <c r="AB61" s="8">
        <f t="shared" si="20"/>
        <v>7.5983126929926579</v>
      </c>
      <c r="AC61" s="8">
        <f t="shared" si="21"/>
        <v>3.6441711174745455E-6</v>
      </c>
      <c r="AD61" s="2">
        <f t="shared" si="22"/>
        <v>24361.355092548376</v>
      </c>
      <c r="AE61" s="9">
        <f t="shared" si="23"/>
        <v>-3.8914209213520898</v>
      </c>
      <c r="AF61" s="2">
        <f t="shared" si="33"/>
        <v>87.734028953289453</v>
      </c>
      <c r="AG61" s="9">
        <f t="shared" si="24"/>
        <v>-30.806663224836882</v>
      </c>
      <c r="AH61" s="9">
        <f t="shared" si="25"/>
        <v>-147.14121573542815</v>
      </c>
      <c r="AI61" s="9">
        <f t="shared" si="34"/>
        <v>-29.437722947811011</v>
      </c>
      <c r="AJ61" s="9">
        <f t="shared" si="35"/>
        <v>-115.66438617264791</v>
      </c>
      <c r="AK61" s="9">
        <f t="shared" si="36"/>
        <v>-92.085601908076057</v>
      </c>
      <c r="AM61">
        <v>46.164999999999999</v>
      </c>
      <c r="AN61">
        <v>85.11</v>
      </c>
      <c r="AO61">
        <v>115.3</v>
      </c>
      <c r="AQ61">
        <v>46.164999999999999</v>
      </c>
      <c r="AR61">
        <v>58.436999999999998</v>
      </c>
      <c r="AS61">
        <v>170.72</v>
      </c>
      <c r="AT61" s="9"/>
      <c r="AU61" s="9">
        <v>-2.8834497821893186E-2</v>
      </c>
      <c r="AV61" s="9">
        <v>-0.79196883218605274</v>
      </c>
      <c r="BA61" s="2"/>
      <c r="BC61" s="9"/>
      <c r="BH61" s="2"/>
      <c r="BI61" s="2"/>
      <c r="BZ61" s="9"/>
    </row>
    <row r="62" spans="1:78">
      <c r="A62">
        <f t="shared" si="26"/>
        <v>18.43</v>
      </c>
      <c r="B62">
        <v>32</v>
      </c>
      <c r="C62">
        <v>47.4</v>
      </c>
      <c r="D62" s="9"/>
      <c r="E62" s="14">
        <f t="shared" ref="E62:E93" si="37">+AN62+$E$116-$AN$116</f>
        <v>88.054133252247752</v>
      </c>
      <c r="F62" s="9">
        <f t="shared" ref="F62:F93" si="38">+AO62</f>
        <v>111.28</v>
      </c>
      <c r="G62" s="14">
        <f t="shared" ref="G62:G93" si="39">+AR62+$G$116-$AR$116</f>
        <v>59.689491473944997</v>
      </c>
      <c r="H62" s="9">
        <f t="shared" ref="H62:H93" si="40">+AS62</f>
        <v>170.39</v>
      </c>
      <c r="I62" s="9">
        <v>0.01</v>
      </c>
      <c r="J62" s="9"/>
      <c r="L62" s="9"/>
      <c r="M62" s="9">
        <v>0</v>
      </c>
      <c r="N62" s="9">
        <f t="shared" si="12"/>
        <v>-0.1029063147441147</v>
      </c>
      <c r="O62" s="9">
        <f t="shared" si="13"/>
        <v>-30.210927399037217</v>
      </c>
      <c r="P62" s="9">
        <f t="shared" si="14"/>
        <v>-40.908765461996381</v>
      </c>
      <c r="Q62" s="9">
        <f t="shared" si="15"/>
        <v>243.66494905392139</v>
      </c>
      <c r="R62" s="9">
        <f t="shared" si="16"/>
        <v>-108.10991912639282</v>
      </c>
      <c r="S62" s="9">
        <f t="shared" si="17"/>
        <v>267.86022936083009</v>
      </c>
      <c r="T62" s="22">
        <f t="shared" si="27"/>
        <v>87.953918878589405</v>
      </c>
      <c r="U62" s="9">
        <f t="shared" si="28"/>
        <v>87.951226937503634</v>
      </c>
      <c r="V62" s="9">
        <f t="shared" si="29"/>
        <v>18.780726011948616</v>
      </c>
      <c r="W62" s="9">
        <f t="shared" si="30"/>
        <v>-108.09991912639282</v>
      </c>
      <c r="X62" s="9">
        <f t="shared" si="31"/>
        <v>81.069072600962784</v>
      </c>
      <c r="Y62" s="9">
        <f t="shared" si="32"/>
        <v>414.0549490539214</v>
      </c>
      <c r="Z62" s="9">
        <f t="shared" si="18"/>
        <v>267.86022936083009</v>
      </c>
      <c r="AA62" s="8">
        <f t="shared" si="19"/>
        <v>24978.21197466279</v>
      </c>
      <c r="AB62" s="8">
        <f t="shared" si="20"/>
        <v>8.6903306456576086</v>
      </c>
      <c r="AC62" s="8">
        <f t="shared" si="21"/>
        <v>3.9355373978536321E-6</v>
      </c>
      <c r="AD62" s="2">
        <f t="shared" si="22"/>
        <v>24985.954139289559</v>
      </c>
      <c r="AE62" s="9">
        <f t="shared" si="23"/>
        <v>-3.9472366011175661</v>
      </c>
      <c r="AF62" s="2">
        <f t="shared" si="33"/>
        <v>87.953918878589405</v>
      </c>
      <c r="AG62" s="9">
        <f t="shared" si="24"/>
        <v>-27.014123547041379</v>
      </c>
      <c r="AH62" s="9">
        <f t="shared" si="25"/>
        <v>-146.19471969309132</v>
      </c>
      <c r="AI62" s="9">
        <f t="shared" si="34"/>
        <v>-30.210927399037217</v>
      </c>
      <c r="AJ62" s="9">
        <f t="shared" si="35"/>
        <v>-116.33505094607861</v>
      </c>
      <c r="AK62" s="9">
        <f t="shared" si="36"/>
        <v>-92.13977063916991</v>
      </c>
      <c r="AM62">
        <v>47.427</v>
      </c>
      <c r="AN62">
        <v>85.334999999999994</v>
      </c>
      <c r="AO62">
        <v>111.28</v>
      </c>
      <c r="AQ62">
        <v>47.427</v>
      </c>
      <c r="AR62">
        <v>58.939</v>
      </c>
      <c r="AS62">
        <v>170.39</v>
      </c>
      <c r="AT62" s="9"/>
      <c r="AU62" s="9">
        <v>-3.0369395556520937E-2</v>
      </c>
      <c r="AV62" s="9">
        <v>-0.81173056431663426</v>
      </c>
      <c r="BA62" s="2"/>
      <c r="BC62" s="9"/>
      <c r="BH62" s="2"/>
      <c r="BI62" s="2"/>
      <c r="BZ62" s="9"/>
    </row>
    <row r="63" spans="1:78">
      <c r="A63">
        <f t="shared" si="26"/>
        <v>18.93</v>
      </c>
      <c r="B63">
        <v>33</v>
      </c>
      <c r="C63">
        <v>48.7</v>
      </c>
      <c r="D63" s="9"/>
      <c r="E63" s="14">
        <f t="shared" si="37"/>
        <v>88.233133252247725</v>
      </c>
      <c r="F63" s="9">
        <f t="shared" si="38"/>
        <v>107.53</v>
      </c>
      <c r="G63" s="14">
        <f t="shared" si="39"/>
        <v>60.192491473945012</v>
      </c>
      <c r="H63" s="9">
        <f t="shared" si="40"/>
        <v>170.04</v>
      </c>
      <c r="I63" s="9">
        <v>0.01</v>
      </c>
      <c r="J63" s="9"/>
      <c r="L63" s="9"/>
      <c r="M63" s="9">
        <v>0</v>
      </c>
      <c r="N63" s="9">
        <f t="shared" si="12"/>
        <v>-0.10903591415866606</v>
      </c>
      <c r="O63" s="9">
        <f t="shared" si="13"/>
        <v>-31.049270302149068</v>
      </c>
      <c r="P63" s="9">
        <f t="shared" si="14"/>
        <v>-40.207908160458437</v>
      </c>
      <c r="Q63" s="9">
        <f t="shared" si="15"/>
        <v>242.93793493144724</v>
      </c>
      <c r="R63" s="9">
        <f t="shared" si="16"/>
        <v>-107.40496685061902</v>
      </c>
      <c r="S63" s="9">
        <f t="shared" si="17"/>
        <v>267.80154680736598</v>
      </c>
      <c r="T63" s="22">
        <f t="shared" si="27"/>
        <v>88.127217403690224</v>
      </c>
      <c r="U63" s="9">
        <f t="shared" si="28"/>
        <v>88.124097338089058</v>
      </c>
      <c r="V63" s="9">
        <f t="shared" si="29"/>
        <v>19.984583313486574</v>
      </c>
      <c r="W63" s="9">
        <f t="shared" si="30"/>
        <v>-107.39496685061901</v>
      </c>
      <c r="X63" s="9">
        <f t="shared" si="31"/>
        <v>76.480729697850933</v>
      </c>
      <c r="Y63" s="9">
        <f t="shared" si="32"/>
        <v>412.97793493144724</v>
      </c>
      <c r="Z63" s="9">
        <f t="shared" si="18"/>
        <v>267.80154680736598</v>
      </c>
      <c r="AA63" s="8">
        <f t="shared" si="19"/>
        <v>25480.319356241442</v>
      </c>
      <c r="AB63" s="8">
        <f t="shared" si="20"/>
        <v>9.9822666259667692</v>
      </c>
      <c r="AC63" s="8">
        <f t="shared" si="21"/>
        <v>4.2682677736865322E-6</v>
      </c>
      <c r="AD63" s="2">
        <f t="shared" si="22"/>
        <v>25489.473496063463</v>
      </c>
      <c r="AE63" s="9">
        <f t="shared" si="23"/>
        <v>-3.9808668851720248</v>
      </c>
      <c r="AF63" s="2">
        <f t="shared" si="33"/>
        <v>88.127217403690224</v>
      </c>
      <c r="AG63" s="9">
        <f t="shared" si="24"/>
        <v>-23.502794766403667</v>
      </c>
      <c r="AH63" s="9">
        <f t="shared" si="25"/>
        <v>-145.17638812408126</v>
      </c>
      <c r="AI63" s="9">
        <f t="shared" si="34"/>
        <v>-31.049270302149068</v>
      </c>
      <c r="AJ63" s="9">
        <f t="shared" si="35"/>
        <v>-117.06206506855276</v>
      </c>
      <c r="AK63" s="9">
        <f t="shared" si="36"/>
        <v>-92.19845319263402</v>
      </c>
      <c r="AM63">
        <v>48.725000000000001</v>
      </c>
      <c r="AN63">
        <v>85.513999999999996</v>
      </c>
      <c r="AO63">
        <v>107.53</v>
      </c>
      <c r="AQ63">
        <v>48.725000000000001</v>
      </c>
      <c r="AR63">
        <v>59.442</v>
      </c>
      <c r="AS63">
        <v>170.04</v>
      </c>
      <c r="AT63" s="9"/>
      <c r="AU63" s="9">
        <v>-3.2032201435701013E-2</v>
      </c>
      <c r="AV63" s="9">
        <v>-0.83313910745809761</v>
      </c>
      <c r="BA63" s="2"/>
      <c r="BC63" s="9"/>
      <c r="BH63" s="2"/>
      <c r="BI63" s="2"/>
      <c r="BZ63" s="9"/>
    </row>
    <row r="64" spans="1:78">
      <c r="A64">
        <f t="shared" si="26"/>
        <v>19.43</v>
      </c>
      <c r="B64">
        <v>34</v>
      </c>
      <c r="C64">
        <v>50.1</v>
      </c>
      <c r="D64" s="9"/>
      <c r="E64" s="14">
        <f t="shared" si="37"/>
        <v>88.380133252247745</v>
      </c>
      <c r="F64" s="9">
        <f t="shared" si="38"/>
        <v>103.89</v>
      </c>
      <c r="G64" s="14">
        <f t="shared" si="39"/>
        <v>60.697491473945007</v>
      </c>
      <c r="H64" s="9">
        <f t="shared" si="40"/>
        <v>169.68</v>
      </c>
      <c r="I64" s="9">
        <v>0.01</v>
      </c>
      <c r="J64" s="9"/>
      <c r="L64" s="9"/>
      <c r="M64" s="9">
        <v>0</v>
      </c>
      <c r="N64" s="9">
        <f t="shared" si="12"/>
        <v>-0.11587180170195435</v>
      </c>
      <c r="O64" s="9">
        <f t="shared" si="13"/>
        <v>-31.952936663987543</v>
      </c>
      <c r="P64" s="9">
        <f t="shared" si="14"/>
        <v>-39.47395836477066</v>
      </c>
      <c r="Q64" s="9">
        <f t="shared" si="15"/>
        <v>242.15444047471391</v>
      </c>
      <c r="R64" s="9">
        <f t="shared" si="16"/>
        <v>-106.66653496673754</v>
      </c>
      <c r="S64" s="9">
        <f t="shared" si="17"/>
        <v>267.73835049637756</v>
      </c>
      <c r="T64" s="22">
        <f t="shared" si="27"/>
        <v>88.267887227702673</v>
      </c>
      <c r="U64" s="9">
        <f t="shared" si="28"/>
        <v>88.264261450545789</v>
      </c>
      <c r="V64" s="9">
        <f t="shared" si="29"/>
        <v>21.223533109174348</v>
      </c>
      <c r="W64" s="9">
        <f t="shared" si="30"/>
        <v>-106.65653496673754</v>
      </c>
      <c r="X64" s="9">
        <f t="shared" si="31"/>
        <v>71.937063336012457</v>
      </c>
      <c r="Y64" s="9">
        <f t="shared" si="32"/>
        <v>411.83444047471392</v>
      </c>
      <c r="Z64" s="9">
        <f t="shared" si="18"/>
        <v>267.73835049637756</v>
      </c>
      <c r="AA64" s="8">
        <f t="shared" si="19"/>
        <v>25894.830495763785</v>
      </c>
      <c r="AB64" s="8">
        <f t="shared" si="20"/>
        <v>11.512685885907176</v>
      </c>
      <c r="AC64" s="8">
        <f t="shared" si="21"/>
        <v>4.6470061973410613E-6</v>
      </c>
      <c r="AD64" s="2">
        <f t="shared" si="22"/>
        <v>25905.641807306209</v>
      </c>
      <c r="AE64" s="9">
        <f t="shared" si="23"/>
        <v>-3.9569423006721003</v>
      </c>
      <c r="AF64" s="2">
        <f t="shared" si="33"/>
        <v>88.267887227702673</v>
      </c>
      <c r="AG64" s="9">
        <f t="shared" si="24"/>
        <v>-20.102622861298528</v>
      </c>
      <c r="AH64" s="9">
        <f t="shared" si="25"/>
        <v>-144.09608997833635</v>
      </c>
      <c r="AI64" s="9">
        <f t="shared" si="34"/>
        <v>-31.952936663987543</v>
      </c>
      <c r="AJ64" s="9">
        <f t="shared" si="35"/>
        <v>-117.84555952528609</v>
      </c>
      <c r="AK64" s="9">
        <f t="shared" si="36"/>
        <v>-92.261649503622436</v>
      </c>
      <c r="AM64">
        <v>50.057000000000002</v>
      </c>
      <c r="AN64">
        <v>85.661000000000001</v>
      </c>
      <c r="AO64">
        <v>103.89</v>
      </c>
      <c r="AQ64">
        <v>50.057000000000002</v>
      </c>
      <c r="AR64">
        <v>59.947000000000003</v>
      </c>
      <c r="AS64">
        <v>169.68</v>
      </c>
      <c r="AT64" s="9"/>
      <c r="AU64" s="9">
        <v>-3.3822915459433389E-2</v>
      </c>
      <c r="AV64" s="9">
        <v>-0.85619446161044266</v>
      </c>
      <c r="BA64" s="2"/>
      <c r="BC64" s="9"/>
      <c r="BH64" s="2"/>
      <c r="BI64" s="2"/>
      <c r="BZ64" s="9"/>
    </row>
    <row r="65" spans="1:78">
      <c r="A65">
        <f t="shared" si="26"/>
        <v>19.93</v>
      </c>
      <c r="B65">
        <v>35</v>
      </c>
      <c r="C65">
        <v>51.4</v>
      </c>
      <c r="D65" s="9"/>
      <c r="E65" s="14">
        <f t="shared" si="37"/>
        <v>88.501133252247755</v>
      </c>
      <c r="F65" s="9">
        <f t="shared" si="38"/>
        <v>100.36</v>
      </c>
      <c r="G65" s="14">
        <f t="shared" si="39"/>
        <v>61.203491473945007</v>
      </c>
      <c r="H65" s="9">
        <f t="shared" si="40"/>
        <v>169.3</v>
      </c>
      <c r="I65" s="9">
        <v>0.01</v>
      </c>
      <c r="J65" s="9"/>
      <c r="L65" s="9"/>
      <c r="M65" s="9">
        <v>0</v>
      </c>
      <c r="N65" s="9">
        <f t="shared" si="12"/>
        <v>-0.12244105771238122</v>
      </c>
      <c r="O65" s="9">
        <f t="shared" si="13"/>
        <v>-32.792845893022104</v>
      </c>
      <c r="P65" s="9">
        <f t="shared" si="14"/>
        <v>-38.81085307421769</v>
      </c>
      <c r="Q65" s="9">
        <f t="shared" si="15"/>
        <v>241.42984959250268</v>
      </c>
      <c r="R65" s="9">
        <f t="shared" si="16"/>
        <v>-105.99910104500415</v>
      </c>
      <c r="S65" s="9">
        <f t="shared" si="17"/>
        <v>267.67966847952215</v>
      </c>
      <c r="T65" s="22">
        <f t="shared" si="27"/>
        <v>88.382864615541749</v>
      </c>
      <c r="U65" s="9">
        <f t="shared" si="28"/>
        <v>88.378692194535375</v>
      </c>
      <c r="V65" s="9">
        <f t="shared" si="29"/>
        <v>22.392638399727318</v>
      </c>
      <c r="W65" s="9">
        <f t="shared" si="30"/>
        <v>-105.98910104500415</v>
      </c>
      <c r="X65" s="9">
        <f t="shared" si="31"/>
        <v>67.567154106977895</v>
      </c>
      <c r="Y65" s="9">
        <f t="shared" si="32"/>
        <v>410.72984959250266</v>
      </c>
      <c r="Z65" s="9">
        <f t="shared" si="18"/>
        <v>267.67966847952215</v>
      </c>
      <c r="AA65" s="8">
        <f t="shared" si="19"/>
        <v>26238.23453285743</v>
      </c>
      <c r="AB65" s="8">
        <f t="shared" si="20"/>
        <v>13.171399424323209</v>
      </c>
      <c r="AC65" s="8">
        <f t="shared" si="21"/>
        <v>5.0181651236033071E-6</v>
      </c>
      <c r="AD65" s="2">
        <f t="shared" si="22"/>
        <v>26250.841284295268</v>
      </c>
      <c r="AE65" s="9">
        <f t="shared" si="23"/>
        <v>-3.8151638675680313</v>
      </c>
      <c r="AF65" s="2">
        <f t="shared" si="33"/>
        <v>88.382864615541749</v>
      </c>
      <c r="AG65" s="9">
        <f t="shared" si="24"/>
        <v>-16.83730451447525</v>
      </c>
      <c r="AH65" s="9">
        <f t="shared" si="25"/>
        <v>-143.05018111298051</v>
      </c>
      <c r="AI65" s="9">
        <f t="shared" si="34"/>
        <v>-32.792845893022104</v>
      </c>
      <c r="AJ65" s="9">
        <f t="shared" si="35"/>
        <v>-118.57015040749732</v>
      </c>
      <c r="AK65" s="9">
        <f t="shared" si="36"/>
        <v>-92.320331520477851</v>
      </c>
      <c r="AM65">
        <v>51.426000000000002</v>
      </c>
      <c r="AN65">
        <v>85.781999999999996</v>
      </c>
      <c r="AO65">
        <v>100.36</v>
      </c>
      <c r="AQ65">
        <v>51.426000000000002</v>
      </c>
      <c r="AR65">
        <v>60.453000000000003</v>
      </c>
      <c r="AS65">
        <v>169.3</v>
      </c>
      <c r="AT65" s="9"/>
      <c r="AU65" s="9">
        <v>-3.558525372299632E-2</v>
      </c>
      <c r="AV65" s="9">
        <v>-0.87412702147119203</v>
      </c>
      <c r="BA65" s="2"/>
      <c r="BC65" s="9"/>
      <c r="BH65" s="2"/>
      <c r="BI65" s="2"/>
      <c r="BZ65" s="9"/>
    </row>
    <row r="66" spans="1:78">
      <c r="A66">
        <f t="shared" si="26"/>
        <v>20.43</v>
      </c>
      <c r="B66">
        <v>36</v>
      </c>
      <c r="C66">
        <v>52.8</v>
      </c>
      <c r="D66" s="9"/>
      <c r="E66" s="14">
        <f t="shared" si="37"/>
        <v>88.600133252247744</v>
      </c>
      <c r="F66" s="9">
        <f t="shared" si="38"/>
        <v>96.944999999999993</v>
      </c>
      <c r="G66" s="14">
        <f t="shared" si="39"/>
        <v>61.711491473945017</v>
      </c>
      <c r="H66" s="9">
        <f t="shared" si="40"/>
        <v>168.91</v>
      </c>
      <c r="I66" s="9">
        <v>0.01</v>
      </c>
      <c r="J66" s="9"/>
      <c r="L66" s="9"/>
      <c r="M66" s="9">
        <v>0</v>
      </c>
      <c r="N66" s="9">
        <f t="shared" si="12"/>
        <v>-0.1297584406666116</v>
      </c>
      <c r="O66" s="9">
        <f t="shared" si="13"/>
        <v>-33.698230314590262</v>
      </c>
      <c r="P66" s="9">
        <f t="shared" si="14"/>
        <v>-38.115438188496199</v>
      </c>
      <c r="Q66" s="9">
        <f t="shared" si="15"/>
        <v>240.6489210309426</v>
      </c>
      <c r="R66" s="9">
        <f t="shared" si="16"/>
        <v>-105.29895196402227</v>
      </c>
      <c r="S66" s="9">
        <f t="shared" si="17"/>
        <v>267.61647276218679</v>
      </c>
      <c r="T66" s="22">
        <f t="shared" si="27"/>
        <v>88.475188434646014</v>
      </c>
      <c r="U66" s="9">
        <f t="shared" si="28"/>
        <v>88.470374811581138</v>
      </c>
      <c r="V66" s="9">
        <f t="shared" si="29"/>
        <v>23.596053285448818</v>
      </c>
      <c r="W66" s="9">
        <f t="shared" si="30"/>
        <v>-105.28895196402226</v>
      </c>
      <c r="X66" s="9">
        <f t="shared" si="31"/>
        <v>63.246769685409731</v>
      </c>
      <c r="Y66" s="9">
        <f t="shared" si="32"/>
        <v>409.5589210309426</v>
      </c>
      <c r="Z66" s="9">
        <f t="shared" si="18"/>
        <v>267.61647276218679</v>
      </c>
      <c r="AA66" s="8">
        <f t="shared" si="19"/>
        <v>26516.65514621988</v>
      </c>
      <c r="AB66" s="8">
        <f t="shared" si="20"/>
        <v>15.12873669211748</v>
      </c>
      <c r="AC66" s="8">
        <f t="shared" si="21"/>
        <v>5.4394175955666891E-6</v>
      </c>
      <c r="AD66" s="2">
        <f t="shared" si="22"/>
        <v>26531.354211653765</v>
      </c>
      <c r="AE66" s="9">
        <f t="shared" si="23"/>
        <v>-3.5799468820650713</v>
      </c>
      <c r="AF66" s="2">
        <f t="shared" si="33"/>
        <v>88.475188434646014</v>
      </c>
      <c r="AG66" s="9">
        <f t="shared" si="24"/>
        <v>-13.687848654467132</v>
      </c>
      <c r="AH66" s="9">
        <f t="shared" si="25"/>
        <v>-141.94244826875581</v>
      </c>
      <c r="AI66" s="9">
        <f t="shared" si="34"/>
        <v>-33.698230314590262</v>
      </c>
      <c r="AJ66" s="9">
        <f t="shared" si="35"/>
        <v>-119.3510789690574</v>
      </c>
      <c r="AK66" s="9">
        <f t="shared" si="36"/>
        <v>-92.383527237813212</v>
      </c>
      <c r="AM66">
        <v>52.832999999999998</v>
      </c>
      <c r="AN66">
        <v>85.881</v>
      </c>
      <c r="AO66">
        <v>96.944999999999993</v>
      </c>
      <c r="AQ66">
        <v>52.832999999999998</v>
      </c>
      <c r="AR66">
        <v>60.960999999999999</v>
      </c>
      <c r="AS66">
        <v>168.91</v>
      </c>
      <c r="AT66" s="9"/>
      <c r="AU66" s="9">
        <v>-3.7483156468371789E-2</v>
      </c>
      <c r="AV66" s="9">
        <v>-0.89343900901353768</v>
      </c>
      <c r="BA66" s="2"/>
      <c r="BC66" s="9"/>
      <c r="BH66" s="2"/>
      <c r="BI66" s="2"/>
      <c r="BZ66" s="9"/>
    </row>
    <row r="67" spans="1:78">
      <c r="A67">
        <f t="shared" si="26"/>
        <v>20.93</v>
      </c>
      <c r="B67">
        <v>37</v>
      </c>
      <c r="C67">
        <v>54.3</v>
      </c>
      <c r="D67" s="9"/>
      <c r="E67" s="14">
        <f t="shared" si="37"/>
        <v>88.679133252247752</v>
      </c>
      <c r="F67" s="9">
        <f t="shared" si="38"/>
        <v>93.655000000000001</v>
      </c>
      <c r="G67" s="14">
        <f t="shared" si="39"/>
        <v>62.222491473945013</v>
      </c>
      <c r="H67" s="9">
        <f t="shared" si="40"/>
        <v>168.49</v>
      </c>
      <c r="I67" s="9">
        <v>0.01</v>
      </c>
      <c r="J67" s="9"/>
      <c r="L67" s="9"/>
      <c r="M67" s="9">
        <v>0</v>
      </c>
      <c r="N67" s="9">
        <f t="shared" si="12"/>
        <v>-0.13788285217460744</v>
      </c>
      <c r="O67" s="9">
        <f t="shared" si="13"/>
        <v>-34.669300094374762</v>
      </c>
      <c r="P67" s="9">
        <f t="shared" si="14"/>
        <v>-37.390749204904509</v>
      </c>
      <c r="Q67" s="9">
        <f t="shared" si="15"/>
        <v>239.81149455178397</v>
      </c>
      <c r="R67" s="9">
        <f t="shared" si="16"/>
        <v>-104.56910670803558</v>
      </c>
      <c r="S67" s="9">
        <f t="shared" si="17"/>
        <v>267.54876342062585</v>
      </c>
      <c r="T67" s="22">
        <f t="shared" si="27"/>
        <v>88.546817250624684</v>
      </c>
      <c r="U67" s="9">
        <f t="shared" si="28"/>
        <v>88.541250400073139</v>
      </c>
      <c r="V67" s="9">
        <f t="shared" si="29"/>
        <v>24.831742269040504</v>
      </c>
      <c r="W67" s="9">
        <f t="shared" si="30"/>
        <v>-104.55910670803557</v>
      </c>
      <c r="X67" s="9">
        <f t="shared" si="31"/>
        <v>58.985699905625239</v>
      </c>
      <c r="Y67" s="9">
        <f t="shared" si="32"/>
        <v>408.301494551784</v>
      </c>
      <c r="Z67" s="9">
        <f t="shared" si="18"/>
        <v>267.54876342062585</v>
      </c>
      <c r="AA67" s="8">
        <f t="shared" si="19"/>
        <v>26733.912360254508</v>
      </c>
      <c r="AB67" s="8">
        <f t="shared" si="20"/>
        <v>17.441631773325089</v>
      </c>
      <c r="AC67" s="8">
        <f t="shared" si="21"/>
        <v>5.9162247589123617E-6</v>
      </c>
      <c r="AD67" s="2">
        <f t="shared" si="22"/>
        <v>26751.051617685684</v>
      </c>
      <c r="AE67" s="9">
        <f t="shared" si="23"/>
        <v>-3.2336069335951332</v>
      </c>
      <c r="AF67" s="2">
        <f t="shared" si="33"/>
        <v>88.546817250624684</v>
      </c>
      <c r="AG67" s="9">
        <f t="shared" si="24"/>
        <v>-10.684205353841207</v>
      </c>
      <c r="AH67" s="9">
        <f t="shared" si="25"/>
        <v>-140.75273113115816</v>
      </c>
      <c r="AI67" s="9">
        <f t="shared" si="34"/>
        <v>-34.669300094374762</v>
      </c>
      <c r="AJ67" s="9">
        <f t="shared" si="35"/>
        <v>-120.18850544821603</v>
      </c>
      <c r="AK67" s="9">
        <f t="shared" si="36"/>
        <v>-92.451236579374154</v>
      </c>
      <c r="AM67">
        <v>54.277999999999999</v>
      </c>
      <c r="AN67">
        <v>85.96</v>
      </c>
      <c r="AO67">
        <v>93.655000000000001</v>
      </c>
      <c r="AQ67">
        <v>54.277999999999999</v>
      </c>
      <c r="AR67">
        <v>61.472000000000001</v>
      </c>
      <c r="AS67">
        <v>168.49</v>
      </c>
      <c r="AT67" s="9"/>
      <c r="AU67" s="9">
        <v>-3.9516623695559791E-2</v>
      </c>
      <c r="AV67" s="9">
        <v>-0.91413042423747937</v>
      </c>
      <c r="BA67" s="2"/>
      <c r="BC67" s="9"/>
      <c r="BH67" s="2"/>
      <c r="BI67" s="2"/>
      <c r="BZ67" s="9"/>
    </row>
    <row r="68" spans="1:78">
      <c r="A68">
        <f t="shared" si="26"/>
        <v>21.43</v>
      </c>
      <c r="B68">
        <v>38</v>
      </c>
      <c r="C68">
        <v>55.8</v>
      </c>
      <c r="D68" s="9"/>
      <c r="E68" s="14">
        <f t="shared" si="37"/>
        <v>88.743133252247745</v>
      </c>
      <c r="F68" s="9">
        <f t="shared" si="38"/>
        <v>90.456999999999994</v>
      </c>
      <c r="G68" s="14">
        <f t="shared" si="39"/>
        <v>62.734491473945013</v>
      </c>
      <c r="H68" s="9">
        <f t="shared" si="40"/>
        <v>168.05</v>
      </c>
      <c r="I68" s="9">
        <v>0.01</v>
      </c>
      <c r="J68" s="9"/>
      <c r="L68" s="9"/>
      <c r="M68" s="9">
        <v>0</v>
      </c>
      <c r="N68" s="9">
        <f t="shared" si="12"/>
        <v>-0.1463069049732787</v>
      </c>
      <c r="O68" s="9">
        <f t="shared" si="13"/>
        <v>-35.641438082156071</v>
      </c>
      <c r="P68" s="9">
        <f t="shared" si="14"/>
        <v>-36.68604284734468</v>
      </c>
      <c r="Q68" s="9">
        <f t="shared" si="15"/>
        <v>238.97329623844664</v>
      </c>
      <c r="R68" s="9">
        <f t="shared" si="16"/>
        <v>-103.85915677143456</v>
      </c>
      <c r="S68" s="9">
        <f t="shared" si="17"/>
        <v>267.48105445710286</v>
      </c>
      <c r="T68" s="22">
        <f t="shared" si="27"/>
        <v>88.603241530673756</v>
      </c>
      <c r="U68" s="9">
        <f t="shared" si="28"/>
        <v>88.596826347274472</v>
      </c>
      <c r="V68" s="9">
        <f t="shared" si="29"/>
        <v>26.048448626600333</v>
      </c>
      <c r="W68" s="9">
        <f t="shared" si="30"/>
        <v>-103.84915677143455</v>
      </c>
      <c r="X68" s="9">
        <f t="shared" si="31"/>
        <v>54.815561917843922</v>
      </c>
      <c r="Y68" s="9">
        <f t="shared" si="32"/>
        <v>407.02329623844662</v>
      </c>
      <c r="Z68" s="9">
        <f t="shared" si="18"/>
        <v>267.48105445710286</v>
      </c>
      <c r="AA68" s="8">
        <f t="shared" si="19"/>
        <v>26905.515498477478</v>
      </c>
      <c r="AB68" s="8">
        <f t="shared" si="20"/>
        <v>20.064226939389876</v>
      </c>
      <c r="AC68" s="8">
        <f t="shared" si="21"/>
        <v>6.4201054504385393E-6</v>
      </c>
      <c r="AD68" s="2">
        <f t="shared" si="22"/>
        <v>26925.394449982428</v>
      </c>
      <c r="AE68" s="9">
        <f t="shared" si="23"/>
        <v>-2.7203480868007044</v>
      </c>
      <c r="AF68" s="2">
        <f t="shared" si="33"/>
        <v>88.603241530673756</v>
      </c>
      <c r="AG68" s="9">
        <f t="shared" si="24"/>
        <v>-7.7922656793973033</v>
      </c>
      <c r="AH68" s="9">
        <f t="shared" si="25"/>
        <v>-139.54224178134376</v>
      </c>
      <c r="AI68" s="9">
        <f t="shared" si="34"/>
        <v>-35.641438082156071</v>
      </c>
      <c r="AJ68" s="9">
        <f t="shared" si="35"/>
        <v>-121.02670376155336</v>
      </c>
      <c r="AK68" s="9">
        <f t="shared" si="36"/>
        <v>-92.518945542897143</v>
      </c>
      <c r="AM68">
        <v>55.762999999999998</v>
      </c>
      <c r="AN68">
        <v>86.024000000000001</v>
      </c>
      <c r="AO68">
        <v>90.456999999999994</v>
      </c>
      <c r="AQ68">
        <v>55.762999999999998</v>
      </c>
      <c r="AR68">
        <v>61.984000000000002</v>
      </c>
      <c r="AS68">
        <v>168.05</v>
      </c>
      <c r="AT68" s="9"/>
      <c r="AU68" s="9">
        <v>-4.1550090922747793E-2</v>
      </c>
      <c r="AV68" s="9">
        <v>-0.93482183946142106</v>
      </c>
      <c r="BA68" s="2"/>
      <c r="BC68" s="9"/>
      <c r="BH68" s="2"/>
      <c r="BI68" s="2"/>
      <c r="BZ68" s="9"/>
    </row>
    <row r="69" spans="1:78">
      <c r="A69">
        <f t="shared" si="26"/>
        <v>21.93</v>
      </c>
      <c r="B69">
        <v>39</v>
      </c>
      <c r="C69">
        <v>57.3</v>
      </c>
      <c r="D69" s="9"/>
      <c r="E69" s="14">
        <f t="shared" si="37"/>
        <v>88.792133252247751</v>
      </c>
      <c r="F69" s="9">
        <f t="shared" si="38"/>
        <v>87.385000000000005</v>
      </c>
      <c r="G69" s="14">
        <f t="shared" si="39"/>
        <v>63.248491473944995</v>
      </c>
      <c r="H69" s="9">
        <f t="shared" si="40"/>
        <v>167.6</v>
      </c>
      <c r="I69" s="9">
        <v>0.01</v>
      </c>
      <c r="J69" s="9"/>
      <c r="L69" s="9"/>
      <c r="M69" s="9">
        <v>0</v>
      </c>
      <c r="N69" s="9">
        <f t="shared" si="12"/>
        <v>-0.15503632223721509</v>
      </c>
      <c r="O69" s="9">
        <f t="shared" si="13"/>
        <v>-36.614661930798349</v>
      </c>
      <c r="P69" s="9">
        <f t="shared" si="14"/>
        <v>-36.000264225585084</v>
      </c>
      <c r="Q69" s="9">
        <f t="shared" si="15"/>
        <v>238.13429496603169</v>
      </c>
      <c r="R69" s="9">
        <f t="shared" si="16"/>
        <v>-103.16804667090172</v>
      </c>
      <c r="S69" s="9">
        <f t="shared" si="17"/>
        <v>267.41334588204052</v>
      </c>
      <c r="T69" s="22">
        <f t="shared" si="27"/>
        <v>88.644467619313318</v>
      </c>
      <c r="U69" s="9">
        <f t="shared" si="28"/>
        <v>88.637096930010543</v>
      </c>
      <c r="V69" s="9">
        <f t="shared" si="29"/>
        <v>27.24822724835991</v>
      </c>
      <c r="W69" s="9">
        <f t="shared" si="30"/>
        <v>-103.15804667090171</v>
      </c>
      <c r="X69" s="9">
        <f t="shared" si="31"/>
        <v>50.770338069201657</v>
      </c>
      <c r="Y69" s="9">
        <f t="shared" si="32"/>
        <v>405.73429496603171</v>
      </c>
      <c r="Z69" s="9">
        <f t="shared" si="18"/>
        <v>267.41334588204052</v>
      </c>
      <c r="AA69" s="8">
        <f t="shared" si="19"/>
        <v>27030.547757553824</v>
      </c>
      <c r="AB69" s="8">
        <f t="shared" si="20"/>
        <v>23.036227688602747</v>
      </c>
      <c r="AC69" s="8">
        <f t="shared" si="21"/>
        <v>6.9518063593326052E-6</v>
      </c>
      <c r="AD69" s="2">
        <f t="shared" si="22"/>
        <v>27053.495052312326</v>
      </c>
      <c r="AE69" s="9">
        <f t="shared" si="23"/>
        <v>-2.0221795596052248</v>
      </c>
      <c r="AF69" s="2">
        <f t="shared" si="33"/>
        <v>88.644467619313318</v>
      </c>
      <c r="AG69" s="9">
        <f t="shared" si="24"/>
        <v>-5.0360431031699591</v>
      </c>
      <c r="AH69" s="9">
        <f t="shared" si="25"/>
        <v>-138.3209490839912</v>
      </c>
      <c r="AI69" s="9">
        <f t="shared" si="34"/>
        <v>-36.614661930798349</v>
      </c>
      <c r="AJ69" s="9">
        <f t="shared" si="35"/>
        <v>-121.86570503396831</v>
      </c>
      <c r="AK69" s="9">
        <f t="shared" si="36"/>
        <v>-92.586654117959483</v>
      </c>
      <c r="AM69">
        <v>57.287999999999997</v>
      </c>
      <c r="AN69">
        <v>86.072999999999993</v>
      </c>
      <c r="AO69">
        <v>87.385000000000005</v>
      </c>
      <c r="AQ69">
        <v>57.287999999999997</v>
      </c>
      <c r="AR69">
        <v>62.497999999999998</v>
      </c>
      <c r="AS69">
        <v>167.6</v>
      </c>
      <c r="AT69" s="9"/>
      <c r="AU69" s="9">
        <v>-4.3583558149935794E-2</v>
      </c>
      <c r="AV69" s="9">
        <v>-0.95551325468536275</v>
      </c>
      <c r="BA69" s="2"/>
      <c r="BC69" s="9"/>
      <c r="BH69" s="2"/>
      <c r="BI69" s="2"/>
      <c r="BZ69" s="9"/>
    </row>
    <row r="70" spans="1:78">
      <c r="A70">
        <f t="shared" si="26"/>
        <v>22.43</v>
      </c>
      <c r="B70">
        <v>40</v>
      </c>
      <c r="C70">
        <v>58.9</v>
      </c>
      <c r="D70" s="9"/>
      <c r="E70" s="14">
        <f t="shared" si="37"/>
        <v>88.830133252247762</v>
      </c>
      <c r="F70" s="9">
        <f t="shared" si="38"/>
        <v>84.486999999999995</v>
      </c>
      <c r="G70" s="14">
        <f t="shared" si="39"/>
        <v>63.764491473945014</v>
      </c>
      <c r="H70" s="9">
        <f t="shared" si="40"/>
        <v>167.11</v>
      </c>
      <c r="I70" s="9">
        <v>0.01</v>
      </c>
      <c r="J70" s="9"/>
      <c r="L70" s="9"/>
      <c r="M70" s="9">
        <v>0</v>
      </c>
      <c r="N70" s="9">
        <f t="shared" si="12"/>
        <v>-0.16469086621321022</v>
      </c>
      <c r="O70" s="9">
        <f t="shared" si="13"/>
        <v>-37.653983014431248</v>
      </c>
      <c r="P70" s="9">
        <f t="shared" si="14"/>
        <v>-35.288534767388718</v>
      </c>
      <c r="Q70" s="9">
        <f t="shared" si="15"/>
        <v>237.23843940368931</v>
      </c>
      <c r="R70" s="9">
        <f t="shared" si="16"/>
        <v>-102.45053263772503</v>
      </c>
      <c r="S70" s="9">
        <f t="shared" si="17"/>
        <v>267.34112384188518</v>
      </c>
      <c r="T70" s="22">
        <f t="shared" si="27"/>
        <v>88.673928711662754</v>
      </c>
      <c r="U70" s="9">
        <f t="shared" si="28"/>
        <v>88.665442386034556</v>
      </c>
      <c r="V70" s="9">
        <f t="shared" si="29"/>
        <v>28.475956706556296</v>
      </c>
      <c r="W70" s="9">
        <f t="shared" si="30"/>
        <v>-102.44053263772503</v>
      </c>
      <c r="X70" s="9">
        <f t="shared" si="31"/>
        <v>46.833016985568747</v>
      </c>
      <c r="Y70" s="9">
        <f t="shared" si="32"/>
        <v>404.34843940368933</v>
      </c>
      <c r="Z70" s="9">
        <f t="shared" si="18"/>
        <v>267.34112384188518</v>
      </c>
      <c r="AA70" s="8">
        <f t="shared" si="19"/>
        <v>27118.903100518219</v>
      </c>
      <c r="AB70" s="8">
        <f t="shared" si="20"/>
        <v>26.533701270454699</v>
      </c>
      <c r="AC70" s="8">
        <f t="shared" si="21"/>
        <v>7.5504592518039838E-6</v>
      </c>
      <c r="AD70" s="2">
        <f t="shared" si="22"/>
        <v>27145.411852418692</v>
      </c>
      <c r="AE70" s="9">
        <f t="shared" si="23"/>
        <v>-1.1502533255069811</v>
      </c>
      <c r="AF70" s="2">
        <f t="shared" si="33"/>
        <v>88.673928711662754</v>
      </c>
      <c r="AG70" s="9">
        <f t="shared" si="24"/>
        <v>-2.4845775818794209</v>
      </c>
      <c r="AH70" s="9">
        <f t="shared" si="25"/>
        <v>-137.00731556180415</v>
      </c>
      <c r="AI70" s="9">
        <f t="shared" si="34"/>
        <v>-37.653983014431248</v>
      </c>
      <c r="AJ70" s="9">
        <f t="shared" si="35"/>
        <v>-122.76156059631069</v>
      </c>
      <c r="AK70" s="9">
        <f t="shared" si="36"/>
        <v>-92.658876158114822</v>
      </c>
      <c r="AM70">
        <v>58.854999999999997</v>
      </c>
      <c r="AN70">
        <v>86.111000000000004</v>
      </c>
      <c r="AO70">
        <v>84.486999999999995</v>
      </c>
      <c r="AQ70">
        <v>58.854999999999997</v>
      </c>
      <c r="AR70">
        <v>63.014000000000003</v>
      </c>
      <c r="AS70">
        <v>167.11</v>
      </c>
      <c r="AT70" s="9"/>
      <c r="AU70" s="9">
        <v>-4.5752589858936328E-2</v>
      </c>
      <c r="AV70" s="9">
        <v>-0.97758409759090048</v>
      </c>
      <c r="BA70" s="2"/>
      <c r="BC70" s="9"/>
      <c r="BH70" s="2"/>
      <c r="BI70" s="2"/>
      <c r="BZ70" s="9"/>
    </row>
    <row r="71" spans="1:78">
      <c r="A71">
        <f t="shared" si="26"/>
        <v>22.93</v>
      </c>
      <c r="B71">
        <v>41</v>
      </c>
      <c r="C71">
        <v>60.5</v>
      </c>
      <c r="D71" s="9"/>
      <c r="E71" s="14">
        <f t="shared" si="37"/>
        <v>88.859133252247759</v>
      </c>
      <c r="F71" s="9">
        <f t="shared" si="38"/>
        <v>81.692999999999998</v>
      </c>
      <c r="G71" s="14">
        <f t="shared" si="39"/>
        <v>64.282491473944987</v>
      </c>
      <c r="H71" s="9">
        <f t="shared" si="40"/>
        <v>166.6</v>
      </c>
      <c r="I71" s="9">
        <v>0.01</v>
      </c>
      <c r="J71" s="9"/>
      <c r="L71" s="9"/>
      <c r="M71" s="9">
        <v>0</v>
      </c>
      <c r="N71" s="9">
        <f t="shared" si="12"/>
        <v>-0.17470673547812626</v>
      </c>
      <c r="O71" s="9">
        <f t="shared" si="13"/>
        <v>-38.694577555294018</v>
      </c>
      <c r="P71" s="9">
        <f t="shared" si="14"/>
        <v>-34.596146127740283</v>
      </c>
      <c r="Q71" s="9">
        <f t="shared" si="15"/>
        <v>236.34159465363317</v>
      </c>
      <c r="R71" s="9">
        <f t="shared" si="16"/>
        <v>-101.75225765973688</v>
      </c>
      <c r="S71" s="9">
        <f t="shared" si="17"/>
        <v>267.26890226821308</v>
      </c>
      <c r="T71" s="22">
        <f t="shared" si="27"/>
        <v>88.694168926010306</v>
      </c>
      <c r="U71" s="9">
        <f t="shared" si="28"/>
        <v>88.684426516769634</v>
      </c>
      <c r="V71" s="9">
        <f t="shared" si="29"/>
        <v>29.686345346204703</v>
      </c>
      <c r="W71" s="9">
        <f t="shared" si="30"/>
        <v>-101.74225765973688</v>
      </c>
      <c r="X71" s="9">
        <f t="shared" si="31"/>
        <v>42.99842244470598</v>
      </c>
      <c r="Y71" s="9">
        <f t="shared" si="32"/>
        <v>402.94159465363316</v>
      </c>
      <c r="Z71" s="9">
        <f t="shared" si="18"/>
        <v>267.26890226821308</v>
      </c>
      <c r="AA71" s="8">
        <f t="shared" si="19"/>
        <v>27178.239777102041</v>
      </c>
      <c r="AB71" s="8">
        <f t="shared" si="20"/>
        <v>30.501223970308033</v>
      </c>
      <c r="AC71" s="8">
        <f t="shared" si="21"/>
        <v>8.1825207821657629E-6</v>
      </c>
      <c r="AD71" s="2">
        <f t="shared" si="22"/>
        <v>27208.74098021074</v>
      </c>
      <c r="AE71" s="9">
        <f t="shared" si="23"/>
        <v>-3.0257798648702698E-2</v>
      </c>
      <c r="AF71" s="2">
        <f t="shared" si="33"/>
        <v>88.694168926010306</v>
      </c>
      <c r="AG71" s="9">
        <f t="shared" si="24"/>
        <v>-5.6827791072805667E-2</v>
      </c>
      <c r="AH71" s="9">
        <f t="shared" si="25"/>
        <v>-135.67269238542008</v>
      </c>
      <c r="AI71" s="9">
        <f t="shared" si="34"/>
        <v>-38.694577555294018</v>
      </c>
      <c r="AJ71" s="9">
        <f t="shared" si="35"/>
        <v>-123.65840534636683</v>
      </c>
      <c r="AK71" s="9">
        <f t="shared" si="36"/>
        <v>-92.731097731786917</v>
      </c>
      <c r="AM71">
        <v>60.463999999999999</v>
      </c>
      <c r="AN71">
        <v>86.14</v>
      </c>
      <c r="AO71">
        <v>81.692999999999998</v>
      </c>
      <c r="AQ71">
        <v>60.463999999999999</v>
      </c>
      <c r="AR71">
        <v>63.531999999999996</v>
      </c>
      <c r="AS71">
        <v>166.6</v>
      </c>
      <c r="AT71" s="9"/>
      <c r="AU71" s="9">
        <v>-4.7921621567936862E-2</v>
      </c>
      <c r="AV71" s="9">
        <v>-0.99965494049643833</v>
      </c>
      <c r="BA71" s="2"/>
      <c r="BC71" s="9"/>
      <c r="BH71" s="2"/>
      <c r="BI71" s="2"/>
      <c r="BZ71" s="9"/>
    </row>
    <row r="72" spans="1:78">
      <c r="A72">
        <f t="shared" si="26"/>
        <v>23.43</v>
      </c>
      <c r="B72">
        <v>42</v>
      </c>
      <c r="C72">
        <v>62.1</v>
      </c>
      <c r="D72" s="9"/>
      <c r="E72" s="14">
        <f t="shared" si="37"/>
        <v>88.886133252247745</v>
      </c>
      <c r="F72" s="9">
        <f t="shared" si="38"/>
        <v>78.995000000000005</v>
      </c>
      <c r="G72" s="14">
        <f t="shared" si="39"/>
        <v>64.802491473945025</v>
      </c>
      <c r="H72" s="9">
        <f t="shared" si="40"/>
        <v>166.07</v>
      </c>
      <c r="I72" s="9">
        <v>0.01</v>
      </c>
      <c r="J72" s="9"/>
      <c r="L72" s="9"/>
      <c r="M72" s="9">
        <v>0</v>
      </c>
      <c r="N72" s="9">
        <f t="shared" si="12"/>
        <v>-0.18509131534842682</v>
      </c>
      <c r="O72" s="9">
        <f t="shared" si="13"/>
        <v>-39.736463254348138</v>
      </c>
      <c r="P72" s="9">
        <f t="shared" si="14"/>
        <v>-33.92209509834953</v>
      </c>
      <c r="Q72" s="9">
        <f t="shared" si="15"/>
        <v>235.44372043761223</v>
      </c>
      <c r="R72" s="9">
        <f t="shared" si="16"/>
        <v>-101.07221742005385</v>
      </c>
      <c r="S72" s="9">
        <f t="shared" si="17"/>
        <v>267.19668117366695</v>
      </c>
      <c r="T72" s="22">
        <f t="shared" si="27"/>
        <v>88.712189172405132</v>
      </c>
      <c r="U72" s="9">
        <f t="shared" si="28"/>
        <v>88.701041936899315</v>
      </c>
      <c r="V72" s="9">
        <f t="shared" si="29"/>
        <v>30.880396375595495</v>
      </c>
      <c r="W72" s="9">
        <f t="shared" si="30"/>
        <v>-101.06221742005384</v>
      </c>
      <c r="X72" s="9">
        <f t="shared" si="31"/>
        <v>39.258536745651867</v>
      </c>
      <c r="Y72" s="9">
        <f t="shared" si="32"/>
        <v>401.51372043761222</v>
      </c>
      <c r="Z72" s="9">
        <f t="shared" si="18"/>
        <v>267.19668117366695</v>
      </c>
      <c r="AA72" s="8">
        <f t="shared" si="19"/>
        <v>27230.279358887987</v>
      </c>
      <c r="AB72" s="8">
        <f t="shared" si="20"/>
        <v>34.996113693987688</v>
      </c>
      <c r="AC72" s="8">
        <f t="shared" si="21"/>
        <v>8.8488967757968038E-6</v>
      </c>
      <c r="AD72" s="2">
        <f t="shared" si="22"/>
        <v>27265.248361471458</v>
      </c>
      <c r="AE72" s="9">
        <f t="shared" si="23"/>
        <v>1.3770981452722102</v>
      </c>
      <c r="AF72" s="2">
        <f t="shared" si="33"/>
        <v>88.712189172405132</v>
      </c>
      <c r="AG72" s="9">
        <f t="shared" si="24"/>
        <v>2.2551836919603829</v>
      </c>
      <c r="AH72" s="9">
        <f t="shared" si="25"/>
        <v>-134.31703926394528</v>
      </c>
      <c r="AI72" s="9">
        <f t="shared" si="34"/>
        <v>-39.736463254348138</v>
      </c>
      <c r="AJ72" s="9">
        <f t="shared" si="35"/>
        <v>-124.55627956238777</v>
      </c>
      <c r="AK72" s="9">
        <f t="shared" si="36"/>
        <v>-92.803318826333054</v>
      </c>
      <c r="AM72">
        <v>62.118000000000002</v>
      </c>
      <c r="AN72">
        <v>86.167000000000002</v>
      </c>
      <c r="AO72">
        <v>78.995000000000005</v>
      </c>
      <c r="AQ72">
        <v>62.118000000000002</v>
      </c>
      <c r="AR72">
        <v>64.052000000000007</v>
      </c>
      <c r="AS72">
        <v>166.07</v>
      </c>
      <c r="AT72" s="9"/>
      <c r="AU72" s="9">
        <v>-5.0090653276937402E-2</v>
      </c>
      <c r="AV72" s="9">
        <v>-1.0217257834019762</v>
      </c>
      <c r="BA72" s="2"/>
      <c r="BC72" s="9"/>
      <c r="BH72" s="2"/>
      <c r="BI72" s="2"/>
      <c r="BZ72" s="9"/>
    </row>
    <row r="73" spans="1:78">
      <c r="A73">
        <f t="shared" si="26"/>
        <v>23.93</v>
      </c>
      <c r="B73">
        <v>43</v>
      </c>
      <c r="C73">
        <v>63.8</v>
      </c>
      <c r="D73" s="9"/>
      <c r="E73" s="14">
        <f t="shared" si="37"/>
        <v>88.912133252247756</v>
      </c>
      <c r="F73" s="9">
        <f t="shared" si="38"/>
        <v>76.426000000000002</v>
      </c>
      <c r="G73" s="14">
        <f t="shared" si="39"/>
        <v>65.324491473945017</v>
      </c>
      <c r="H73" s="9">
        <f t="shared" si="40"/>
        <v>165.5</v>
      </c>
      <c r="I73" s="9">
        <v>0.01</v>
      </c>
      <c r="J73" s="9"/>
      <c r="L73" s="9"/>
      <c r="M73" s="9">
        <v>0</v>
      </c>
      <c r="N73" s="9">
        <f t="shared" si="12"/>
        <v>-0.19653735100855846</v>
      </c>
      <c r="O73" s="9">
        <f t="shared" si="13"/>
        <v>-40.844899805938013</v>
      </c>
      <c r="P73" s="9">
        <f t="shared" si="14"/>
        <v>-33.225576007291394</v>
      </c>
      <c r="Q73" s="9">
        <f t="shared" si="15"/>
        <v>234.49005618971509</v>
      </c>
      <c r="R73" s="9">
        <f t="shared" si="16"/>
        <v>-100.36861814043417</v>
      </c>
      <c r="S73" s="9">
        <f t="shared" si="17"/>
        <v>267.11994679982973</v>
      </c>
      <c r="T73" s="22">
        <f t="shared" si="27"/>
        <v>88.728371333420171</v>
      </c>
      <c r="U73" s="9">
        <f t="shared" si="28"/>
        <v>88.715595901239197</v>
      </c>
      <c r="V73" s="9">
        <f t="shared" si="29"/>
        <v>32.098915466653622</v>
      </c>
      <c r="W73" s="9">
        <f t="shared" si="30"/>
        <v>-100.35861814043416</v>
      </c>
      <c r="X73" s="9">
        <f t="shared" si="31"/>
        <v>35.581100194061989</v>
      </c>
      <c r="Y73" s="9">
        <f t="shared" si="32"/>
        <v>399.99005618971512</v>
      </c>
      <c r="Z73" s="9">
        <f t="shared" si="18"/>
        <v>267.11994679982973</v>
      </c>
      <c r="AA73" s="8">
        <f t="shared" si="19"/>
        <v>27275.944309919589</v>
      </c>
      <c r="AB73" s="8">
        <f t="shared" si="20"/>
        <v>40.266675360523912</v>
      </c>
      <c r="AC73" s="8">
        <f t="shared" si="21"/>
        <v>9.595532770663519E-6</v>
      </c>
      <c r="AD73" s="2">
        <f t="shared" si="22"/>
        <v>27316.091820071098</v>
      </c>
      <c r="AE73" s="9">
        <f t="shared" si="23"/>
        <v>3.0954882467182681</v>
      </c>
      <c r="AF73" s="2">
        <f t="shared" si="33"/>
        <v>88.728371333420171</v>
      </c>
      <c r="AG73" s="9">
        <f t="shared" si="24"/>
        <v>4.4089559956531161</v>
      </c>
      <c r="AH73" s="9">
        <f t="shared" si="25"/>
        <v>-132.87010938988539</v>
      </c>
      <c r="AI73" s="9">
        <f t="shared" si="34"/>
        <v>-40.844899805938013</v>
      </c>
      <c r="AJ73" s="9">
        <f t="shared" si="35"/>
        <v>-125.50994381028491</v>
      </c>
      <c r="AK73" s="9">
        <f t="shared" si="36"/>
        <v>-92.880053200170266</v>
      </c>
      <c r="AM73">
        <v>63.817</v>
      </c>
      <c r="AN73">
        <v>86.192999999999998</v>
      </c>
      <c r="AO73">
        <v>76.426000000000002</v>
      </c>
      <c r="AQ73">
        <v>63.817</v>
      </c>
      <c r="AR73">
        <v>64.573999999999998</v>
      </c>
      <c r="AS73">
        <v>165.5</v>
      </c>
      <c r="AT73" s="9"/>
      <c r="AU73" s="9">
        <v>-5.2997773664125281E-2</v>
      </c>
      <c r="AV73" s="9">
        <v>-1.0436749346773635</v>
      </c>
      <c r="BA73" s="2"/>
      <c r="BC73" s="9"/>
      <c r="BH73" s="2"/>
      <c r="BI73" s="2"/>
      <c r="BZ73" s="9"/>
    </row>
    <row r="74" spans="1:78">
      <c r="A74">
        <f t="shared" si="26"/>
        <v>24.43</v>
      </c>
      <c r="B74">
        <v>44</v>
      </c>
      <c r="C74">
        <v>65.599999999999994</v>
      </c>
      <c r="D74" s="9"/>
      <c r="E74" s="14">
        <f t="shared" si="37"/>
        <v>88.943133252247762</v>
      </c>
      <c r="F74" s="9">
        <f t="shared" si="38"/>
        <v>73.915000000000006</v>
      </c>
      <c r="G74" s="14">
        <f t="shared" si="39"/>
        <v>65.849491473944994</v>
      </c>
      <c r="H74" s="9">
        <f t="shared" si="40"/>
        <v>164.91</v>
      </c>
      <c r="I74" s="9">
        <v>0.01</v>
      </c>
      <c r="J74" s="9"/>
      <c r="L74" s="9"/>
      <c r="M74" s="9">
        <v>0</v>
      </c>
      <c r="N74" s="9">
        <f t="shared" si="12"/>
        <v>-0.20912985951326674</v>
      </c>
      <c r="O74" s="9">
        <f t="shared" si="13"/>
        <v>-42.020167222155067</v>
      </c>
      <c r="P74" s="9">
        <f t="shared" si="14"/>
        <v>-32.508371339594383</v>
      </c>
      <c r="Q74" s="9">
        <f t="shared" si="15"/>
        <v>233.47892068135562</v>
      </c>
      <c r="R74" s="9">
        <f t="shared" si="16"/>
        <v>-99.643786768204308</v>
      </c>
      <c r="S74" s="9">
        <f t="shared" si="17"/>
        <v>267.03869926124526</v>
      </c>
      <c r="T74" s="22">
        <f t="shared" si="27"/>
        <v>88.748659301967706</v>
      </c>
      <c r="U74" s="9">
        <f t="shared" si="28"/>
        <v>88.734003392734493</v>
      </c>
      <c r="V74" s="9">
        <f t="shared" si="29"/>
        <v>33.341120134350611</v>
      </c>
      <c r="W74" s="9">
        <f t="shared" si="30"/>
        <v>-99.633786768204303</v>
      </c>
      <c r="X74" s="9">
        <f t="shared" si="31"/>
        <v>31.89483277784494</v>
      </c>
      <c r="Y74" s="9">
        <f t="shared" si="32"/>
        <v>398.38892068135561</v>
      </c>
      <c r="Z74" s="9">
        <f t="shared" si="18"/>
        <v>267.03869926124526</v>
      </c>
      <c r="AA74" s="8">
        <f t="shared" si="19"/>
        <v>27333.809897199262</v>
      </c>
      <c r="AB74" s="8">
        <f t="shared" si="20"/>
        <v>46.457518308360775</v>
      </c>
      <c r="AC74" s="8">
        <f t="shared" si="21"/>
        <v>1.0430632915783583E-5</v>
      </c>
      <c r="AD74" s="2">
        <f t="shared" si="22"/>
        <v>27379.969316335289</v>
      </c>
      <c r="AE74" s="9">
        <f t="shared" si="23"/>
        <v>5.2543688592586344</v>
      </c>
      <c r="AF74" s="2">
        <f t="shared" si="33"/>
        <v>88.748659301967706</v>
      </c>
      <c r="AG74" s="9">
        <f t="shared" si="24"/>
        <v>6.4940879035106605</v>
      </c>
      <c r="AH74" s="9">
        <f t="shared" si="25"/>
        <v>-131.35022142011036</v>
      </c>
      <c r="AI74" s="9">
        <f t="shared" si="34"/>
        <v>-42.020167222155067</v>
      </c>
      <c r="AJ74" s="9">
        <f t="shared" si="35"/>
        <v>-126.52107931864438</v>
      </c>
      <c r="AK74" s="9">
        <f t="shared" si="36"/>
        <v>-92.961300738754744</v>
      </c>
      <c r="AM74">
        <v>65.561999999999998</v>
      </c>
      <c r="AN74">
        <v>86.224000000000004</v>
      </c>
      <c r="AO74">
        <v>73.915000000000006</v>
      </c>
      <c r="AQ74">
        <v>65.561999999999998</v>
      </c>
      <c r="AR74">
        <v>65.099000000000004</v>
      </c>
      <c r="AS74">
        <v>164.91</v>
      </c>
      <c r="AT74" s="9"/>
      <c r="AU74" s="9">
        <v>-5.6075901132912449E-2</v>
      </c>
      <c r="AV74" s="9">
        <v>-1.0669152124983621</v>
      </c>
      <c r="BA74" s="2"/>
      <c r="BC74" s="9"/>
      <c r="BH74" s="2"/>
      <c r="BI74" s="2"/>
      <c r="BZ74" s="9"/>
    </row>
    <row r="75" spans="1:78">
      <c r="A75">
        <f t="shared" si="26"/>
        <v>24.93</v>
      </c>
      <c r="B75">
        <v>45</v>
      </c>
      <c r="C75">
        <v>67.400000000000006</v>
      </c>
      <c r="D75" s="9"/>
      <c r="E75" s="14">
        <f t="shared" si="37"/>
        <v>88.97813325224773</v>
      </c>
      <c r="F75" s="9">
        <f t="shared" si="38"/>
        <v>71.474999999999994</v>
      </c>
      <c r="G75" s="14">
        <f t="shared" si="39"/>
        <v>66.376491473945009</v>
      </c>
      <c r="H75" s="9">
        <f t="shared" si="40"/>
        <v>164.28</v>
      </c>
      <c r="I75" s="9">
        <v>0.01</v>
      </c>
      <c r="J75" s="9"/>
      <c r="L75" s="9"/>
      <c r="M75" s="9">
        <v>0</v>
      </c>
      <c r="N75" s="9">
        <f t="shared" si="12"/>
        <v>-0.22221998522383038</v>
      </c>
      <c r="O75" s="9">
        <f t="shared" si="13"/>
        <v>-43.197128567903036</v>
      </c>
      <c r="P75" s="9">
        <f t="shared" si="14"/>
        <v>-31.810933285525607</v>
      </c>
      <c r="Q75" s="9">
        <f t="shared" si="15"/>
        <v>232.46631256932531</v>
      </c>
      <c r="R75" s="9">
        <f t="shared" si="16"/>
        <v>-98.938586006875511</v>
      </c>
      <c r="S75" s="9">
        <f t="shared" si="17"/>
        <v>266.95745238003673</v>
      </c>
      <c r="T75" s="22">
        <f t="shared" si="27"/>
        <v>88.772667548092954</v>
      </c>
      <c r="U75" s="9">
        <f t="shared" si="28"/>
        <v>88.755913267023899</v>
      </c>
      <c r="V75" s="9">
        <f t="shared" si="29"/>
        <v>34.565558188419402</v>
      </c>
      <c r="W75" s="9">
        <f t="shared" si="30"/>
        <v>-98.928586006875506</v>
      </c>
      <c r="X75" s="9">
        <f t="shared" si="31"/>
        <v>28.277871432096958</v>
      </c>
      <c r="Y75" s="9">
        <f t="shared" si="32"/>
        <v>396.74631256932531</v>
      </c>
      <c r="Z75" s="9">
        <f t="shared" si="18"/>
        <v>266.95745238003673</v>
      </c>
      <c r="AA75" s="8">
        <f t="shared" si="19"/>
        <v>27402.845577742832</v>
      </c>
      <c r="AB75" s="8">
        <f t="shared" si="20"/>
        <v>53.490654199563821</v>
      </c>
      <c r="AC75" s="8">
        <f t="shared" si="21"/>
        <v>1.1312815378996185E-5</v>
      </c>
      <c r="AD75" s="2">
        <f t="shared" si="22"/>
        <v>27455.753024287085</v>
      </c>
      <c r="AE75" s="9">
        <f t="shared" si="23"/>
        <v>7.8772718847398329</v>
      </c>
      <c r="AF75" s="2">
        <f t="shared" si="33"/>
        <v>88.772667548092954</v>
      </c>
      <c r="AG75" s="9">
        <f t="shared" si="24"/>
        <v>8.4684411372283535</v>
      </c>
      <c r="AH75" s="9">
        <f t="shared" si="25"/>
        <v>-129.78886018928858</v>
      </c>
      <c r="AI75" s="9">
        <f t="shared" si="34"/>
        <v>-43.197128567903036</v>
      </c>
      <c r="AJ75" s="9">
        <f t="shared" si="35"/>
        <v>-127.53368743067469</v>
      </c>
      <c r="AK75" s="9">
        <f t="shared" si="36"/>
        <v>-93.042547619963273</v>
      </c>
      <c r="AM75">
        <v>67.355999999999995</v>
      </c>
      <c r="AN75">
        <v>86.259</v>
      </c>
      <c r="AO75">
        <v>71.474999999999994</v>
      </c>
      <c r="AQ75">
        <v>67.355999999999995</v>
      </c>
      <c r="AR75">
        <v>65.626000000000005</v>
      </c>
      <c r="AS75">
        <v>164.28</v>
      </c>
      <c r="AT75" s="9"/>
      <c r="AU75" s="9">
        <v>-5.9154028601699646E-2</v>
      </c>
      <c r="AV75" s="9">
        <v>-1.0901554903193607</v>
      </c>
      <c r="BA75" s="2"/>
      <c r="BC75" s="9"/>
      <c r="BH75" s="2"/>
      <c r="BI75" s="2"/>
      <c r="BZ75" s="9"/>
    </row>
    <row r="76" spans="1:78">
      <c r="A76">
        <f t="shared" si="26"/>
        <v>25.43</v>
      </c>
      <c r="B76">
        <v>46</v>
      </c>
      <c r="C76">
        <v>69.2</v>
      </c>
      <c r="D76" s="9"/>
      <c r="E76" s="14">
        <f t="shared" si="37"/>
        <v>89.01813325224775</v>
      </c>
      <c r="F76" s="9">
        <f t="shared" si="38"/>
        <v>69.167000000000002</v>
      </c>
      <c r="G76" s="14">
        <f t="shared" si="39"/>
        <v>66.905491473945006</v>
      </c>
      <c r="H76" s="9">
        <f t="shared" si="40"/>
        <v>163.62</v>
      </c>
      <c r="I76" s="9">
        <v>0.01</v>
      </c>
      <c r="J76" s="9"/>
      <c r="L76" s="9"/>
      <c r="M76" s="9">
        <v>0</v>
      </c>
      <c r="N76" s="9">
        <f t="shared" si="12"/>
        <v>-0.23581905424332994</v>
      </c>
      <c r="O76" s="9">
        <f t="shared" si="13"/>
        <v>-44.375800591313833</v>
      </c>
      <c r="P76" s="9">
        <f t="shared" si="14"/>
        <v>-31.132229769182764</v>
      </c>
      <c r="Q76" s="9">
        <f t="shared" si="15"/>
        <v>231.45216941990569</v>
      </c>
      <c r="R76" s="9">
        <f t="shared" si="16"/>
        <v>-98.251981200895386</v>
      </c>
      <c r="S76" s="9">
        <f t="shared" si="17"/>
        <v>266.87620617419009</v>
      </c>
      <c r="T76" s="22">
        <f t="shared" si="27"/>
        <v>88.801407034985345</v>
      </c>
      <c r="U76" s="9">
        <f t="shared" si="28"/>
        <v>88.782314198004414</v>
      </c>
      <c r="V76" s="9">
        <f t="shared" si="29"/>
        <v>35.773261704762241</v>
      </c>
      <c r="W76" s="9">
        <f t="shared" si="30"/>
        <v>-98.241981200895381</v>
      </c>
      <c r="X76" s="9">
        <f t="shared" si="31"/>
        <v>24.791199408686168</v>
      </c>
      <c r="Y76" s="9">
        <f t="shared" si="32"/>
        <v>395.07216941990566</v>
      </c>
      <c r="Z76" s="9">
        <f t="shared" si="18"/>
        <v>266.87620617419009</v>
      </c>
      <c r="AA76" s="8">
        <f t="shared" si="19"/>
        <v>27486.263772784729</v>
      </c>
      <c r="AB76" s="8">
        <f t="shared" si="20"/>
        <v>61.469981899490989</v>
      </c>
      <c r="AC76" s="8">
        <f t="shared" si="21"/>
        <v>1.224336903288431E-5</v>
      </c>
      <c r="AD76" s="2">
        <f t="shared" si="22"/>
        <v>27546.746809685901</v>
      </c>
      <c r="AE76" s="9">
        <f t="shared" si="23"/>
        <v>10.970870120034206</v>
      </c>
      <c r="AF76" s="2">
        <f t="shared" si="33"/>
        <v>88.801407034985345</v>
      </c>
      <c r="AG76" s="9">
        <f t="shared" si="24"/>
        <v>10.280970011219495</v>
      </c>
      <c r="AH76" s="9">
        <f t="shared" si="25"/>
        <v>-128.19596324571557</v>
      </c>
      <c r="AI76" s="9">
        <f t="shared" si="34"/>
        <v>-44.375800591313833</v>
      </c>
      <c r="AJ76" s="9">
        <f t="shared" si="35"/>
        <v>-128.54783058009431</v>
      </c>
      <c r="AK76" s="9">
        <f t="shared" si="36"/>
        <v>-93.123793825809912</v>
      </c>
      <c r="AM76">
        <v>69.197999999999993</v>
      </c>
      <c r="AN76">
        <v>86.299000000000007</v>
      </c>
      <c r="AO76">
        <v>69.167000000000002</v>
      </c>
      <c r="AQ76">
        <v>69.197999999999993</v>
      </c>
      <c r="AR76">
        <v>66.155000000000001</v>
      </c>
      <c r="AS76">
        <v>163.62</v>
      </c>
      <c r="AT76" s="9"/>
      <c r="AU76" s="9">
        <v>-6.2232156070486815E-2</v>
      </c>
      <c r="AV76" s="9">
        <v>-1.113395768140359</v>
      </c>
      <c r="BA76" s="2"/>
      <c r="BC76" s="9"/>
      <c r="BH76" s="2"/>
      <c r="BI76" s="2"/>
      <c r="BZ76" s="9"/>
    </row>
    <row r="77" spans="1:78">
      <c r="A77">
        <f t="shared" si="26"/>
        <v>25.93</v>
      </c>
      <c r="B77">
        <v>47</v>
      </c>
      <c r="C77">
        <v>71.099999999999994</v>
      </c>
      <c r="D77" s="9"/>
      <c r="E77" s="14">
        <f t="shared" si="37"/>
        <v>89.058133252247742</v>
      </c>
      <c r="F77" s="9">
        <f t="shared" si="38"/>
        <v>66.900000000000006</v>
      </c>
      <c r="G77" s="14">
        <f t="shared" si="39"/>
        <v>67.436491473945011</v>
      </c>
      <c r="H77" s="9">
        <f t="shared" si="40"/>
        <v>162.91999999999999</v>
      </c>
      <c r="I77" s="9">
        <v>0.01</v>
      </c>
      <c r="J77" s="9"/>
      <c r="L77" s="9"/>
      <c r="M77" s="9">
        <v>0</v>
      </c>
      <c r="N77" s="9">
        <f t="shared" si="12"/>
        <v>-0.25073849747611326</v>
      </c>
      <c r="O77" s="9">
        <f t="shared" si="13"/>
        <v>-45.621826117464792</v>
      </c>
      <c r="P77" s="9">
        <f t="shared" si="14"/>
        <v>-30.435094305062158</v>
      </c>
      <c r="Q77" s="9">
        <f t="shared" si="15"/>
        <v>230.37994922481042</v>
      </c>
      <c r="R77" s="9">
        <f t="shared" si="16"/>
        <v>-97.546351949874591</v>
      </c>
      <c r="S77" s="9">
        <f t="shared" si="17"/>
        <v>266.79044704279448</v>
      </c>
      <c r="T77" s="22">
        <f t="shared" si="27"/>
        <v>88.829190079849155</v>
      </c>
      <c r="U77" s="9">
        <f t="shared" si="28"/>
        <v>88.807394754771636</v>
      </c>
      <c r="V77" s="9">
        <f t="shared" si="29"/>
        <v>37.001397168882853</v>
      </c>
      <c r="W77" s="9">
        <f t="shared" si="30"/>
        <v>-97.536351949874586</v>
      </c>
      <c r="X77" s="9">
        <f t="shared" si="31"/>
        <v>21.278173882535214</v>
      </c>
      <c r="Y77" s="9">
        <f t="shared" si="32"/>
        <v>393.2999492248104</v>
      </c>
      <c r="Z77" s="9">
        <f t="shared" si="18"/>
        <v>266.79044704279448</v>
      </c>
      <c r="AA77" s="8">
        <f t="shared" si="19"/>
        <v>27565.745215375347</v>
      </c>
      <c r="AB77" s="8">
        <f t="shared" si="20"/>
        <v>70.805967017115762</v>
      </c>
      <c r="AC77" s="8">
        <f t="shared" si="21"/>
        <v>1.3279520768982936E-5</v>
      </c>
      <c r="AD77" s="2">
        <f t="shared" si="22"/>
        <v>27634.998296740228</v>
      </c>
      <c r="AE77" s="9">
        <f t="shared" si="23"/>
        <v>14.747697035821997</v>
      </c>
      <c r="AF77" s="2">
        <f t="shared" si="33"/>
        <v>88.829190079849155</v>
      </c>
      <c r="AG77" s="9">
        <f t="shared" si="24"/>
        <v>12.021775342275191</v>
      </c>
      <c r="AH77" s="9">
        <f t="shared" si="25"/>
        <v>-126.50950218201592</v>
      </c>
      <c r="AI77" s="9">
        <f t="shared" si="34"/>
        <v>-45.621826117464792</v>
      </c>
      <c r="AJ77" s="9">
        <f t="shared" si="35"/>
        <v>-129.62005077518958</v>
      </c>
      <c r="AK77" s="9">
        <f t="shared" si="36"/>
        <v>-93.209552957205517</v>
      </c>
      <c r="AM77">
        <v>71.09</v>
      </c>
      <c r="AN77">
        <v>86.338999999999999</v>
      </c>
      <c r="AO77">
        <v>66.900000000000006</v>
      </c>
      <c r="AQ77">
        <v>71.09</v>
      </c>
      <c r="AR77">
        <v>66.686000000000007</v>
      </c>
      <c r="AS77">
        <v>162.91999999999999</v>
      </c>
      <c r="AT77" s="9"/>
      <c r="AU77" s="9">
        <v>-6.5481290620873267E-2</v>
      </c>
      <c r="AV77" s="9">
        <v>-1.1379271725069684</v>
      </c>
      <c r="BA77" s="2"/>
      <c r="BC77" s="9"/>
      <c r="BH77" s="2"/>
      <c r="BI77" s="2"/>
      <c r="BZ77" s="9"/>
    </row>
    <row r="78" spans="1:78">
      <c r="A78">
        <f t="shared" si="26"/>
        <v>26.43</v>
      </c>
      <c r="B78">
        <v>48</v>
      </c>
      <c r="C78">
        <v>73.099999999999994</v>
      </c>
      <c r="D78" s="9"/>
      <c r="E78" s="14">
        <f t="shared" si="37"/>
        <v>89.093133252247739</v>
      </c>
      <c r="F78" s="9">
        <f t="shared" si="38"/>
        <v>64.563999999999993</v>
      </c>
      <c r="G78" s="14">
        <f t="shared" si="39"/>
        <v>67.970491473945003</v>
      </c>
      <c r="H78" s="9">
        <f t="shared" si="40"/>
        <v>162.18</v>
      </c>
      <c r="I78" s="9">
        <v>0.01</v>
      </c>
      <c r="J78" s="9"/>
      <c r="L78" s="9"/>
      <c r="M78" s="9">
        <v>0</v>
      </c>
      <c r="N78" s="9">
        <f t="shared" si="12"/>
        <v>-0.26708479278546599</v>
      </c>
      <c r="O78" s="9">
        <f t="shared" si="13"/>
        <v>-46.935523683388567</v>
      </c>
      <c r="P78" s="9">
        <f t="shared" si="14"/>
        <v>-29.721538966072057</v>
      </c>
      <c r="Q78" s="9">
        <f t="shared" si="15"/>
        <v>229.24928785641731</v>
      </c>
      <c r="R78" s="9">
        <f t="shared" si="16"/>
        <v>-96.823681331625082</v>
      </c>
      <c r="S78" s="9">
        <f t="shared" si="17"/>
        <v>266.7001751307273</v>
      </c>
      <c r="T78" s="22">
        <f t="shared" si="27"/>
        <v>88.850974396757721</v>
      </c>
      <c r="U78" s="9">
        <f t="shared" si="28"/>
        <v>88.826048459462271</v>
      </c>
      <c r="V78" s="9">
        <f t="shared" si="29"/>
        <v>38.248952507872943</v>
      </c>
      <c r="W78" s="9">
        <f t="shared" si="30"/>
        <v>-96.813681331625077</v>
      </c>
      <c r="X78" s="9">
        <f t="shared" si="31"/>
        <v>17.628476316611426</v>
      </c>
      <c r="Y78" s="9">
        <f t="shared" si="32"/>
        <v>391.42928785641732</v>
      </c>
      <c r="Z78" s="9">
        <f t="shared" si="18"/>
        <v>266.7001751307273</v>
      </c>
      <c r="AA78" s="8">
        <f t="shared" si="19"/>
        <v>27625.008668620689</v>
      </c>
      <c r="AB78" s="8">
        <f t="shared" si="20"/>
        <v>81.742445307242363</v>
      </c>
      <c r="AC78" s="8">
        <f t="shared" si="21"/>
        <v>1.4431648196004327E-5</v>
      </c>
      <c r="AD78" s="2">
        <f t="shared" si="22"/>
        <v>27704.391278044404</v>
      </c>
      <c r="AE78" s="9">
        <f t="shared" si="23"/>
        <v>19.499419011111883</v>
      </c>
      <c r="AF78" s="2">
        <f t="shared" si="33"/>
        <v>88.850974396757721</v>
      </c>
      <c r="AG78" s="9">
        <f t="shared" si="24"/>
        <v>13.800811539805864</v>
      </c>
      <c r="AH78" s="9">
        <f t="shared" si="25"/>
        <v>-124.72911272569002</v>
      </c>
      <c r="AI78" s="9">
        <f t="shared" si="34"/>
        <v>-46.935523683388567</v>
      </c>
      <c r="AJ78" s="9">
        <f t="shared" si="35"/>
        <v>-130.75071214358269</v>
      </c>
      <c r="AK78" s="9">
        <f t="shared" si="36"/>
        <v>-93.299824869272697</v>
      </c>
      <c r="AM78">
        <v>73.034999999999997</v>
      </c>
      <c r="AN78">
        <v>86.373999999999995</v>
      </c>
      <c r="AO78">
        <v>64.563999999999993</v>
      </c>
      <c r="AQ78">
        <v>73.034999999999997</v>
      </c>
      <c r="AR78">
        <v>67.22</v>
      </c>
      <c r="AS78">
        <v>162.18</v>
      </c>
      <c r="AT78" s="9"/>
      <c r="AU78" s="9">
        <v>-6.890143225285901E-2</v>
      </c>
      <c r="AV78" s="9">
        <v>-1.163749703419189</v>
      </c>
      <c r="BA78" s="2"/>
      <c r="BC78" s="9"/>
      <c r="BH78" s="2"/>
      <c r="BI78" s="2"/>
      <c r="BZ78" s="9"/>
    </row>
    <row r="79" spans="1:78">
      <c r="A79">
        <f t="shared" si="26"/>
        <v>26.93</v>
      </c>
      <c r="B79">
        <v>49</v>
      </c>
      <c r="C79">
        <v>75.099999999999994</v>
      </c>
      <c r="D79" s="9"/>
      <c r="E79" s="14">
        <f t="shared" si="37"/>
        <v>89.11713325224774</v>
      </c>
      <c r="F79" s="9">
        <f t="shared" si="38"/>
        <v>62.216999999999999</v>
      </c>
      <c r="G79" s="14">
        <f t="shared" si="39"/>
        <v>68.506491473945005</v>
      </c>
      <c r="H79" s="9">
        <f t="shared" si="40"/>
        <v>161.38999999999999</v>
      </c>
      <c r="I79" s="9">
        <v>0.01</v>
      </c>
      <c r="J79" s="9"/>
      <c r="L79" s="9"/>
      <c r="M79" s="9">
        <v>0</v>
      </c>
      <c r="N79" s="9">
        <f t="shared" si="12"/>
        <v>-0.28410519715433041</v>
      </c>
      <c r="O79" s="9">
        <f t="shared" si="13"/>
        <v>-48.25137899471386</v>
      </c>
      <c r="P79" s="9">
        <f t="shared" si="14"/>
        <v>-29.027685796230891</v>
      </c>
      <c r="Q79" s="9">
        <f t="shared" si="15"/>
        <v>228.11647695582172</v>
      </c>
      <c r="R79" s="9">
        <f t="shared" si="16"/>
        <v>-96.12052911704312</v>
      </c>
      <c r="S79" s="9">
        <f t="shared" si="17"/>
        <v>266.60990412272133</v>
      </c>
      <c r="T79" s="22">
        <f t="shared" si="27"/>
        <v>88.861490411695769</v>
      </c>
      <c r="U79" s="9">
        <f t="shared" si="28"/>
        <v>88.833028055093408</v>
      </c>
      <c r="V79" s="9">
        <f t="shared" si="29"/>
        <v>39.478805677714114</v>
      </c>
      <c r="W79" s="9">
        <f t="shared" si="30"/>
        <v>-96.110529117043114</v>
      </c>
      <c r="X79" s="9">
        <f t="shared" si="31"/>
        <v>13.965621005286138</v>
      </c>
      <c r="Y79" s="9">
        <f t="shared" si="32"/>
        <v>389.50647695582171</v>
      </c>
      <c r="Z79" s="9">
        <f t="shared" si="18"/>
        <v>266.60990412272133</v>
      </c>
      <c r="AA79" s="8">
        <f t="shared" si="19"/>
        <v>27647.215821364407</v>
      </c>
      <c r="AB79" s="8">
        <f t="shared" si="20"/>
        <v>94.176009425567656</v>
      </c>
      <c r="AC79" s="8">
        <f t="shared" si="21"/>
        <v>1.564852990405199E-5</v>
      </c>
      <c r="AD79" s="2">
        <f t="shared" si="22"/>
        <v>27737.948718099302</v>
      </c>
      <c r="AE79" s="9">
        <f t="shared" si="23"/>
        <v>25.232134285421086</v>
      </c>
      <c r="AF79" s="2">
        <f t="shared" si="33"/>
        <v>88.861490411695769</v>
      </c>
      <c r="AG79" s="9">
        <f t="shared" si="24"/>
        <v>15.540855950535558</v>
      </c>
      <c r="AH79" s="9">
        <f t="shared" si="25"/>
        <v>-122.89657283310038</v>
      </c>
      <c r="AI79" s="9">
        <f t="shared" si="34"/>
        <v>-48.25137899471386</v>
      </c>
      <c r="AJ79" s="9">
        <f t="shared" si="35"/>
        <v>-131.88352304417828</v>
      </c>
      <c r="AK79" s="9">
        <f t="shared" si="36"/>
        <v>-93.390095877278668</v>
      </c>
      <c r="AM79">
        <v>75.031999999999996</v>
      </c>
      <c r="AN79">
        <v>86.397999999999996</v>
      </c>
      <c r="AO79">
        <v>62.216999999999999</v>
      </c>
      <c r="AQ79">
        <v>75.031999999999996</v>
      </c>
      <c r="AR79">
        <v>67.756</v>
      </c>
      <c r="AS79">
        <v>161.38999999999999</v>
      </c>
      <c r="AT79" s="9"/>
      <c r="AU79" s="9">
        <v>-7.2321573884844753E-2</v>
      </c>
      <c r="AV79" s="9">
        <v>-1.1895722343314095</v>
      </c>
      <c r="BA79" s="2"/>
      <c r="BC79" s="9"/>
      <c r="BH79" s="2"/>
      <c r="BI79" s="2"/>
      <c r="BZ79" s="9"/>
    </row>
    <row r="80" spans="1:78">
      <c r="A80">
        <f t="shared" si="26"/>
        <v>27.43</v>
      </c>
      <c r="B80">
        <v>50</v>
      </c>
      <c r="C80">
        <v>77.099999999999994</v>
      </c>
      <c r="D80" s="9"/>
      <c r="E80" s="14">
        <f t="shared" si="37"/>
        <v>89.13113325224775</v>
      </c>
      <c r="F80" s="9">
        <f t="shared" si="38"/>
        <v>59.921999999999997</v>
      </c>
      <c r="G80" s="14">
        <f t="shared" si="39"/>
        <v>69.043491473945011</v>
      </c>
      <c r="H80" s="9">
        <f t="shared" si="40"/>
        <v>160.56</v>
      </c>
      <c r="I80" s="9">
        <v>0.01</v>
      </c>
      <c r="J80" s="9"/>
      <c r="L80" s="9"/>
      <c r="M80" s="9">
        <v>0</v>
      </c>
      <c r="N80" s="9">
        <f t="shared" si="12"/>
        <v>-0.30181625918240673</v>
      </c>
      <c r="O80" s="9">
        <f t="shared" si="13"/>
        <v>-49.569400809778074</v>
      </c>
      <c r="P80" s="9">
        <f t="shared" si="14"/>
        <v>-28.352514429295763</v>
      </c>
      <c r="Q80" s="9">
        <f t="shared" si="15"/>
        <v>226.98142375074997</v>
      </c>
      <c r="R80" s="9">
        <f t="shared" si="16"/>
        <v>-95.435869474955481</v>
      </c>
      <c r="S80" s="9">
        <f t="shared" si="17"/>
        <v>266.51963404342348</v>
      </c>
      <c r="T80" s="22">
        <f t="shared" si="27"/>
        <v>88.861774804238337</v>
      </c>
      <c r="U80" s="9">
        <f t="shared" si="28"/>
        <v>88.829316993065348</v>
      </c>
      <c r="V80" s="9">
        <f t="shared" si="29"/>
        <v>40.690977044649244</v>
      </c>
      <c r="W80" s="9">
        <f t="shared" si="30"/>
        <v>-95.425869474955476</v>
      </c>
      <c r="X80" s="9">
        <f t="shared" si="31"/>
        <v>10.352599190221923</v>
      </c>
      <c r="Y80" s="9">
        <f t="shared" si="32"/>
        <v>387.54142375074997</v>
      </c>
      <c r="Z80" s="9">
        <f t="shared" si="18"/>
        <v>266.51963404342348</v>
      </c>
      <c r="AA80" s="8">
        <f t="shared" si="19"/>
        <v>27635.406021553419</v>
      </c>
      <c r="AB80" s="8">
        <f t="shared" si="20"/>
        <v>108.2801508744809</v>
      </c>
      <c r="AC80" s="8">
        <f t="shared" si="21"/>
        <v>1.693193241358812E-5</v>
      </c>
      <c r="AD80" s="2">
        <f t="shared" si="22"/>
        <v>27738.849946024919</v>
      </c>
      <c r="AE80" s="9">
        <f t="shared" si="23"/>
        <v>31.999119888004991</v>
      </c>
      <c r="AF80" s="2">
        <f t="shared" si="33"/>
        <v>88.861774804238337</v>
      </c>
      <c r="AG80" s="9">
        <f t="shared" si="24"/>
        <v>17.188824560528019</v>
      </c>
      <c r="AH80" s="9">
        <f t="shared" si="25"/>
        <v>-121.02178970732649</v>
      </c>
      <c r="AI80" s="9">
        <f t="shared" si="34"/>
        <v>-49.569400809778074</v>
      </c>
      <c r="AJ80" s="9">
        <f t="shared" si="35"/>
        <v>-133.01857624925003</v>
      </c>
      <c r="AK80" s="9">
        <f t="shared" si="36"/>
        <v>-93.48036595657652</v>
      </c>
      <c r="AM80">
        <v>77.084999999999994</v>
      </c>
      <c r="AN80">
        <v>86.412000000000006</v>
      </c>
      <c r="AO80">
        <v>59.921999999999997</v>
      </c>
      <c r="AQ80">
        <v>77.084999999999994</v>
      </c>
      <c r="AR80">
        <v>68.293000000000006</v>
      </c>
      <c r="AS80">
        <v>160.56</v>
      </c>
      <c r="AT80" s="9"/>
      <c r="AU80" s="9">
        <v>-7.574171551683051E-2</v>
      </c>
      <c r="AV80" s="9">
        <v>-1.2153947652436301</v>
      </c>
      <c r="BA80" s="2"/>
      <c r="BC80" s="9"/>
      <c r="BH80" s="2"/>
      <c r="BI80" s="2"/>
      <c r="BZ80" s="9"/>
    </row>
    <row r="81" spans="1:78">
      <c r="A81">
        <f t="shared" si="26"/>
        <v>27.93</v>
      </c>
      <c r="B81">
        <v>51</v>
      </c>
      <c r="C81">
        <v>79.3</v>
      </c>
      <c r="D81" s="9"/>
      <c r="E81" s="14">
        <f t="shared" si="37"/>
        <v>89.135133252247741</v>
      </c>
      <c r="F81" s="9">
        <f t="shared" si="38"/>
        <v>57.649000000000001</v>
      </c>
      <c r="G81" s="14">
        <f t="shared" si="39"/>
        <v>69.583491473945003</v>
      </c>
      <c r="H81" s="9">
        <f t="shared" si="40"/>
        <v>159.69</v>
      </c>
      <c r="I81" s="9">
        <v>0.01</v>
      </c>
      <c r="J81" s="9"/>
      <c r="L81" s="9"/>
      <c r="M81" s="9">
        <v>0</v>
      </c>
      <c r="N81" s="9">
        <f t="shared" si="12"/>
        <v>-0.32211615823098733</v>
      </c>
      <c r="O81" s="9">
        <f t="shared" si="13"/>
        <v>-51.021732748290248</v>
      </c>
      <c r="P81" s="9">
        <f t="shared" si="14"/>
        <v>-27.629645573133146</v>
      </c>
      <c r="Q81" s="9">
        <f t="shared" si="15"/>
        <v>225.73480334923318</v>
      </c>
      <c r="R81" s="9">
        <f t="shared" si="16"/>
        <v>-94.702974696021741</v>
      </c>
      <c r="S81" s="9">
        <f t="shared" si="17"/>
        <v>266.42033805826122</v>
      </c>
      <c r="T81" s="22">
        <f t="shared" si="27"/>
        <v>88.850275737624315</v>
      </c>
      <c r="U81" s="9">
        <f t="shared" si="28"/>
        <v>88.813017094016757</v>
      </c>
      <c r="V81" s="9">
        <f t="shared" si="29"/>
        <v>41.953845900811856</v>
      </c>
      <c r="W81" s="9">
        <f t="shared" si="30"/>
        <v>-94.692974696021736</v>
      </c>
      <c r="X81" s="9">
        <f t="shared" si="31"/>
        <v>6.6272672517097533</v>
      </c>
      <c r="Y81" s="9">
        <f t="shared" si="32"/>
        <v>385.42480334923317</v>
      </c>
      <c r="Z81" s="9">
        <f t="shared" si="18"/>
        <v>266.42033805826122</v>
      </c>
      <c r="AA81" s="8">
        <f t="shared" si="19"/>
        <v>27583.594180612243</v>
      </c>
      <c r="AB81" s="8">
        <f t="shared" si="20"/>
        <v>125.2253617762058</v>
      </c>
      <c r="AC81" s="8">
        <f t="shared" si="21"/>
        <v>1.8422614532838734E-5</v>
      </c>
      <c r="AD81" s="2">
        <f t="shared" si="22"/>
        <v>27702.140408741852</v>
      </c>
      <c r="AE81" s="9">
        <f t="shared" si="23"/>
        <v>40.350722310988957</v>
      </c>
      <c r="AF81" s="2">
        <f t="shared" si="33"/>
        <v>88.850275737624315</v>
      </c>
      <c r="AG81" s="9">
        <f t="shared" si="24"/>
        <v>18.797536097523448</v>
      </c>
      <c r="AH81" s="9">
        <f t="shared" si="25"/>
        <v>-119.00446529097195</v>
      </c>
      <c r="AI81" s="9">
        <f t="shared" si="34"/>
        <v>-51.021732748290248</v>
      </c>
      <c r="AJ81" s="9">
        <f t="shared" si="35"/>
        <v>-134.26519665076682</v>
      </c>
      <c r="AK81" s="9">
        <f t="shared" si="36"/>
        <v>-93.579661941738777</v>
      </c>
      <c r="AM81">
        <v>79.192999999999998</v>
      </c>
      <c r="AN81">
        <v>86.415999999999997</v>
      </c>
      <c r="AO81">
        <v>57.649000000000001</v>
      </c>
      <c r="AQ81">
        <v>79.192999999999998</v>
      </c>
      <c r="AR81">
        <v>68.832999999999998</v>
      </c>
      <c r="AS81">
        <v>159.69</v>
      </c>
      <c r="AT81" s="9"/>
      <c r="AU81" s="9">
        <v>-7.8866900130735995E-2</v>
      </c>
      <c r="AV81" s="9">
        <v>-1.2391587743109223</v>
      </c>
      <c r="BA81" s="2"/>
      <c r="BC81" s="9"/>
      <c r="BH81" s="2"/>
      <c r="BI81" s="2"/>
      <c r="BZ81" s="9"/>
    </row>
    <row r="82" spans="1:78">
      <c r="A82">
        <f t="shared" si="26"/>
        <v>28.43</v>
      </c>
      <c r="B82">
        <v>52</v>
      </c>
      <c r="C82">
        <v>81.400000000000006</v>
      </c>
      <c r="D82" s="9"/>
      <c r="E82" s="14">
        <f t="shared" si="37"/>
        <v>89.13113325224775</v>
      </c>
      <c r="F82" s="9">
        <f t="shared" si="38"/>
        <v>55.418999999999997</v>
      </c>
      <c r="G82" s="14">
        <f t="shared" si="39"/>
        <v>70.125491473945004</v>
      </c>
      <c r="H82" s="9">
        <f t="shared" si="40"/>
        <v>158.75</v>
      </c>
      <c r="I82" s="9">
        <v>0.01</v>
      </c>
      <c r="J82" s="9"/>
      <c r="L82" s="9"/>
      <c r="M82" s="9">
        <v>0</v>
      </c>
      <c r="N82" s="9">
        <f t="shared" si="12"/>
        <v>-0.3423126088369558</v>
      </c>
      <c r="O82" s="9">
        <f t="shared" si="13"/>
        <v>-52.410501188234491</v>
      </c>
      <c r="P82" s="9">
        <f t="shared" si="14"/>
        <v>-26.958600589168309</v>
      </c>
      <c r="Q82" s="9">
        <f t="shared" si="15"/>
        <v>224.54209233180066</v>
      </c>
      <c r="R82" s="9">
        <f t="shared" si="16"/>
        <v>-94.022130923940495</v>
      </c>
      <c r="S82" s="9">
        <f t="shared" si="17"/>
        <v>266.32555663318215</v>
      </c>
      <c r="T82" s="22">
        <f t="shared" si="27"/>
        <v>88.831380062435954</v>
      </c>
      <c r="U82" s="9">
        <f t="shared" si="28"/>
        <v>88.788820643410787</v>
      </c>
      <c r="V82" s="9">
        <f t="shared" si="29"/>
        <v>43.166890884776691</v>
      </c>
      <c r="W82" s="9">
        <f t="shared" si="30"/>
        <v>-94.012130923940489</v>
      </c>
      <c r="X82" s="9">
        <f t="shared" si="31"/>
        <v>3.0084988117655058</v>
      </c>
      <c r="Y82" s="9">
        <f t="shared" si="32"/>
        <v>383.29209233180063</v>
      </c>
      <c r="Z82" s="9">
        <f t="shared" si="18"/>
        <v>266.32555663318215</v>
      </c>
      <c r="AA82" s="8">
        <f t="shared" si="19"/>
        <v>27506.860957526995</v>
      </c>
      <c r="AB82" s="8">
        <f t="shared" si="20"/>
        <v>143.99404911177032</v>
      </c>
      <c r="AC82" s="8">
        <f t="shared" si="21"/>
        <v>1.9924776283047091E-5</v>
      </c>
      <c r="AD82" s="2">
        <f t="shared" si="22"/>
        <v>27641.925679930308</v>
      </c>
      <c r="AE82" s="9">
        <f t="shared" si="23"/>
        <v>49.917976117469486</v>
      </c>
      <c r="AF82" s="2">
        <f t="shared" si="33"/>
        <v>88.831380062435954</v>
      </c>
      <c r="AG82" s="9">
        <f t="shared" si="24"/>
        <v>20.28359352003514</v>
      </c>
      <c r="AH82" s="9">
        <f t="shared" si="25"/>
        <v>-116.96653569861849</v>
      </c>
      <c r="AI82" s="9">
        <f t="shared" si="34"/>
        <v>-52.410501188234491</v>
      </c>
      <c r="AJ82" s="9">
        <f t="shared" si="35"/>
        <v>-135.45790766819934</v>
      </c>
      <c r="AK82" s="9">
        <f t="shared" si="36"/>
        <v>-93.674443366817854</v>
      </c>
      <c r="AM82">
        <v>81.358999999999995</v>
      </c>
      <c r="AN82">
        <v>86.412000000000006</v>
      </c>
      <c r="AO82">
        <v>55.418999999999997</v>
      </c>
      <c r="AQ82">
        <v>81.358999999999995</v>
      </c>
      <c r="AR82">
        <v>69.375</v>
      </c>
      <c r="AS82">
        <v>158.75</v>
      </c>
      <c r="AT82" s="9"/>
      <c r="AU82" s="9">
        <v>-8.1850030898554887E-2</v>
      </c>
      <c r="AV82" s="9">
        <v>-1.2618426011478829</v>
      </c>
      <c r="BA82" s="2"/>
      <c r="BC82" s="9"/>
      <c r="BH82" s="2"/>
      <c r="BI82" s="2"/>
      <c r="BZ82" s="9"/>
    </row>
    <row r="83" spans="1:78">
      <c r="A83">
        <f t="shared" si="26"/>
        <v>28.93</v>
      </c>
      <c r="B83">
        <v>53</v>
      </c>
      <c r="C83">
        <v>83.7</v>
      </c>
      <c r="D83" s="9"/>
      <c r="E83" s="14">
        <f t="shared" si="37"/>
        <v>89.121133252247759</v>
      </c>
      <c r="F83" s="9">
        <f t="shared" si="38"/>
        <v>53.302999999999997</v>
      </c>
      <c r="G83" s="14">
        <f t="shared" si="39"/>
        <v>70.668491473945011</v>
      </c>
      <c r="H83" s="9">
        <f t="shared" si="40"/>
        <v>157.77000000000001</v>
      </c>
      <c r="I83" s="9">
        <v>0.01</v>
      </c>
      <c r="J83" s="9"/>
      <c r="L83" s="9"/>
      <c r="M83" s="9">
        <v>0</v>
      </c>
      <c r="N83" s="9">
        <f t="shared" si="12"/>
        <v>-0.36537459765418523</v>
      </c>
      <c r="O83" s="9">
        <f t="shared" si="13"/>
        <v>-53.934275436068731</v>
      </c>
      <c r="P83" s="9">
        <f t="shared" si="14"/>
        <v>-26.243793850352205</v>
      </c>
      <c r="Q83" s="9">
        <f t="shared" si="15"/>
        <v>223.23256605472119</v>
      </c>
      <c r="R83" s="9">
        <f t="shared" si="16"/>
        <v>-93.296325727446202</v>
      </c>
      <c r="S83" s="9">
        <f t="shared" si="17"/>
        <v>266.22174967972035</v>
      </c>
      <c r="T83" s="22">
        <f t="shared" si="27"/>
        <v>88.804680885362615</v>
      </c>
      <c r="U83" s="9">
        <f t="shared" si="28"/>
        <v>88.755758654593578</v>
      </c>
      <c r="V83" s="9">
        <f t="shared" si="29"/>
        <v>44.424697623592806</v>
      </c>
      <c r="W83" s="9">
        <f t="shared" si="30"/>
        <v>-93.286325727446197</v>
      </c>
      <c r="X83" s="9">
        <f t="shared" si="31"/>
        <v>-0.6312754360687336</v>
      </c>
      <c r="Y83" s="9">
        <f t="shared" si="32"/>
        <v>381.00256605472123</v>
      </c>
      <c r="Z83" s="9">
        <f t="shared" si="18"/>
        <v>266.22174967972035</v>
      </c>
      <c r="AA83" s="8">
        <f t="shared" si="19"/>
        <v>27402.357800091864</v>
      </c>
      <c r="AB83" s="8">
        <f t="shared" si="20"/>
        <v>166.43125236449973</v>
      </c>
      <c r="AC83" s="8">
        <f t="shared" si="21"/>
        <v>2.1661259920458954E-5</v>
      </c>
      <c r="AD83" s="2">
        <f t="shared" si="22"/>
        <v>27557.065449549907</v>
      </c>
      <c r="AE83" s="9">
        <f t="shared" si="23"/>
        <v>61.358796766494201</v>
      </c>
      <c r="AF83" s="2">
        <f t="shared" si="33"/>
        <v>88.804680885362615</v>
      </c>
      <c r="AG83" s="9">
        <f t="shared" si="24"/>
        <v>21.633841490789962</v>
      </c>
      <c r="AH83" s="9">
        <f t="shared" si="25"/>
        <v>-114.78081637500088</v>
      </c>
      <c r="AI83" s="9">
        <f t="shared" si="34"/>
        <v>-53.934275436068731</v>
      </c>
      <c r="AJ83" s="9">
        <f t="shared" si="35"/>
        <v>-136.76743394527881</v>
      </c>
      <c r="AK83" s="9">
        <f t="shared" si="36"/>
        <v>-93.778250320279653</v>
      </c>
      <c r="AM83">
        <v>83.584000000000003</v>
      </c>
      <c r="AN83">
        <v>86.402000000000001</v>
      </c>
      <c r="AO83">
        <v>53.302999999999997</v>
      </c>
      <c r="AQ83">
        <v>83.584000000000003</v>
      </c>
      <c r="AR83">
        <v>69.918000000000006</v>
      </c>
      <c r="AS83">
        <v>157.77000000000001</v>
      </c>
      <c r="AT83" s="9"/>
      <c r="AU83" s="9">
        <v>-8.5117269358546979E-2</v>
      </c>
      <c r="AV83" s="9">
        <v>-1.2866867924455065</v>
      </c>
      <c r="BA83" s="2"/>
      <c r="BC83" s="9"/>
      <c r="BH83" s="2"/>
      <c r="BI83" s="2"/>
      <c r="BZ83" s="9"/>
    </row>
    <row r="84" spans="1:78">
      <c r="A84">
        <f t="shared" si="26"/>
        <v>29.43</v>
      </c>
      <c r="B84">
        <v>54</v>
      </c>
      <c r="C84">
        <v>86</v>
      </c>
      <c r="D84" s="9"/>
      <c r="E84" s="14">
        <f t="shared" si="37"/>
        <v>89.11113325224774</v>
      </c>
      <c r="F84" s="9">
        <f t="shared" si="38"/>
        <v>51.328000000000003</v>
      </c>
      <c r="G84" s="14">
        <f t="shared" si="39"/>
        <v>71.213491473944998</v>
      </c>
      <c r="H84" s="9">
        <f t="shared" si="40"/>
        <v>156.72</v>
      </c>
      <c r="I84" s="9">
        <v>0.01</v>
      </c>
      <c r="J84" s="9"/>
      <c r="L84" s="9"/>
      <c r="M84" s="9">
        <v>0</v>
      </c>
      <c r="N84" s="9">
        <f t="shared" si="12"/>
        <v>-0.38944709286498558</v>
      </c>
      <c r="O84" s="9">
        <f t="shared" si="13"/>
        <v>-55.46090392050499</v>
      </c>
      <c r="P84" s="9">
        <f t="shared" si="14"/>
        <v>-25.548968457172933</v>
      </c>
      <c r="Q84" s="9">
        <f t="shared" si="15"/>
        <v>221.91952301591101</v>
      </c>
      <c r="R84" s="9">
        <f t="shared" si="16"/>
        <v>-92.59021130524458</v>
      </c>
      <c r="S84" s="9">
        <f t="shared" si="17"/>
        <v>266.11794409452591</v>
      </c>
      <c r="T84" s="22">
        <f t="shared" si="27"/>
        <v>88.777862278016997</v>
      </c>
      <c r="U84" s="9">
        <f t="shared" si="28"/>
        <v>88.721686159382756</v>
      </c>
      <c r="V84" s="9">
        <f t="shared" si="29"/>
        <v>45.664523016772065</v>
      </c>
      <c r="W84" s="9">
        <f t="shared" si="30"/>
        <v>-92.580211305244575</v>
      </c>
      <c r="X84" s="9">
        <f t="shared" si="31"/>
        <v>-4.1329039205049867</v>
      </c>
      <c r="Y84" s="9">
        <f t="shared" si="32"/>
        <v>378.63952301591098</v>
      </c>
      <c r="Z84" s="9">
        <f t="shared" si="18"/>
        <v>266.11794409452591</v>
      </c>
      <c r="AA84" s="8">
        <f t="shared" si="19"/>
        <v>27295.076005181072</v>
      </c>
      <c r="AB84" s="8">
        <f t="shared" si="20"/>
        <v>191.96681121966097</v>
      </c>
      <c r="AC84" s="8">
        <f t="shared" si="21"/>
        <v>2.3495756610501178E-5</v>
      </c>
      <c r="AD84" s="2">
        <f t="shared" si="22"/>
        <v>27472.078913943991</v>
      </c>
      <c r="AE84" s="9">
        <f t="shared" si="23"/>
        <v>74.304935529599632</v>
      </c>
      <c r="AF84" s="2">
        <f t="shared" si="33"/>
        <v>88.777862278016997</v>
      </c>
      <c r="AG84" s="9">
        <f t="shared" si="24"/>
        <v>22.772426936415968</v>
      </c>
      <c r="AH84" s="9">
        <f t="shared" si="25"/>
        <v>-112.52157892138507</v>
      </c>
      <c r="AI84" s="9">
        <f t="shared" si="34"/>
        <v>-55.46090392050499</v>
      </c>
      <c r="AJ84" s="9">
        <f t="shared" si="35"/>
        <v>-138.08047698408899</v>
      </c>
      <c r="AK84" s="9">
        <f t="shared" si="36"/>
        <v>-93.88205590547409</v>
      </c>
      <c r="AM84">
        <v>85.87</v>
      </c>
      <c r="AN84">
        <v>86.391999999999996</v>
      </c>
      <c r="AO84">
        <v>51.328000000000003</v>
      </c>
      <c r="AQ84">
        <v>85.87</v>
      </c>
      <c r="AR84">
        <v>70.462999999999994</v>
      </c>
      <c r="AS84">
        <v>156.72</v>
      </c>
      <c r="AT84" s="9"/>
      <c r="AU84" s="9">
        <v>-8.8384507818539071E-2</v>
      </c>
      <c r="AV84" s="9">
        <v>-1.3115309837431302</v>
      </c>
      <c r="BA84" s="2"/>
      <c r="BC84" s="9"/>
      <c r="BH84" s="2"/>
      <c r="BI84" s="2"/>
      <c r="BZ84" s="9"/>
    </row>
    <row r="85" spans="1:78">
      <c r="A85">
        <f t="shared" si="26"/>
        <v>29.93</v>
      </c>
      <c r="B85">
        <v>55</v>
      </c>
      <c r="C85">
        <v>88.3</v>
      </c>
      <c r="D85" s="9"/>
      <c r="E85" s="14">
        <f t="shared" si="37"/>
        <v>89.110133252247735</v>
      </c>
      <c r="F85" s="9">
        <f t="shared" si="38"/>
        <v>49.459000000000003</v>
      </c>
      <c r="G85" s="14">
        <f t="shared" si="39"/>
        <v>71.759491473945019</v>
      </c>
      <c r="H85" s="9">
        <f t="shared" si="40"/>
        <v>155.61000000000001</v>
      </c>
      <c r="I85" s="9">
        <v>0.01</v>
      </c>
      <c r="J85" s="9"/>
      <c r="L85" s="9"/>
      <c r="M85" s="9">
        <v>0</v>
      </c>
      <c r="N85" s="9">
        <f t="shared" si="12"/>
        <v>-0.41455670039530468</v>
      </c>
      <c r="O85" s="9">
        <f t="shared" si="13"/>
        <v>-56.99036645675281</v>
      </c>
      <c r="P85" s="9">
        <f t="shared" si="14"/>
        <v>-24.873098852829756</v>
      </c>
      <c r="Q85" s="9">
        <f t="shared" si="15"/>
        <v>220.60281035059282</v>
      </c>
      <c r="R85" s="9">
        <f t="shared" si="16"/>
        <v>-91.902748520676582</v>
      </c>
      <c r="S85" s="9">
        <f t="shared" si="17"/>
        <v>266.01413991502216</v>
      </c>
      <c r="T85" s="22">
        <f t="shared" si="27"/>
        <v>88.759940582121359</v>
      </c>
      <c r="U85" s="9">
        <f t="shared" si="28"/>
        <v>88.695576551852426</v>
      </c>
      <c r="V85" s="9">
        <f t="shared" si="29"/>
        <v>46.886392621115263</v>
      </c>
      <c r="W85" s="9">
        <f t="shared" si="30"/>
        <v>-91.892748520676577</v>
      </c>
      <c r="X85" s="9">
        <f t="shared" si="31"/>
        <v>-7.5313664567528065</v>
      </c>
      <c r="Y85" s="9">
        <f t="shared" si="32"/>
        <v>376.2128103505928</v>
      </c>
      <c r="Z85" s="9">
        <f t="shared" si="18"/>
        <v>266.01413991502216</v>
      </c>
      <c r="AA85" s="8">
        <f t="shared" si="19"/>
        <v>27213.150756555067</v>
      </c>
      <c r="AB85" s="8">
        <f t="shared" si="20"/>
        <v>220.96303734174643</v>
      </c>
      <c r="AC85" s="8">
        <f t="shared" si="21"/>
        <v>2.5430949411989702E-5</v>
      </c>
      <c r="AD85" s="2">
        <f t="shared" si="22"/>
        <v>27415.409806239248</v>
      </c>
      <c r="AE85" s="9">
        <f t="shared" si="23"/>
        <v>88.971550575000592</v>
      </c>
      <c r="AF85" s="2">
        <f t="shared" si="33"/>
        <v>88.759940582121359</v>
      </c>
      <c r="AG85" s="9">
        <f t="shared" si="24"/>
        <v>23.744176807345639</v>
      </c>
      <c r="AH85" s="9">
        <f t="shared" si="25"/>
        <v>-110.19867043557065</v>
      </c>
      <c r="AI85" s="9">
        <f t="shared" si="34"/>
        <v>-56.99036645675281</v>
      </c>
      <c r="AJ85" s="9">
        <f t="shared" si="35"/>
        <v>-139.39718964940718</v>
      </c>
      <c r="AK85" s="9">
        <f t="shared" si="36"/>
        <v>-93.985860084977844</v>
      </c>
      <c r="AM85">
        <v>88.218999999999994</v>
      </c>
      <c r="AN85">
        <v>86.391000000000005</v>
      </c>
      <c r="AO85">
        <v>49.459000000000003</v>
      </c>
      <c r="AQ85">
        <v>88.218999999999994</v>
      </c>
      <c r="AR85">
        <v>71.009</v>
      </c>
      <c r="AS85">
        <v>155.61000000000001</v>
      </c>
      <c r="AT85" s="9"/>
      <c r="AU85" s="9">
        <v>-9.1651746278531149E-2</v>
      </c>
      <c r="AV85" s="9">
        <v>-1.3363751750407535</v>
      </c>
      <c r="BA85" s="2"/>
      <c r="BC85" s="9"/>
      <c r="BH85" s="2"/>
      <c r="BI85" s="2"/>
      <c r="BZ85" s="9"/>
    </row>
    <row r="86" spans="1:78">
      <c r="A86">
        <f t="shared" si="26"/>
        <v>30.43</v>
      </c>
      <c r="B86">
        <v>56</v>
      </c>
      <c r="C86">
        <v>90.7</v>
      </c>
      <c r="D86" s="9"/>
      <c r="E86" s="14">
        <f t="shared" si="37"/>
        <v>89.120133252247726</v>
      </c>
      <c r="F86" s="9">
        <f t="shared" si="38"/>
        <v>47.652000000000001</v>
      </c>
      <c r="G86" s="14">
        <f t="shared" si="39"/>
        <v>72.306491473944988</v>
      </c>
      <c r="H86" s="9">
        <f t="shared" si="40"/>
        <v>154.43</v>
      </c>
      <c r="I86" s="9">
        <v>0.01</v>
      </c>
      <c r="J86" s="9"/>
      <c r="L86" s="9"/>
      <c r="M86" s="9">
        <v>0</v>
      </c>
      <c r="N86" s="9">
        <f t="shared" si="12"/>
        <v>-0.44189273681051355</v>
      </c>
      <c r="O86" s="9">
        <f t="shared" si="13"/>
        <v>-58.589318857753</v>
      </c>
      <c r="P86" s="9">
        <f t="shared" si="14"/>
        <v>-24.187033314541125</v>
      </c>
      <c r="Q86" s="9">
        <f t="shared" si="15"/>
        <v>219.22476965986328</v>
      </c>
      <c r="R86" s="9">
        <f t="shared" si="16"/>
        <v>-91.204245366159441</v>
      </c>
      <c r="S86" s="9">
        <f t="shared" si="17"/>
        <v>265.9058240494798</v>
      </c>
      <c r="T86" s="22">
        <f t="shared" si="27"/>
        <v>88.752050840471668</v>
      </c>
      <c r="U86" s="9">
        <f t="shared" si="28"/>
        <v>88.67824051543721</v>
      </c>
      <c r="V86" s="9">
        <f t="shared" si="29"/>
        <v>48.119458159403862</v>
      </c>
      <c r="W86" s="9">
        <f t="shared" si="30"/>
        <v>-91.194245366159436</v>
      </c>
      <c r="X86" s="9">
        <f t="shared" si="31"/>
        <v>-10.937318857752999</v>
      </c>
      <c r="Y86" s="9">
        <f t="shared" si="32"/>
        <v>373.65476965986329</v>
      </c>
      <c r="Z86" s="9">
        <f t="shared" si="18"/>
        <v>265.9058240494798</v>
      </c>
      <c r="AA86" s="8">
        <f t="shared" si="19"/>
        <v>27158.890605011333</v>
      </c>
      <c r="AB86" s="8">
        <f t="shared" si="20"/>
        <v>254.66713819295191</v>
      </c>
      <c r="AC86" s="8">
        <f t="shared" si="21"/>
        <v>2.756054058011722E-5</v>
      </c>
      <c r="AD86" s="2">
        <f t="shared" si="22"/>
        <v>27390.457802350877</v>
      </c>
      <c r="AE86" s="9">
        <f t="shared" si="23"/>
        <v>105.98103656976829</v>
      </c>
      <c r="AF86" s="2">
        <f t="shared" si="33"/>
        <v>88.752050840471668</v>
      </c>
      <c r="AG86" s="9">
        <f t="shared" si="24"/>
        <v>24.592088517616276</v>
      </c>
      <c r="AH86" s="9">
        <f t="shared" si="25"/>
        <v>-107.74894561038349</v>
      </c>
      <c r="AI86" s="9">
        <f t="shared" si="34"/>
        <v>-58.589318857753</v>
      </c>
      <c r="AJ86" s="9">
        <f t="shared" si="35"/>
        <v>-140.77523034013672</v>
      </c>
      <c r="AK86" s="9">
        <f t="shared" si="36"/>
        <v>-94.094175950520196</v>
      </c>
      <c r="AM86">
        <v>90.632000000000005</v>
      </c>
      <c r="AN86">
        <v>86.400999999999996</v>
      </c>
      <c r="AO86">
        <v>47.652000000000001</v>
      </c>
      <c r="AQ86">
        <v>90.632000000000005</v>
      </c>
      <c r="AR86">
        <v>71.555999999999997</v>
      </c>
      <c r="AS86">
        <v>154.43</v>
      </c>
      <c r="AT86" s="9"/>
      <c r="AU86" s="9">
        <v>-9.5061038584609875E-2</v>
      </c>
      <c r="AV86" s="9">
        <v>-1.3622995485687088</v>
      </c>
      <c r="BA86" s="2"/>
      <c r="BC86" s="9"/>
      <c r="BH86" s="2"/>
      <c r="BI86" s="2"/>
      <c r="BZ86" s="9"/>
    </row>
    <row r="87" spans="1:78">
      <c r="A87">
        <f t="shared" si="26"/>
        <v>30.93</v>
      </c>
      <c r="B87">
        <v>57</v>
      </c>
      <c r="C87">
        <v>93.2</v>
      </c>
      <c r="D87" s="9"/>
      <c r="E87" s="14">
        <f t="shared" si="37"/>
        <v>89.142133252247746</v>
      </c>
      <c r="F87" s="9">
        <f t="shared" si="38"/>
        <v>45.845999999999997</v>
      </c>
      <c r="G87" s="14">
        <f t="shared" si="39"/>
        <v>72.854491473944989</v>
      </c>
      <c r="H87" s="9">
        <f t="shared" si="40"/>
        <v>153.19</v>
      </c>
      <c r="I87" s="9">
        <v>0.01</v>
      </c>
      <c r="J87" s="9"/>
      <c r="L87" s="9"/>
      <c r="M87" s="9">
        <v>0</v>
      </c>
      <c r="N87" s="9">
        <f t="shared" si="12"/>
        <v>-0.47163259228999732</v>
      </c>
      <c r="O87" s="9">
        <f t="shared" si="13"/>
        <v>-60.258099905837554</v>
      </c>
      <c r="P87" s="9">
        <f t="shared" si="14"/>
        <v>-23.492173327918884</v>
      </c>
      <c r="Q87" s="9">
        <f t="shared" si="15"/>
        <v>217.78469162986036</v>
      </c>
      <c r="R87" s="9">
        <f t="shared" si="16"/>
        <v>-90.496040178940788</v>
      </c>
      <c r="S87" s="9">
        <f t="shared" si="17"/>
        <v>265.79299673956609</v>
      </c>
      <c r="T87" s="22">
        <f t="shared" si="27"/>
        <v>88.755156534897765</v>
      </c>
      <c r="U87" s="9">
        <f t="shared" si="28"/>
        <v>88.670500659957753</v>
      </c>
      <c r="V87" s="9">
        <f t="shared" si="29"/>
        <v>49.362318146026105</v>
      </c>
      <c r="W87" s="9">
        <f t="shared" si="30"/>
        <v>-90.486040178940783</v>
      </c>
      <c r="X87" s="9">
        <f t="shared" si="31"/>
        <v>-14.412099905837557</v>
      </c>
      <c r="Y87" s="9">
        <f t="shared" si="32"/>
        <v>370.97469162986033</v>
      </c>
      <c r="Z87" s="9">
        <f t="shared" si="18"/>
        <v>265.79299673956609</v>
      </c>
      <c r="AA87" s="8">
        <f t="shared" si="19"/>
        <v>27134.700537061774</v>
      </c>
      <c r="AB87" s="8">
        <f t="shared" si="20"/>
        <v>293.84337754038597</v>
      </c>
      <c r="AC87" s="8">
        <f t="shared" si="21"/>
        <v>2.9901845352281591E-5</v>
      </c>
      <c r="AD87" s="2">
        <f t="shared" si="22"/>
        <v>27400.168684905675</v>
      </c>
      <c r="AE87" s="9">
        <f t="shared" si="23"/>
        <v>125.97852357707882</v>
      </c>
      <c r="AF87" s="2">
        <f t="shared" si="33"/>
        <v>88.755156534897765</v>
      </c>
      <c r="AG87" s="9">
        <f t="shared" si="24"/>
        <v>25.38679153569791</v>
      </c>
      <c r="AH87" s="9">
        <f t="shared" si="25"/>
        <v>-105.18169489029424</v>
      </c>
      <c r="AI87" s="9">
        <f t="shared" si="34"/>
        <v>-60.258099905837554</v>
      </c>
      <c r="AJ87" s="9">
        <f t="shared" si="35"/>
        <v>-142.21530837013964</v>
      </c>
      <c r="AK87" s="9">
        <f t="shared" si="36"/>
        <v>-94.207003260433908</v>
      </c>
      <c r="AM87">
        <v>93.111000000000004</v>
      </c>
      <c r="AN87">
        <v>86.423000000000002</v>
      </c>
      <c r="AO87">
        <v>45.845999999999997</v>
      </c>
      <c r="AQ87">
        <v>93.111000000000004</v>
      </c>
      <c r="AR87">
        <v>72.103999999999999</v>
      </c>
      <c r="AS87">
        <v>153.19</v>
      </c>
      <c r="AT87" s="9"/>
      <c r="AU87" s="9">
        <v>-9.8612384736775194E-2</v>
      </c>
      <c r="AV87" s="9">
        <v>-1.3893041043269951</v>
      </c>
      <c r="BA87" s="2"/>
      <c r="BC87" s="9"/>
      <c r="BH87" s="2"/>
      <c r="BI87" s="2"/>
      <c r="BZ87" s="9"/>
    </row>
    <row r="88" spans="1:78">
      <c r="A88">
        <f t="shared" si="26"/>
        <v>31.43</v>
      </c>
      <c r="B88">
        <v>58</v>
      </c>
      <c r="C88">
        <v>95.8</v>
      </c>
      <c r="D88" s="9"/>
      <c r="E88" s="14">
        <f t="shared" si="37"/>
        <v>89.169133252247761</v>
      </c>
      <c r="F88" s="9">
        <f t="shared" si="38"/>
        <v>43.991999999999997</v>
      </c>
      <c r="G88" s="14">
        <f t="shared" si="39"/>
        <v>73.401491473945015</v>
      </c>
      <c r="H88" s="9">
        <f t="shared" si="40"/>
        <v>151.86000000000001</v>
      </c>
      <c r="I88" s="9">
        <v>0.01</v>
      </c>
      <c r="J88" s="9"/>
      <c r="L88" s="9"/>
      <c r="M88" s="9">
        <v>0</v>
      </c>
      <c r="N88" s="9">
        <f t="shared" si="12"/>
        <v>-0.50396794573546444</v>
      </c>
      <c r="O88" s="9">
        <f t="shared" si="13"/>
        <v>-61.997042303680217</v>
      </c>
      <c r="P88" s="9">
        <f t="shared" si="14"/>
        <v>-22.78985608397689</v>
      </c>
      <c r="Q88" s="9">
        <f t="shared" si="15"/>
        <v>216.28179672219372</v>
      </c>
      <c r="R88" s="9">
        <f t="shared" si="16"/>
        <v>-89.77939819946296</v>
      </c>
      <c r="S88" s="9">
        <f t="shared" si="17"/>
        <v>265.6756582464082</v>
      </c>
      <c r="T88" s="22">
        <f t="shared" si="27"/>
        <v>88.762306497799017</v>
      </c>
      <c r="U88" s="9">
        <f t="shared" si="28"/>
        <v>88.665165306512293</v>
      </c>
      <c r="V88" s="9">
        <f t="shared" si="29"/>
        <v>50.611635389968129</v>
      </c>
      <c r="W88" s="9">
        <f t="shared" si="30"/>
        <v>-89.769398199462955</v>
      </c>
      <c r="X88" s="9">
        <f t="shared" si="31"/>
        <v>-18.00504230368022</v>
      </c>
      <c r="Y88" s="9">
        <f t="shared" si="32"/>
        <v>368.1417967221937</v>
      </c>
      <c r="Z88" s="9">
        <f t="shared" si="18"/>
        <v>265.6756582464082</v>
      </c>
      <c r="AA88" s="8">
        <f t="shared" si="19"/>
        <v>27118.038022422523</v>
      </c>
      <c r="AB88" s="8">
        <f t="shared" si="20"/>
        <v>339.29836704102399</v>
      </c>
      <c r="AC88" s="8">
        <f t="shared" si="21"/>
        <v>3.2473574065458817E-5</v>
      </c>
      <c r="AD88" s="2">
        <f t="shared" si="22"/>
        <v>27422.615190278575</v>
      </c>
      <c r="AE88" s="9">
        <f t="shared" si="23"/>
        <v>149.51965068392605</v>
      </c>
      <c r="AF88" s="2">
        <f t="shared" si="33"/>
        <v>88.762306497799017</v>
      </c>
      <c r="AG88" s="9">
        <f t="shared" si="24"/>
        <v>26.14683902587393</v>
      </c>
      <c r="AH88" s="9">
        <f t="shared" si="25"/>
        <v>-102.4661384757855</v>
      </c>
      <c r="AI88" s="9">
        <f t="shared" si="34"/>
        <v>-61.997042303680217</v>
      </c>
      <c r="AJ88" s="9">
        <f t="shared" si="35"/>
        <v>-143.71820327780628</v>
      </c>
      <c r="AK88" s="9">
        <f t="shared" si="36"/>
        <v>-94.324341753591796</v>
      </c>
      <c r="AM88">
        <v>95.656999999999996</v>
      </c>
      <c r="AN88">
        <v>86.45</v>
      </c>
      <c r="AO88">
        <v>43.991999999999997</v>
      </c>
      <c r="AQ88">
        <v>95.656999999999996</v>
      </c>
      <c r="AR88">
        <v>72.650999999999996</v>
      </c>
      <c r="AS88">
        <v>151.86000000000001</v>
      </c>
      <c r="AT88" s="9"/>
      <c r="AU88" s="9">
        <v>-0.10230578473502713</v>
      </c>
      <c r="AV88" s="9">
        <v>-1.4173888423156131</v>
      </c>
      <c r="BA88" s="2"/>
      <c r="BC88" s="9"/>
      <c r="BH88" s="2"/>
      <c r="BI88" s="2"/>
      <c r="BZ88" s="9"/>
    </row>
    <row r="89" spans="1:78">
      <c r="A89">
        <f t="shared" si="26"/>
        <v>31.93</v>
      </c>
      <c r="B89">
        <v>59</v>
      </c>
      <c r="C89">
        <v>98.4</v>
      </c>
      <c r="D89" s="9"/>
      <c r="E89" s="14">
        <f t="shared" si="37"/>
        <v>89.201133252247743</v>
      </c>
      <c r="F89" s="9">
        <f t="shared" si="38"/>
        <v>42.156999999999996</v>
      </c>
      <c r="G89" s="14">
        <f t="shared" si="39"/>
        <v>73.948491473944983</v>
      </c>
      <c r="H89" s="9">
        <f t="shared" si="40"/>
        <v>150.46</v>
      </c>
      <c r="I89" s="9">
        <v>0.01</v>
      </c>
      <c r="J89" s="9"/>
      <c r="L89" s="9"/>
      <c r="M89" s="9">
        <v>0</v>
      </c>
      <c r="N89" s="9">
        <f t="shared" si="12"/>
        <v>-0.53777533996536342</v>
      </c>
      <c r="O89" s="9">
        <f t="shared" si="13"/>
        <v>-63.739386829210559</v>
      </c>
      <c r="P89" s="9">
        <f t="shared" si="14"/>
        <v>-22.107230665529411</v>
      </c>
      <c r="Q89" s="9">
        <f t="shared" si="15"/>
        <v>214.77336107388086</v>
      </c>
      <c r="R89" s="9">
        <f t="shared" si="16"/>
        <v>-89.081965838479746</v>
      </c>
      <c r="S89" s="9">
        <f t="shared" si="17"/>
        <v>265.55832175311616</v>
      </c>
      <c r="T89" s="22">
        <f t="shared" si="27"/>
        <v>88.774587338842892</v>
      </c>
      <c r="U89" s="9">
        <f t="shared" si="28"/>
        <v>88.663357912282379</v>
      </c>
      <c r="V89" s="9">
        <f t="shared" si="29"/>
        <v>51.841260808415569</v>
      </c>
      <c r="W89" s="9">
        <f t="shared" si="30"/>
        <v>-89.071965838479741</v>
      </c>
      <c r="X89" s="9">
        <f t="shared" si="31"/>
        <v>-21.582386829210563</v>
      </c>
      <c r="Y89" s="9">
        <f t="shared" si="32"/>
        <v>365.23336107388087</v>
      </c>
      <c r="Z89" s="9">
        <f t="shared" si="18"/>
        <v>265.55832175311616</v>
      </c>
      <c r="AA89" s="8">
        <f t="shared" si="19"/>
        <v>27112.395780990046</v>
      </c>
      <c r="AB89" s="8">
        <f t="shared" si="20"/>
        <v>390.89763278509622</v>
      </c>
      <c r="AC89" s="8">
        <f t="shared" si="21"/>
        <v>3.5188577278159048E-5</v>
      </c>
      <c r="AD89" s="2">
        <f t="shared" si="22"/>
        <v>27461.257019708693</v>
      </c>
      <c r="AE89" s="9">
        <f t="shared" si="23"/>
        <v>176.34282183664638</v>
      </c>
      <c r="AF89" s="2">
        <f t="shared" si="33"/>
        <v>88.774587338842892</v>
      </c>
      <c r="AG89" s="9">
        <f t="shared" si="24"/>
        <v>26.815747903091449</v>
      </c>
      <c r="AH89" s="9">
        <f t="shared" si="25"/>
        <v>-99.675039320764711</v>
      </c>
      <c r="AI89" s="9">
        <f t="shared" si="34"/>
        <v>-63.739386829210559</v>
      </c>
      <c r="AJ89" s="9">
        <f t="shared" si="35"/>
        <v>-145.22663892611914</v>
      </c>
      <c r="AK89" s="9">
        <f t="shared" si="36"/>
        <v>-94.441678246883839</v>
      </c>
      <c r="AM89">
        <v>98.272999999999996</v>
      </c>
      <c r="AN89">
        <v>86.481999999999999</v>
      </c>
      <c r="AO89">
        <v>42.156999999999996</v>
      </c>
      <c r="AQ89">
        <v>98.272999999999996</v>
      </c>
      <c r="AR89">
        <v>73.197999999999993</v>
      </c>
      <c r="AS89">
        <v>150.46</v>
      </c>
      <c r="AT89" s="9"/>
      <c r="AU89" s="9">
        <v>-0.10599918473327907</v>
      </c>
      <c r="AV89" s="9">
        <v>-1.4454735803042311</v>
      </c>
      <c r="BA89" s="2"/>
      <c r="BC89" s="9"/>
      <c r="BH89" s="2"/>
      <c r="BI89" s="2"/>
      <c r="BZ89" s="9"/>
    </row>
    <row r="90" spans="1:78">
      <c r="A90">
        <f t="shared" si="26"/>
        <v>32.43</v>
      </c>
      <c r="B90">
        <v>60</v>
      </c>
      <c r="C90">
        <v>101.1</v>
      </c>
      <c r="D90" s="9"/>
      <c r="E90" s="14">
        <f t="shared" si="37"/>
        <v>89.24413325224775</v>
      </c>
      <c r="F90" s="9">
        <f t="shared" si="38"/>
        <v>40.362000000000002</v>
      </c>
      <c r="G90" s="14">
        <f t="shared" si="39"/>
        <v>74.494491473945004</v>
      </c>
      <c r="H90" s="9">
        <f t="shared" si="40"/>
        <v>148.97</v>
      </c>
      <c r="I90" s="9">
        <v>0.01</v>
      </c>
      <c r="J90" s="9"/>
      <c r="L90" s="9"/>
      <c r="M90" s="9">
        <v>0</v>
      </c>
      <c r="N90" s="9">
        <f t="shared" si="12"/>
        <v>-0.57448290842170879</v>
      </c>
      <c r="O90" s="9">
        <f t="shared" si="13"/>
        <v>-65.552250472820248</v>
      </c>
      <c r="P90" s="9">
        <f t="shared" si="14"/>
        <v>-21.420273361919655</v>
      </c>
      <c r="Q90" s="9">
        <f t="shared" si="15"/>
        <v>213.20966668108807</v>
      </c>
      <c r="R90" s="9">
        <f t="shared" si="16"/>
        <v>-88.376968313041701</v>
      </c>
      <c r="S90" s="9">
        <f t="shared" si="17"/>
        <v>265.43647449232526</v>
      </c>
      <c r="T90" s="22">
        <f t="shared" si="27"/>
        <v>88.797041609097604</v>
      </c>
      <c r="U90" s="9">
        <f t="shared" si="28"/>
        <v>88.669650343826035</v>
      </c>
      <c r="V90" s="9">
        <f t="shared" si="29"/>
        <v>53.074218112025349</v>
      </c>
      <c r="W90" s="9">
        <f t="shared" si="30"/>
        <v>-88.366968313041696</v>
      </c>
      <c r="X90" s="9">
        <f t="shared" si="31"/>
        <v>-25.190250472820246</v>
      </c>
      <c r="Y90" s="9">
        <f t="shared" si="32"/>
        <v>362.17966668108807</v>
      </c>
      <c r="Z90" s="9">
        <f t="shared" si="18"/>
        <v>265.43647449232526</v>
      </c>
      <c r="AA90" s="8">
        <f t="shared" si="19"/>
        <v>27132.044281317048</v>
      </c>
      <c r="AB90" s="8">
        <f t="shared" si="20"/>
        <v>450.51671174478133</v>
      </c>
      <c r="AC90" s="8">
        <f t="shared" si="21"/>
        <v>3.8163797637465362E-5</v>
      </c>
      <c r="AD90" s="2">
        <f t="shared" si="22"/>
        <v>27532.128763882778</v>
      </c>
      <c r="AE90" s="9">
        <f t="shared" si="23"/>
        <v>207.11762439193885</v>
      </c>
      <c r="AF90" s="2">
        <f t="shared" si="33"/>
        <v>88.797041609097604</v>
      </c>
      <c r="AG90" s="9">
        <f t="shared" si="24"/>
        <v>27.369917153908318</v>
      </c>
      <c r="AH90" s="9">
        <f t="shared" si="25"/>
        <v>-96.743192188762805</v>
      </c>
      <c r="AI90" s="9">
        <f t="shared" si="34"/>
        <v>-65.552250472820248</v>
      </c>
      <c r="AJ90" s="9">
        <f t="shared" si="35"/>
        <v>-146.79033331891193</v>
      </c>
      <c r="AK90" s="9">
        <f t="shared" si="36"/>
        <v>-94.56352550767474</v>
      </c>
      <c r="AM90">
        <v>100.96</v>
      </c>
      <c r="AN90">
        <v>86.525000000000006</v>
      </c>
      <c r="AO90">
        <v>40.362000000000002</v>
      </c>
      <c r="AQ90">
        <v>100.96</v>
      </c>
      <c r="AR90">
        <v>73.744</v>
      </c>
      <c r="AS90">
        <v>148.97</v>
      </c>
      <c r="AT90" s="9"/>
      <c r="AU90" s="9">
        <v>-0.11195519801098133</v>
      </c>
      <c r="AV90" s="9">
        <v>-1.4657719457076799</v>
      </c>
      <c r="BA90" s="2"/>
      <c r="BC90" s="9"/>
      <c r="BH90" s="2"/>
      <c r="BI90" s="2"/>
      <c r="BZ90" s="9"/>
    </row>
    <row r="91" spans="1:78">
      <c r="A91">
        <f t="shared" si="26"/>
        <v>32.93</v>
      </c>
      <c r="B91">
        <v>61</v>
      </c>
      <c r="C91">
        <v>103.8</v>
      </c>
      <c r="D91" s="9"/>
      <c r="E91" s="14">
        <f t="shared" si="37"/>
        <v>89.297133252247747</v>
      </c>
      <c r="F91" s="9">
        <f t="shared" si="38"/>
        <v>38.508000000000003</v>
      </c>
      <c r="G91" s="14">
        <f t="shared" si="39"/>
        <v>75.037491473945011</v>
      </c>
      <c r="H91" s="9">
        <f t="shared" si="40"/>
        <v>147.38999999999999</v>
      </c>
      <c r="I91" s="9">
        <v>0.01</v>
      </c>
      <c r="J91" s="9"/>
      <c r="L91" s="9"/>
      <c r="M91" s="9">
        <v>0</v>
      </c>
      <c r="N91" s="9">
        <f t="shared" si="12"/>
        <v>-0.61286355545633264</v>
      </c>
      <c r="O91" s="9">
        <f t="shared" si="13"/>
        <v>-67.368573487054192</v>
      </c>
      <c r="P91" s="9">
        <f t="shared" si="14"/>
        <v>-20.752507829228001</v>
      </c>
      <c r="Q91" s="9">
        <f t="shared" si="15"/>
        <v>211.6394977726795</v>
      </c>
      <c r="R91" s="9">
        <f t="shared" si="16"/>
        <v>-87.690572236005053</v>
      </c>
      <c r="S91" s="9">
        <f t="shared" si="17"/>
        <v>265.31462950675086</v>
      </c>
      <c r="T91" s="22">
        <f t="shared" si="27"/>
        <v>88.829679253414781</v>
      </c>
      <c r="U91" s="9">
        <f t="shared" si="28"/>
        <v>88.684269696791418</v>
      </c>
      <c r="V91" s="9">
        <f t="shared" si="29"/>
        <v>54.284983644717009</v>
      </c>
      <c r="W91" s="9">
        <f t="shared" si="30"/>
        <v>-87.680572236005048</v>
      </c>
      <c r="X91" s="9">
        <f t="shared" si="31"/>
        <v>-28.860573487054189</v>
      </c>
      <c r="Y91" s="9">
        <f t="shared" si="32"/>
        <v>359.02949777267952</v>
      </c>
      <c r="Z91" s="9">
        <f t="shared" si="18"/>
        <v>265.31462950675086</v>
      </c>
      <c r="AA91" s="8">
        <f t="shared" si="19"/>
        <v>27177.749090175061</v>
      </c>
      <c r="AB91" s="8">
        <f t="shared" si="20"/>
        <v>517.9039009709561</v>
      </c>
      <c r="AC91" s="8">
        <f t="shared" si="21"/>
        <v>4.1302029086077722E-5</v>
      </c>
      <c r="AD91" s="2">
        <f t="shared" si="22"/>
        <v>27635.496762954404</v>
      </c>
      <c r="AE91" s="9">
        <f t="shared" si="23"/>
        <v>242.26331941545823</v>
      </c>
      <c r="AF91" s="2">
        <f t="shared" si="33"/>
        <v>88.829679253414781</v>
      </c>
      <c r="AG91" s="9">
        <f t="shared" si="24"/>
        <v>27.890071259733702</v>
      </c>
      <c r="AH91" s="9">
        <f t="shared" si="25"/>
        <v>-93.714868265928658</v>
      </c>
      <c r="AI91" s="9">
        <f t="shared" si="34"/>
        <v>-67.368573487054192</v>
      </c>
      <c r="AJ91" s="9">
        <f t="shared" si="35"/>
        <v>-148.3605022273205</v>
      </c>
      <c r="AK91" s="9">
        <f t="shared" si="36"/>
        <v>-94.685370493249138</v>
      </c>
      <c r="AM91">
        <v>103.72</v>
      </c>
      <c r="AN91">
        <v>86.578000000000003</v>
      </c>
      <c r="AO91">
        <v>38.508000000000003</v>
      </c>
      <c r="AQ91">
        <v>103.72</v>
      </c>
      <c r="AR91">
        <v>74.287000000000006</v>
      </c>
      <c r="AS91">
        <v>147.38999999999999</v>
      </c>
      <c r="AT91" s="9"/>
      <c r="AU91" s="9">
        <v>-0.11791121128868362</v>
      </c>
      <c r="AV91" s="9">
        <v>-1.4860703111111289</v>
      </c>
      <c r="BA91" s="2"/>
      <c r="BC91" s="9"/>
      <c r="BH91" s="2"/>
      <c r="BI91" s="2"/>
      <c r="BZ91" s="9"/>
    </row>
    <row r="92" spans="1:78">
      <c r="A92">
        <f t="shared" si="26"/>
        <v>33.43</v>
      </c>
      <c r="B92">
        <v>62</v>
      </c>
      <c r="C92">
        <v>106.7</v>
      </c>
      <c r="D92" s="9"/>
      <c r="E92" s="14">
        <f t="shared" si="37"/>
        <v>89.358133252247725</v>
      </c>
      <c r="F92" s="9">
        <f t="shared" si="38"/>
        <v>36.551000000000002</v>
      </c>
      <c r="G92" s="14">
        <f t="shared" si="39"/>
        <v>75.578491473945007</v>
      </c>
      <c r="H92" s="9">
        <f t="shared" si="40"/>
        <v>145.72</v>
      </c>
      <c r="I92" s="9">
        <v>0.01</v>
      </c>
      <c r="J92" s="9"/>
      <c r="L92" s="9"/>
      <c r="M92" s="9">
        <v>0</v>
      </c>
      <c r="N92" s="9">
        <f t="shared" si="12"/>
        <v>-0.65600014545499008</v>
      </c>
      <c r="O92" s="9">
        <f t="shared" si="13"/>
        <v>-69.323144637298697</v>
      </c>
      <c r="P92" s="9">
        <f t="shared" si="14"/>
        <v>-20.055612894046455</v>
      </c>
      <c r="Q92" s="9">
        <f t="shared" si="15"/>
        <v>209.94552135685962</v>
      </c>
      <c r="R92" s="9">
        <f t="shared" si="16"/>
        <v>-86.972962936121405</v>
      </c>
      <c r="S92" s="9">
        <f t="shared" si="17"/>
        <v>265.18376156983049</v>
      </c>
      <c r="T92" s="22">
        <f t="shared" si="27"/>
        <v>88.868491166431539</v>
      </c>
      <c r="U92" s="9">
        <f t="shared" si="28"/>
        <v>88.702133106792729</v>
      </c>
      <c r="V92" s="9">
        <f t="shared" si="29"/>
        <v>55.522878579898553</v>
      </c>
      <c r="W92" s="9">
        <f t="shared" si="30"/>
        <v>-86.9629629361214</v>
      </c>
      <c r="X92" s="9">
        <f t="shared" si="31"/>
        <v>-32.772144637298695</v>
      </c>
      <c r="Y92" s="9">
        <f t="shared" si="32"/>
        <v>355.66552135685959</v>
      </c>
      <c r="Z92" s="9">
        <f t="shared" si="18"/>
        <v>265.18376156983049</v>
      </c>
      <c r="AA92" s="8">
        <f t="shared" si="19"/>
        <v>27233.700393311585</v>
      </c>
      <c r="AB92" s="8">
        <f t="shared" si="20"/>
        <v>597.23318209708941</v>
      </c>
      <c r="AC92" s="8">
        <f t="shared" si="21"/>
        <v>4.4859233973002585E-5</v>
      </c>
      <c r="AD92" s="2">
        <f t="shared" si="22"/>
        <v>27758.868878282436</v>
      </c>
      <c r="AE92" s="9">
        <f t="shared" si="23"/>
        <v>284.40382511615758</v>
      </c>
      <c r="AF92" s="2">
        <f t="shared" si="33"/>
        <v>88.868491166431539</v>
      </c>
      <c r="AG92" s="9">
        <f t="shared" si="24"/>
        <v>28.437665994158294</v>
      </c>
      <c r="AH92" s="9">
        <f t="shared" si="25"/>
        <v>-90.481759787029091</v>
      </c>
      <c r="AI92" s="9">
        <f t="shared" si="34"/>
        <v>-69.323144637298697</v>
      </c>
      <c r="AJ92" s="9">
        <f t="shared" si="35"/>
        <v>-150.05447864314038</v>
      </c>
      <c r="AK92" s="9">
        <f t="shared" si="36"/>
        <v>-94.816238430169506</v>
      </c>
      <c r="AM92">
        <v>106.56</v>
      </c>
      <c r="AN92">
        <v>86.638999999999996</v>
      </c>
      <c r="AO92">
        <v>36.551000000000002</v>
      </c>
      <c r="AQ92">
        <v>106.56</v>
      </c>
      <c r="AR92">
        <v>74.828000000000003</v>
      </c>
      <c r="AS92">
        <v>145.72</v>
      </c>
      <c r="AT92" s="9"/>
      <c r="AU92" s="9">
        <v>-0.12430841073510461</v>
      </c>
      <c r="AV92" s="9">
        <v>-1.5078722591370555</v>
      </c>
      <c r="BA92" s="2"/>
      <c r="BC92" s="9"/>
      <c r="BH92" s="2"/>
      <c r="BI92" s="2"/>
      <c r="BZ92" s="9"/>
    </row>
    <row r="93" spans="1:78">
      <c r="A93">
        <f t="shared" si="26"/>
        <v>33.93</v>
      </c>
      <c r="B93">
        <v>63</v>
      </c>
      <c r="C93">
        <v>109.6</v>
      </c>
      <c r="D93" s="9"/>
      <c r="E93" s="14">
        <f t="shared" si="37"/>
        <v>89.418133252247728</v>
      </c>
      <c r="F93" s="9">
        <f t="shared" si="38"/>
        <v>34.387999999999998</v>
      </c>
      <c r="G93" s="14">
        <f t="shared" si="39"/>
        <v>76.114491473945009</v>
      </c>
      <c r="H93" s="9">
        <f t="shared" si="40"/>
        <v>143.94999999999999</v>
      </c>
      <c r="I93" s="9">
        <v>0.01</v>
      </c>
      <c r="J93" s="9"/>
      <c r="L93" s="9"/>
      <c r="M93" s="9">
        <v>0</v>
      </c>
      <c r="N93" s="9">
        <f t="shared" si="12"/>
        <v>-0.70116983499197949</v>
      </c>
      <c r="O93" s="9">
        <f t="shared" si="13"/>
        <v>-71.281378393442026</v>
      </c>
      <c r="P93" s="9">
        <f t="shared" si="14"/>
        <v>-19.37876733698517</v>
      </c>
      <c r="Q93" s="9">
        <f t="shared" si="15"/>
        <v>208.2434786475321</v>
      </c>
      <c r="R93" s="9">
        <f t="shared" si="16"/>
        <v>-86.274620919769902</v>
      </c>
      <c r="S93" s="9">
        <f t="shared" si="17"/>
        <v>265.05289640203978</v>
      </c>
      <c r="T93" s="22">
        <f t="shared" si="27"/>
        <v>88.906590653104146</v>
      </c>
      <c r="U93" s="9">
        <f t="shared" si="28"/>
        <v>88.716963417255755</v>
      </c>
      <c r="V93" s="9">
        <f t="shared" si="29"/>
        <v>56.735724136959838</v>
      </c>
      <c r="W93" s="9">
        <f t="shared" si="30"/>
        <v>-86.264620919769897</v>
      </c>
      <c r="X93" s="9">
        <f t="shared" si="31"/>
        <v>-36.893378393442028</v>
      </c>
      <c r="Y93" s="9">
        <f t="shared" si="32"/>
        <v>352.19347864753206</v>
      </c>
      <c r="Z93" s="9">
        <f t="shared" si="18"/>
        <v>265.05289640203978</v>
      </c>
      <c r="AA93" s="8">
        <f t="shared" si="19"/>
        <v>27280.239002659058</v>
      </c>
      <c r="AB93" s="8">
        <f t="shared" si="20"/>
        <v>686.73029531270242</v>
      </c>
      <c r="AC93" s="8">
        <f t="shared" si="21"/>
        <v>4.8614850439606499E-5</v>
      </c>
      <c r="AD93" s="2">
        <f t="shared" si="22"/>
        <v>27880.361480613967</v>
      </c>
      <c r="AE93" s="9">
        <f t="shared" si="23"/>
        <v>333.84354611766753</v>
      </c>
      <c r="AF93" s="2">
        <f t="shared" si="33"/>
        <v>88.906590653104146</v>
      </c>
      <c r="AG93" s="9">
        <f t="shared" si="24"/>
        <v>29.08685704097411</v>
      </c>
      <c r="AH93" s="9">
        <f t="shared" si="25"/>
        <v>-87.140582245492283</v>
      </c>
      <c r="AI93" s="9">
        <f t="shared" si="34"/>
        <v>-71.281378393442026</v>
      </c>
      <c r="AJ93" s="9">
        <f t="shared" si="35"/>
        <v>-151.7565213524679</v>
      </c>
      <c r="AK93" s="9">
        <f t="shared" si="36"/>
        <v>-94.947103597960222</v>
      </c>
      <c r="AM93">
        <v>109.47</v>
      </c>
      <c r="AN93">
        <v>86.698999999999998</v>
      </c>
      <c r="AO93">
        <v>34.387999999999998</v>
      </c>
      <c r="AQ93">
        <v>109.47</v>
      </c>
      <c r="AR93">
        <v>75.364000000000004</v>
      </c>
      <c r="AS93">
        <v>143.94999999999999</v>
      </c>
      <c r="AT93" s="9"/>
      <c r="AU93" s="9">
        <v>-0.13070561018152554</v>
      </c>
      <c r="AV93" s="9">
        <v>-1.5296742071629819</v>
      </c>
      <c r="BA93" s="2"/>
      <c r="BC93" s="9"/>
      <c r="BH93" s="2"/>
      <c r="BI93" s="2"/>
      <c r="BZ93" s="9"/>
    </row>
    <row r="94" spans="1:78">
      <c r="A94">
        <f t="shared" si="26"/>
        <v>34.43</v>
      </c>
      <c r="B94">
        <v>64</v>
      </c>
      <c r="C94">
        <v>112.6</v>
      </c>
      <c r="D94" s="9"/>
      <c r="E94" s="14">
        <f t="shared" ref="E94:E115" si="41">+AN94+$E$116-$AN$116</f>
        <v>89.467133252247763</v>
      </c>
      <c r="F94" s="9">
        <f t="shared" ref="F94:F115" si="42">+AO94</f>
        <v>32.128</v>
      </c>
      <c r="G94" s="14">
        <f t="shared" ref="G94:G115" si="43">+AR94+$G$116-$AR$116</f>
        <v>76.646491473945019</v>
      </c>
      <c r="H94" s="9">
        <f t="shared" ref="H94:H115" si="44">+AS94</f>
        <v>142.09</v>
      </c>
      <c r="I94" s="9">
        <v>0.01</v>
      </c>
      <c r="J94" s="9"/>
      <c r="L94" s="9"/>
      <c r="M94" s="9">
        <v>0</v>
      </c>
      <c r="N94" s="9">
        <f t="shared" ref="N94:N157" si="45">20*LOG(1/((1-($C94/$AF$10)^2)^2+($C94/$AF$10)^2/$AF$9^2)^0.5)*$AF$4+20*LOG(1/((1-($C94/$AF$17)^2)^2+($C94/$AF$17)^2/$AF$16^2)^0.5)*$AF$11+20*LOG(1/(1+(2*PI()*$C94*$AK$19*$AK$20)^2)^0.5)*$AF$18</f>
        <v>-0.75009230240286295</v>
      </c>
      <c r="O94" s="9">
        <f t="shared" ref="O94:O157" si="46">((PI()-ATAN(($AF$9*(2*$C94/$AF$10+(4-(1/$AF$9)^2)^0.5)))-ATAN(($AF$9*(2*$C94/$AF$10-(4-(1/$AF$9)^2)^0.5))))/2/PI()*360-180)*$AF$4+((PI()-ATAN(($AF$16*(2*$C94/$AF$17+(4-(1/$AF$16)^2)^0.5)))-ATAN(($AF$16*(2*$C94/$AF$17-(4-(1/$AF$16)^2)^0.5))))/2/PI()*360-180)*$AF$11-ATAN(2*PI()*$C94*$AK$19*$AK$20)/2/PI()*360*$AF$18</f>
        <v>-73.310779443274498</v>
      </c>
      <c r="P94" s="9">
        <f t="shared" ref="P94:P157" si="47">20*LOG(($C94/$AG$10)^2/((1-($C94/$AG$10)^2)^2+($C94/$AG$10)^2/$AG$9^2)^0.5)*$AG$4+20*LOG(($C94/$AG$17)^2/((1-($C94/$AG$17)^2)^2+($C94/$AG$17)^2/$AG$16^2)^0.5)*$AG$11+20*LOG(2*PI()*$C94*$AL$19*$AL$20/(1+(2*PI()*$C94*$AL$19*$AL$20)^2)^0.5)*$AG$18+20*LOG(1/((1-($C94/$AH$10)^2)^2+($C94/$AH$10)^2/$AH$9^2)^0.5)*$AH$4+20*LOG(1/((1-($C94/$AH$17)^2)^2+($C94/$AH$17)^2/$AH$16^2)^0.5)*$AH$11+20*LOG(1/(1+(2*PI()*$C94*$AM$19*$AM$20)^2)^0.5)*$AH$18+AU94*$AU$29+$AG$22</f>
        <v>-18.698673349012694</v>
      </c>
      <c r="Q94" s="9">
        <f t="shared" ref="Q94:Q157" si="48">(PI()-ATAN(($AG$9*(2*$C94/$AG$10+(4-(1/$AG$9)^2)^0.5)))-ATAN(($AG$9*(2*$C94/$AG$10-(4-(1/$AG$9)^2)^0.5))))/2/PI()*360*$AG$4+(PI()-ATAN(($AG$16*(2*$C94/$AG$17+(4-(1/$AG$16)^2)^0.5)))-ATAN(($AG$16*(2*$C94/$AG$17-(4-(1/$AG$16)^2)^0.5))))/2/PI()*360*$AG$11+ATAN(1/(2*PI()*$C94*$AL$19*$AL$20))/2/PI()*360*$AG$18+((PI()-ATAN(($AH$9*(2*$C94/$AH$10+(4-(1/$AH$9)^2)^0.5)))-ATAN(($AH$9*(2*$C94/$AH$10-(4-(1/$AH$9)^2)^0.5))))/2/PI()*360-180)*$AH$4+((PI()-ATAN(($AH$16*(2*$C94/$AH$17+(4-(1/$AH$16)^2)^0.5)))-ATAN(($AH$16*(2*$C94/$AH$17-(4-(1/$AH$16)^2)^0.5))))/2/PI()*360-180)*$AH$11-ATAN(2*PI()*$C94*$AM$19*$AM$20)/2/PI()*360*$AH$18+AV94*$AU$29</f>
        <v>206.473937248526</v>
      </c>
      <c r="R94" s="9">
        <f t="shared" ref="R94:R157" si="49">20*LOG(($C94/$AI$10)^2/((1-($C94/$AI$10)^2)^2+($C94/$AI$10)^2/$AI$9^2)^0.5)*$AI$4+20*LOG(($C94/$AI$17)^2/((1-($C94/$AI$17)^2)^2+($C94/$AI$17)^2/$AI$16^2)^0.5)*$AI$11+20*LOG(2*PI()*$C94*$AN$19*$AN$20/(1+(2*PI()*$C94*$AN$19*$AN$20)^2)^0.5)*$AI$18+$AI$22</f>
        <v>-85.571403505000987</v>
      </c>
      <c r="S94" s="9">
        <f t="shared" ref="S94:S157" si="50">(PI()-ATAN(($AI$9*(2*$C94/$AI$10+(4-(1/$AI$9)^2)^0.5)))-ATAN(($AI$9*(2*$C94/$AI$10-(4-(1/$AI$9)^2)^0.5))))/2/PI()*360*$AI$4+(PI()-ATAN(($AI$16*(2*$C94/$AI$17+(4-(1/$AI$16)^2)^0.5)))-ATAN(($AI$16*(2*$C94/$AI$17-(4-(1/$AI$16)^2)^0.5))))/2/PI()*360*$AI$11+ATAN(1/(2*PI()*$C94*$AN$19*$AN$20))/2/PI()*360*$AI$18</f>
        <v>264.91752163576768</v>
      </c>
      <c r="T94" s="22">
        <f t="shared" si="27"/>
        <v>88.933462063500755</v>
      </c>
      <c r="U94" s="9">
        <f t="shared" si="28"/>
        <v>88.7170409498449</v>
      </c>
      <c r="V94" s="9">
        <f t="shared" si="29"/>
        <v>57.947818124932326</v>
      </c>
      <c r="W94" s="9">
        <f t="shared" si="30"/>
        <v>-85.561403505000982</v>
      </c>
      <c r="X94" s="9">
        <f t="shared" si="31"/>
        <v>-41.182779443274498</v>
      </c>
      <c r="Y94" s="9">
        <f t="shared" si="32"/>
        <v>348.56393724852603</v>
      </c>
      <c r="Z94" s="9">
        <f t="shared" ref="Z94:Z157" si="51">+J94+S94+$AI$24*180</f>
        <v>264.91752163576768</v>
      </c>
      <c r="AA94" s="8">
        <f t="shared" ref="AA94:AA157" si="52">10^(U94/20)</f>
        <v>27280.482514503092</v>
      </c>
      <c r="AB94" s="8">
        <f t="shared" ref="AB94:AB157" si="53">10^(V94/20)</f>
        <v>789.57048623587559</v>
      </c>
      <c r="AC94" s="8">
        <f t="shared" ref="AC94:AC157" si="54">10^(W94/20)</f>
        <v>5.2714467613986253E-5</v>
      </c>
      <c r="AD94" s="2">
        <f t="shared" ref="AD94:AD157" si="55">+AA94+AB94*COS((Y94-X94)/360*2*PI())+AC94*COS((Z94-X94)/360*2*PI())</f>
        <v>27966.009156340715</v>
      </c>
      <c r="AE94" s="9">
        <f t="shared" ref="AE94:AE157" si="56">+AB94*SIN((Y94-X94)/360*2*PI())+AC94*SIN((Z94-X94)/360*2*PI())</f>
        <v>391.7585803497409</v>
      </c>
      <c r="AF94" s="2">
        <f t="shared" si="33"/>
        <v>88.933462063500755</v>
      </c>
      <c r="AG94" s="9">
        <f t="shared" ref="AG94:AG157" si="57">Y94-X94+IF(Y94-X94&lt;-540,720,IF(Y94-X94&lt;-180,360,IF(Y94-X94&gt;540,-720,IF(Y94-X94&gt;180,-360,0))))</f>
        <v>29.746716691800543</v>
      </c>
      <c r="AH94" s="9">
        <f t="shared" ref="AH94:AH157" si="58">Z94-Y94+IF(Z94-Y94&lt;-540,720,IF(Z94-Y94&lt;-180,360,IF(Z94-Y94&gt;540,-720,IF(Z94-Y94&gt;180,-360,0))))</f>
        <v>-83.646415612758346</v>
      </c>
      <c r="AI94" s="9">
        <f t="shared" si="34"/>
        <v>-73.310779443274498</v>
      </c>
      <c r="AJ94" s="9">
        <f t="shared" si="35"/>
        <v>-153.526062751474</v>
      </c>
      <c r="AK94" s="9">
        <f t="shared" si="36"/>
        <v>-95.082478364232315</v>
      </c>
      <c r="AM94">
        <v>112.47</v>
      </c>
      <c r="AN94">
        <v>86.748000000000005</v>
      </c>
      <c r="AO94">
        <v>32.128</v>
      </c>
      <c r="AQ94">
        <v>112.47</v>
      </c>
      <c r="AR94">
        <v>75.896000000000001</v>
      </c>
      <c r="AS94">
        <v>142.09</v>
      </c>
      <c r="AT94" s="9"/>
      <c r="AU94" s="9">
        <v>-0.13732340271230586</v>
      </c>
      <c r="AV94" s="9">
        <v>-1.5522279465001474</v>
      </c>
      <c r="BA94" s="2"/>
      <c r="BC94" s="9"/>
      <c r="BH94" s="2"/>
      <c r="BI94" s="2"/>
      <c r="BZ94" s="9"/>
    </row>
    <row r="95" spans="1:78">
      <c r="A95">
        <f t="shared" ref="A95:A158" si="59">+A94+$A$29</f>
        <v>34.93</v>
      </c>
      <c r="B95">
        <v>65</v>
      </c>
      <c r="C95">
        <v>115.7</v>
      </c>
      <c r="D95" s="9"/>
      <c r="E95" s="14">
        <f t="shared" si="41"/>
        <v>89.503133252247764</v>
      </c>
      <c r="F95" s="9">
        <f t="shared" si="42"/>
        <v>29.960999999999999</v>
      </c>
      <c r="G95" s="14">
        <f t="shared" si="43"/>
        <v>77.171491473944997</v>
      </c>
      <c r="H95" s="9">
        <f t="shared" si="44"/>
        <v>140.12</v>
      </c>
      <c r="I95" s="9">
        <v>0.01</v>
      </c>
      <c r="J95" s="9"/>
      <c r="L95" s="9"/>
      <c r="M95" s="9">
        <v>0</v>
      </c>
      <c r="N95" s="9">
        <f t="shared" si="45"/>
        <v>-0.80305062372938507</v>
      </c>
      <c r="O95" s="9">
        <f t="shared" si="46"/>
        <v>-75.41146255540167</v>
      </c>
      <c r="P95" s="9">
        <f t="shared" si="47"/>
        <v>-18.01637043196358</v>
      </c>
      <c r="Q95" s="9">
        <f t="shared" si="48"/>
        <v>204.63566364165359</v>
      </c>
      <c r="R95" s="9">
        <f t="shared" si="49"/>
        <v>-84.864186086154078</v>
      </c>
      <c r="S95" s="9">
        <f t="shared" si="50"/>
        <v>264.7776376622549</v>
      </c>
      <c r="T95" s="22">
        <f t="shared" ref="T95:T115" si="60">+AF95</f>
        <v>88.947846122210734</v>
      </c>
      <c r="U95" s="9">
        <f t="shared" ref="U95:U158" si="61">+E95+N95</f>
        <v>88.700082628518373</v>
      </c>
      <c r="V95" s="9">
        <f t="shared" ref="V95:V158" si="62">+G95+P95</f>
        <v>59.155121041981417</v>
      </c>
      <c r="W95" s="9">
        <f t="shared" ref="W95:W158" si="63">+I95+R95</f>
        <v>-84.854186086154073</v>
      </c>
      <c r="X95" s="9">
        <f t="shared" ref="X95:X158" si="64">+F95+O95</f>
        <v>-45.450462555401671</v>
      </c>
      <c r="Y95" s="9">
        <f t="shared" ref="Y95:Y158" si="65">H95+Q95+$AG$24*180</f>
        <v>344.7556636416536</v>
      </c>
      <c r="Z95" s="9">
        <f t="shared" si="51"/>
        <v>264.7776376622549</v>
      </c>
      <c r="AA95" s="8">
        <f t="shared" si="52"/>
        <v>27227.272091490217</v>
      </c>
      <c r="AB95" s="8">
        <f t="shared" si="53"/>
        <v>907.31074077230153</v>
      </c>
      <c r="AC95" s="8">
        <f t="shared" si="54"/>
        <v>5.7186128484200734E-5</v>
      </c>
      <c r="AD95" s="2">
        <f t="shared" si="55"/>
        <v>28011.389135881825</v>
      </c>
      <c r="AE95" s="9">
        <f t="shared" si="56"/>
        <v>456.47919895020664</v>
      </c>
      <c r="AF95" s="2">
        <f t="shared" ref="AF95:AF115" si="66">20*LOG(SQRT(AD95^2+AE95^2))</f>
        <v>88.947846122210734</v>
      </c>
      <c r="AG95" s="9">
        <f t="shared" si="57"/>
        <v>30.206126197055255</v>
      </c>
      <c r="AH95" s="9">
        <f t="shared" si="58"/>
        <v>-79.978025979398694</v>
      </c>
      <c r="AI95" s="9">
        <f t="shared" ref="AI95:AI158" si="67">O95+IF(O95&lt;-540,720,IF(O95&lt;-180,360,IF(O95&gt;540,-720,IF(O95&gt;180,-360,0))))</f>
        <v>-75.41146255540167</v>
      </c>
      <c r="AJ95" s="9">
        <f t="shared" ref="AJ95:AJ158" si="68">Q95+IF(Q95&lt;-540,720,IF(Q95&lt;-180,360,IF(Q95&gt;540,-720,IF(Q95&gt;180,-360,0))))</f>
        <v>-155.36433635834641</v>
      </c>
      <c r="AK95" s="9">
        <f t="shared" ref="AK95:AK158" si="69">S95+IF(S95&lt;-540,720,IF(S95&lt;-180,360,IF(S95&gt;540,-720,IF(S95&gt;180,-360,0))))</f>
        <v>-95.222362337745096</v>
      </c>
      <c r="AM95">
        <v>115.54</v>
      </c>
      <c r="AN95">
        <v>86.784000000000006</v>
      </c>
      <c r="AO95">
        <v>29.960999999999999</v>
      </c>
      <c r="AQ95">
        <v>115.54</v>
      </c>
      <c r="AR95">
        <v>76.421000000000006</v>
      </c>
      <c r="AS95">
        <v>140.12</v>
      </c>
      <c r="AT95" s="9"/>
      <c r="AU95" s="9">
        <v>-0.14416178832744556</v>
      </c>
      <c r="AV95" s="9">
        <v>-1.5755334771485516</v>
      </c>
      <c r="BA95" s="2"/>
      <c r="BC95" s="9"/>
      <c r="BH95" s="2"/>
      <c r="BI95" s="2"/>
      <c r="BZ95" s="9"/>
    </row>
    <row r="96" spans="1:78">
      <c r="A96">
        <f t="shared" si="59"/>
        <v>35.43</v>
      </c>
      <c r="B96">
        <v>66</v>
      </c>
      <c r="C96">
        <v>118.9</v>
      </c>
      <c r="D96" s="9"/>
      <c r="E96" s="14">
        <f t="shared" si="41"/>
        <v>89.523133252247746</v>
      </c>
      <c r="F96" s="9">
        <f t="shared" si="42"/>
        <v>27.716000000000001</v>
      </c>
      <c r="G96" s="14">
        <f t="shared" si="43"/>
        <v>77.689491473944997</v>
      </c>
      <c r="H96" s="9">
        <f t="shared" si="44"/>
        <v>138.05000000000001</v>
      </c>
      <c r="I96" s="9">
        <v>0.01</v>
      </c>
      <c r="J96" s="9"/>
      <c r="L96" s="9"/>
      <c r="M96" s="9">
        <v>0</v>
      </c>
      <c r="N96" s="9">
        <f t="shared" si="45"/>
        <v>-0.86034583734301884</v>
      </c>
      <c r="O96" s="9">
        <f t="shared" si="46"/>
        <v>-77.583477253064046</v>
      </c>
      <c r="P96" s="9">
        <f t="shared" si="47"/>
        <v>-17.332864440581652</v>
      </c>
      <c r="Q96" s="9">
        <f t="shared" si="48"/>
        <v>202.72734266973021</v>
      </c>
      <c r="R96" s="9">
        <f t="shared" si="49"/>
        <v>-84.153786213903459</v>
      </c>
      <c r="S96" s="9">
        <f t="shared" si="50"/>
        <v>264.63324490018999</v>
      </c>
      <c r="T96" s="22">
        <f t="shared" si="60"/>
        <v>88.946898733524421</v>
      </c>
      <c r="U96" s="9">
        <f t="shared" si="61"/>
        <v>88.662787414904727</v>
      </c>
      <c r="V96" s="9">
        <f t="shared" si="62"/>
        <v>60.356627033363345</v>
      </c>
      <c r="W96" s="9">
        <f t="shared" si="63"/>
        <v>-84.143786213903454</v>
      </c>
      <c r="X96" s="9">
        <f t="shared" si="64"/>
        <v>-49.867477253064045</v>
      </c>
      <c r="Y96" s="9">
        <f t="shared" si="65"/>
        <v>340.77734266973022</v>
      </c>
      <c r="Z96" s="9">
        <f t="shared" si="51"/>
        <v>264.63324490018999</v>
      </c>
      <c r="AA96" s="8">
        <f t="shared" si="52"/>
        <v>27110.61507188719</v>
      </c>
      <c r="AB96" s="8">
        <f t="shared" si="53"/>
        <v>1041.9127478318594</v>
      </c>
      <c r="AC96" s="8">
        <f t="shared" si="54"/>
        <v>6.2059845392189937E-5</v>
      </c>
      <c r="AD96" s="2">
        <f t="shared" si="55"/>
        <v>28007.018041591182</v>
      </c>
      <c r="AE96" s="9">
        <f t="shared" si="56"/>
        <v>531.07807427018133</v>
      </c>
      <c r="AF96" s="2">
        <f t="shared" si="66"/>
        <v>88.946898733524421</v>
      </c>
      <c r="AG96" s="9">
        <f t="shared" si="57"/>
        <v>30.644819922794284</v>
      </c>
      <c r="AH96" s="9">
        <f t="shared" si="58"/>
        <v>-76.144097769540224</v>
      </c>
      <c r="AI96" s="9">
        <f t="shared" si="67"/>
        <v>-77.583477253064046</v>
      </c>
      <c r="AJ96" s="9">
        <f t="shared" si="68"/>
        <v>-157.27265733026979</v>
      </c>
      <c r="AK96" s="9">
        <f t="shared" si="69"/>
        <v>-95.366755099810007</v>
      </c>
      <c r="AM96">
        <v>118.7</v>
      </c>
      <c r="AN96">
        <v>86.804000000000002</v>
      </c>
      <c r="AO96">
        <v>27.716000000000001</v>
      </c>
      <c r="AQ96">
        <v>118.7</v>
      </c>
      <c r="AR96">
        <v>76.938999999999993</v>
      </c>
      <c r="AS96">
        <v>138.05000000000001</v>
      </c>
      <c r="AT96" s="9"/>
      <c r="AU96" s="9">
        <v>-0.15122076702694456</v>
      </c>
      <c r="AV96" s="9">
        <v>-1.5995907991081948</v>
      </c>
      <c r="BA96" s="2"/>
      <c r="BC96" s="9"/>
      <c r="BH96" s="2"/>
      <c r="BI96" s="2"/>
      <c r="BZ96" s="9"/>
    </row>
    <row r="97" spans="1:78">
      <c r="A97">
        <f t="shared" si="59"/>
        <v>35.93</v>
      </c>
      <c r="B97">
        <v>67</v>
      </c>
      <c r="C97">
        <v>122.1</v>
      </c>
      <c r="D97" s="9"/>
      <c r="E97" s="14">
        <f t="shared" si="41"/>
        <v>89.523133252247746</v>
      </c>
      <c r="F97" s="9">
        <f t="shared" si="42"/>
        <v>25.138000000000002</v>
      </c>
      <c r="G97" s="14">
        <f t="shared" si="43"/>
        <v>78.197491473945007</v>
      </c>
      <c r="H97" s="9">
        <f t="shared" si="44"/>
        <v>135.87</v>
      </c>
      <c r="I97" s="9">
        <v>0.01</v>
      </c>
      <c r="J97" s="9"/>
      <c r="L97" s="9"/>
      <c r="M97" s="9">
        <v>0</v>
      </c>
      <c r="N97" s="9">
        <f t="shared" si="45"/>
        <v>-0.9203764316450419</v>
      </c>
      <c r="O97" s="9">
        <f t="shared" si="46"/>
        <v>-79.758768826374279</v>
      </c>
      <c r="P97" s="9">
        <f t="shared" si="47"/>
        <v>-16.669546038888747</v>
      </c>
      <c r="Q97" s="9">
        <f t="shared" si="48"/>
        <v>200.80775374063268</v>
      </c>
      <c r="R97" s="9">
        <f t="shared" si="49"/>
        <v>-83.462281412026684</v>
      </c>
      <c r="S97" s="9">
        <f t="shared" si="50"/>
        <v>264.48885589203496</v>
      </c>
      <c r="T97" s="22">
        <f t="shared" si="60"/>
        <v>88.927503041354669</v>
      </c>
      <c r="U97" s="9">
        <f t="shared" si="61"/>
        <v>88.602756820602707</v>
      </c>
      <c r="V97" s="9">
        <f t="shared" si="62"/>
        <v>61.52794543505626</v>
      </c>
      <c r="W97" s="9">
        <f t="shared" si="63"/>
        <v>-83.452281412026679</v>
      </c>
      <c r="X97" s="9">
        <f t="shared" si="64"/>
        <v>-54.620768826374274</v>
      </c>
      <c r="Y97" s="9">
        <f t="shared" si="65"/>
        <v>336.67775374063268</v>
      </c>
      <c r="Z97" s="9">
        <f t="shared" si="51"/>
        <v>264.48885589203496</v>
      </c>
      <c r="AA97" s="8">
        <f t="shared" si="52"/>
        <v>26923.892076283428</v>
      </c>
      <c r="AB97" s="8">
        <f t="shared" si="53"/>
        <v>1192.3321976061757</v>
      </c>
      <c r="AC97" s="8">
        <f t="shared" si="54"/>
        <v>6.7202577347593329E-5</v>
      </c>
      <c r="AD97" s="2">
        <f t="shared" si="55"/>
        <v>27942.706874350599</v>
      </c>
      <c r="AE97" s="9">
        <f t="shared" si="56"/>
        <v>619.41304935130006</v>
      </c>
      <c r="AF97" s="2">
        <f t="shared" si="66"/>
        <v>88.927503041354669</v>
      </c>
      <c r="AG97" s="9">
        <f t="shared" si="57"/>
        <v>31.298522567006955</v>
      </c>
      <c r="AH97" s="9">
        <f t="shared" si="58"/>
        <v>-72.188897848597719</v>
      </c>
      <c r="AI97" s="9">
        <f t="shared" si="67"/>
        <v>-79.758768826374279</v>
      </c>
      <c r="AJ97" s="9">
        <f t="shared" si="68"/>
        <v>-159.19224625936732</v>
      </c>
      <c r="AK97" s="9">
        <f t="shared" si="69"/>
        <v>-95.511144107965038</v>
      </c>
      <c r="AM97">
        <v>121.95</v>
      </c>
      <c r="AN97">
        <v>86.804000000000002</v>
      </c>
      <c r="AO97">
        <v>25.138000000000002</v>
      </c>
      <c r="AQ97">
        <v>121.95</v>
      </c>
      <c r="AR97">
        <v>77.447000000000003</v>
      </c>
      <c r="AS97">
        <v>135.87</v>
      </c>
      <c r="AT97" s="9"/>
      <c r="AU97" s="9">
        <v>-0.15827974572644354</v>
      </c>
      <c r="AV97" s="9">
        <v>-1.6236481210678377</v>
      </c>
      <c r="BA97" s="2"/>
      <c r="BC97" s="9"/>
      <c r="BH97" s="2"/>
      <c r="BI97" s="2"/>
      <c r="BZ97" s="9"/>
    </row>
    <row r="98" spans="1:78">
      <c r="A98">
        <f t="shared" si="59"/>
        <v>36.43</v>
      </c>
      <c r="B98">
        <v>68</v>
      </c>
      <c r="C98">
        <v>125.5</v>
      </c>
      <c r="D98" s="9"/>
      <c r="E98" s="14">
        <f t="shared" si="41"/>
        <v>89.49013325224773</v>
      </c>
      <c r="F98" s="9">
        <f t="shared" si="42"/>
        <v>22.326000000000001</v>
      </c>
      <c r="G98" s="14">
        <f t="shared" si="43"/>
        <v>78.694491473945021</v>
      </c>
      <c r="H98" s="9">
        <f t="shared" si="44"/>
        <v>133.59</v>
      </c>
      <c r="I98" s="9">
        <v>0.01</v>
      </c>
      <c r="J98" s="9"/>
      <c r="L98" s="9"/>
      <c r="M98" s="9">
        <v>0</v>
      </c>
      <c r="N98" s="9">
        <f t="shared" si="45"/>
        <v>-0.98722726079026057</v>
      </c>
      <c r="O98" s="9">
        <f t="shared" si="46"/>
        <v>-82.073182366164701</v>
      </c>
      <c r="P98" s="9">
        <f t="shared" si="47"/>
        <v>-15.984485809477858</v>
      </c>
      <c r="Q98" s="9">
        <f t="shared" si="48"/>
        <v>198.76775356579617</v>
      </c>
      <c r="R98" s="9">
        <f t="shared" si="49"/>
        <v>-82.747169409733829</v>
      </c>
      <c r="S98" s="9">
        <f t="shared" si="50"/>
        <v>264.33544679598708</v>
      </c>
      <c r="T98" s="22">
        <f t="shared" si="60"/>
        <v>88.87554565824999</v>
      </c>
      <c r="U98" s="9">
        <f t="shared" si="61"/>
        <v>88.502905991457467</v>
      </c>
      <c r="V98" s="9">
        <f t="shared" si="62"/>
        <v>62.710005664467161</v>
      </c>
      <c r="W98" s="9">
        <f t="shared" si="63"/>
        <v>-82.737169409733823</v>
      </c>
      <c r="X98" s="9">
        <f t="shared" si="64"/>
        <v>-59.747182366164701</v>
      </c>
      <c r="Y98" s="9">
        <f t="shared" si="65"/>
        <v>332.3577535657962</v>
      </c>
      <c r="Z98" s="9">
        <f t="shared" si="51"/>
        <v>264.33544679598708</v>
      </c>
      <c r="AA98" s="8">
        <f t="shared" si="52"/>
        <v>26616.153932240864</v>
      </c>
      <c r="AB98" s="8">
        <f t="shared" si="53"/>
        <v>1366.1559666231083</v>
      </c>
      <c r="AC98" s="8">
        <f t="shared" si="54"/>
        <v>7.2969526734017825E-5</v>
      </c>
      <c r="AD98" s="2">
        <f t="shared" si="55"/>
        <v>27773.392113052065</v>
      </c>
      <c r="AE98" s="9">
        <f t="shared" si="56"/>
        <v>726.07299400825241</v>
      </c>
      <c r="AF98" s="2">
        <f t="shared" si="66"/>
        <v>88.87554565824999</v>
      </c>
      <c r="AG98" s="9">
        <f t="shared" si="57"/>
        <v>32.104935931960881</v>
      </c>
      <c r="AH98" s="9">
        <f t="shared" si="58"/>
        <v>-68.02230676980912</v>
      </c>
      <c r="AI98" s="9">
        <f t="shared" si="67"/>
        <v>-82.073182366164701</v>
      </c>
      <c r="AJ98" s="9">
        <f t="shared" si="68"/>
        <v>-161.23224643420383</v>
      </c>
      <c r="AK98" s="9">
        <f t="shared" si="69"/>
        <v>-95.664553204012918</v>
      </c>
      <c r="AM98">
        <v>125.29</v>
      </c>
      <c r="AN98">
        <v>86.771000000000001</v>
      </c>
      <c r="AO98">
        <v>22.326000000000001</v>
      </c>
      <c r="AQ98">
        <v>125.29</v>
      </c>
      <c r="AR98">
        <v>77.944000000000003</v>
      </c>
      <c r="AS98">
        <v>133.59</v>
      </c>
      <c r="AT98" s="9"/>
      <c r="AU98" s="9">
        <v>-0.1643483077215033</v>
      </c>
      <c r="AV98" s="9">
        <v>-1.6369341687167689</v>
      </c>
      <c r="BA98" s="2"/>
      <c r="BC98" s="9"/>
      <c r="BH98" s="2"/>
      <c r="BI98" s="2"/>
      <c r="BZ98" s="9"/>
    </row>
    <row r="99" spans="1:78">
      <c r="A99">
        <f t="shared" si="59"/>
        <v>36.93</v>
      </c>
      <c r="B99">
        <v>69</v>
      </c>
      <c r="C99">
        <v>128.9</v>
      </c>
      <c r="D99" s="9"/>
      <c r="E99" s="14">
        <f t="shared" si="41"/>
        <v>89.40713325224776</v>
      </c>
      <c r="F99" s="9">
        <f t="shared" si="42"/>
        <v>19.456</v>
      </c>
      <c r="G99" s="14">
        <f t="shared" si="43"/>
        <v>79.179491473945006</v>
      </c>
      <c r="H99" s="9">
        <f t="shared" si="44"/>
        <v>131.21</v>
      </c>
      <c r="I99" s="9">
        <v>0.01</v>
      </c>
      <c r="J99" s="9"/>
      <c r="L99" s="9"/>
      <c r="M99" s="9">
        <v>0</v>
      </c>
      <c r="N99" s="9">
        <f t="shared" si="45"/>
        <v>-1.0573112494112531</v>
      </c>
      <c r="O99" s="9">
        <f t="shared" si="46"/>
        <v>-84.390379018531178</v>
      </c>
      <c r="P99" s="9">
        <f t="shared" si="47"/>
        <v>-15.320289334851667</v>
      </c>
      <c r="Q99" s="9">
        <f t="shared" si="48"/>
        <v>196.71430943541648</v>
      </c>
      <c r="R99" s="9">
        <f t="shared" si="49"/>
        <v>-82.051205304323531</v>
      </c>
      <c r="S99" s="9">
        <f t="shared" si="50"/>
        <v>264.18204217069137</v>
      </c>
      <c r="T99" s="22">
        <f t="shared" si="60"/>
        <v>88.778476149398273</v>
      </c>
      <c r="U99" s="9">
        <f t="shared" si="61"/>
        <v>88.349822002836504</v>
      </c>
      <c r="V99" s="9">
        <f t="shared" si="62"/>
        <v>63.859202139093341</v>
      </c>
      <c r="W99" s="9">
        <f t="shared" si="63"/>
        <v>-82.041205304323526</v>
      </c>
      <c r="X99" s="9">
        <f t="shared" si="64"/>
        <v>-64.934379018531175</v>
      </c>
      <c r="Y99" s="9">
        <f t="shared" si="65"/>
        <v>327.92430943541649</v>
      </c>
      <c r="Z99" s="9">
        <f t="shared" si="51"/>
        <v>264.18204217069137</v>
      </c>
      <c r="AA99" s="8">
        <f t="shared" si="52"/>
        <v>26151.16856833985</v>
      </c>
      <c r="AB99" s="8">
        <f t="shared" si="53"/>
        <v>1559.4092533869675</v>
      </c>
      <c r="AC99" s="8">
        <f t="shared" si="54"/>
        <v>7.9056891646892412E-5</v>
      </c>
      <c r="AD99" s="2">
        <f t="shared" si="55"/>
        <v>27461.090010476204</v>
      </c>
      <c r="AE99" s="9">
        <f t="shared" si="56"/>
        <v>846.08696010674373</v>
      </c>
      <c r="AF99" s="2">
        <f t="shared" si="66"/>
        <v>88.778476149398273</v>
      </c>
      <c r="AG99" s="9">
        <f t="shared" si="57"/>
        <v>32.85868845394765</v>
      </c>
      <c r="AH99" s="9">
        <f t="shared" si="58"/>
        <v>-63.742267264725115</v>
      </c>
      <c r="AI99" s="9">
        <f t="shared" si="67"/>
        <v>-84.390379018531178</v>
      </c>
      <c r="AJ99" s="9">
        <f t="shared" si="68"/>
        <v>-163.28569056458352</v>
      </c>
      <c r="AK99" s="9">
        <f t="shared" si="69"/>
        <v>-95.817957829308625</v>
      </c>
      <c r="AM99">
        <v>128.71</v>
      </c>
      <c r="AN99">
        <v>86.688000000000002</v>
      </c>
      <c r="AO99">
        <v>19.456</v>
      </c>
      <c r="AQ99">
        <v>128.71</v>
      </c>
      <c r="AR99">
        <v>78.429000000000002</v>
      </c>
      <c r="AS99">
        <v>131.21</v>
      </c>
      <c r="AT99" s="9"/>
      <c r="AU99" s="9">
        <v>-0.17041686971656309</v>
      </c>
      <c r="AV99" s="9">
        <v>-1.6502202163657</v>
      </c>
      <c r="BA99" s="2"/>
      <c r="BC99" s="9"/>
      <c r="BH99" s="2"/>
      <c r="BI99" s="2"/>
      <c r="BZ99" s="9"/>
    </row>
    <row r="100" spans="1:78">
      <c r="A100">
        <f t="shared" si="59"/>
        <v>37.43</v>
      </c>
      <c r="B100">
        <v>70</v>
      </c>
      <c r="C100">
        <v>132.4</v>
      </c>
      <c r="D100" s="9"/>
      <c r="E100" s="14">
        <f t="shared" si="41"/>
        <v>89.25813325224776</v>
      </c>
      <c r="F100" s="9">
        <f t="shared" si="42"/>
        <v>16.510000000000002</v>
      </c>
      <c r="G100" s="14">
        <f t="shared" si="43"/>
        <v>79.649491473945005</v>
      </c>
      <c r="H100" s="9">
        <f t="shared" si="44"/>
        <v>128.72999999999999</v>
      </c>
      <c r="I100" s="9">
        <v>0.01</v>
      </c>
      <c r="J100" s="9"/>
      <c r="L100" s="9"/>
      <c r="M100" s="9">
        <v>0</v>
      </c>
      <c r="N100" s="9">
        <f t="shared" si="45"/>
        <v>-1.1329074096497675</v>
      </c>
      <c r="O100" s="9">
        <f t="shared" si="46"/>
        <v>-86.778085067304858</v>
      </c>
      <c r="P100" s="9">
        <f t="shared" si="47"/>
        <v>-14.65745435698811</v>
      </c>
      <c r="Q100" s="9">
        <f t="shared" si="48"/>
        <v>194.58610171294148</v>
      </c>
      <c r="R100" s="9">
        <f t="shared" si="49"/>
        <v>-81.353722275205754</v>
      </c>
      <c r="S100" s="9">
        <f t="shared" si="50"/>
        <v>264.02413044100001</v>
      </c>
      <c r="T100" s="22">
        <f t="shared" si="60"/>
        <v>88.621358835993902</v>
      </c>
      <c r="U100" s="9">
        <f t="shared" si="61"/>
        <v>88.125225842597999</v>
      </c>
      <c r="V100" s="9">
        <f t="shared" si="62"/>
        <v>64.992037116956894</v>
      </c>
      <c r="W100" s="9">
        <f t="shared" si="63"/>
        <v>-81.343722275205749</v>
      </c>
      <c r="X100" s="9">
        <f t="shared" si="64"/>
        <v>-70.268085067304852</v>
      </c>
      <c r="Y100" s="9">
        <f t="shared" si="65"/>
        <v>323.31610171294147</v>
      </c>
      <c r="Z100" s="9">
        <f t="shared" si="51"/>
        <v>264.02413044100001</v>
      </c>
      <c r="AA100" s="8">
        <f t="shared" si="52"/>
        <v>25483.630073337823</v>
      </c>
      <c r="AB100" s="8">
        <f t="shared" si="53"/>
        <v>1776.6499002522864</v>
      </c>
      <c r="AC100" s="8">
        <f t="shared" si="54"/>
        <v>8.5667064654393484E-5</v>
      </c>
      <c r="AD100" s="2">
        <f t="shared" si="55"/>
        <v>26963.710884778757</v>
      </c>
      <c r="AE100" s="9">
        <f t="shared" si="56"/>
        <v>982.77454948586308</v>
      </c>
      <c r="AF100" s="2">
        <f t="shared" si="66"/>
        <v>88.621358835993902</v>
      </c>
      <c r="AG100" s="9">
        <f t="shared" si="57"/>
        <v>33.584186780246341</v>
      </c>
      <c r="AH100" s="9">
        <f t="shared" si="58"/>
        <v>-59.291971271941463</v>
      </c>
      <c r="AI100" s="9">
        <f t="shared" si="67"/>
        <v>-86.778085067304858</v>
      </c>
      <c r="AJ100" s="9">
        <f t="shared" si="68"/>
        <v>-165.41389828705852</v>
      </c>
      <c r="AK100" s="9">
        <f t="shared" si="69"/>
        <v>-95.975869558999989</v>
      </c>
      <c r="AM100">
        <v>132.22999999999999</v>
      </c>
      <c r="AN100">
        <v>86.539000000000001</v>
      </c>
      <c r="AO100">
        <v>16.510000000000002</v>
      </c>
      <c r="AQ100">
        <v>132.22999999999999</v>
      </c>
      <c r="AR100">
        <v>78.899000000000001</v>
      </c>
      <c r="AS100">
        <v>128.72999999999999</v>
      </c>
      <c r="AT100" s="9"/>
      <c r="AU100" s="9">
        <v>-0.17666391882912458</v>
      </c>
      <c r="AV100" s="9">
        <v>-1.6638970301219527</v>
      </c>
      <c r="BA100" s="2"/>
      <c r="BC100" s="9"/>
      <c r="BH100" s="2"/>
      <c r="BI100" s="2"/>
      <c r="BZ100" s="9"/>
    </row>
    <row r="101" spans="1:78">
      <c r="A101">
        <f t="shared" si="59"/>
        <v>37.93</v>
      </c>
      <c r="B101">
        <v>71</v>
      </c>
      <c r="C101">
        <v>136.1</v>
      </c>
      <c r="D101" s="9"/>
      <c r="E101" s="14">
        <f t="shared" si="41"/>
        <v>89.044133252247761</v>
      </c>
      <c r="F101" s="9">
        <f t="shared" si="42"/>
        <v>13.773999999999999</v>
      </c>
      <c r="G101" s="14">
        <f t="shared" si="43"/>
        <v>80.104491473944989</v>
      </c>
      <c r="H101" s="9">
        <f t="shared" si="44"/>
        <v>126.16</v>
      </c>
      <c r="I101" s="9">
        <v>0.01</v>
      </c>
      <c r="J101" s="9"/>
      <c r="L101" s="9"/>
      <c r="M101" s="9">
        <v>0</v>
      </c>
      <c r="N101" s="9">
        <f t="shared" si="45"/>
        <v>-1.2167089579678356</v>
      </c>
      <c r="O101" s="9">
        <f t="shared" si="46"/>
        <v>-89.30416643211862</v>
      </c>
      <c r="P101" s="9">
        <f t="shared" si="47"/>
        <v>-13.978880872979476</v>
      </c>
      <c r="Q101" s="9">
        <f t="shared" si="48"/>
        <v>192.32012859985275</v>
      </c>
      <c r="R101" s="9">
        <f t="shared" si="49"/>
        <v>-80.636188451658441</v>
      </c>
      <c r="S101" s="9">
        <f t="shared" si="50"/>
        <v>263.8572006181729</v>
      </c>
      <c r="T101" s="22">
        <f t="shared" si="60"/>
        <v>88.408065318615613</v>
      </c>
      <c r="U101" s="9">
        <f t="shared" si="61"/>
        <v>87.827424294279922</v>
      </c>
      <c r="V101" s="9">
        <f t="shared" si="62"/>
        <v>66.125610600965516</v>
      </c>
      <c r="W101" s="9">
        <f t="shared" si="63"/>
        <v>-80.626188451658436</v>
      </c>
      <c r="X101" s="9">
        <f t="shared" si="64"/>
        <v>-75.530166432118619</v>
      </c>
      <c r="Y101" s="9">
        <f t="shared" si="65"/>
        <v>318.48012859985272</v>
      </c>
      <c r="Z101" s="9">
        <f t="shared" si="51"/>
        <v>263.8572006181729</v>
      </c>
      <c r="AA101" s="8">
        <f t="shared" si="52"/>
        <v>24624.715109194582</v>
      </c>
      <c r="AB101" s="8">
        <f t="shared" si="53"/>
        <v>2024.3263585375348</v>
      </c>
      <c r="AC101" s="8">
        <f t="shared" si="54"/>
        <v>9.3044472360534245E-5</v>
      </c>
      <c r="AD101" s="2">
        <f t="shared" si="55"/>
        <v>26302.754381266022</v>
      </c>
      <c r="AE101" s="9">
        <f t="shared" si="56"/>
        <v>1132.2904333036058</v>
      </c>
      <c r="AF101" s="2">
        <f t="shared" si="66"/>
        <v>88.408065318615613</v>
      </c>
      <c r="AG101" s="9">
        <f t="shared" si="57"/>
        <v>34.010295031971339</v>
      </c>
      <c r="AH101" s="9">
        <f t="shared" si="58"/>
        <v>-54.622927981679823</v>
      </c>
      <c r="AI101" s="9">
        <f t="shared" si="67"/>
        <v>-89.30416643211862</v>
      </c>
      <c r="AJ101" s="9">
        <f t="shared" si="68"/>
        <v>-167.67987140014725</v>
      </c>
      <c r="AK101" s="9">
        <f t="shared" si="69"/>
        <v>-96.142799381827103</v>
      </c>
      <c r="AM101">
        <v>135.85</v>
      </c>
      <c r="AN101">
        <v>86.325000000000003</v>
      </c>
      <c r="AO101">
        <v>13.773999999999999</v>
      </c>
      <c r="AQ101">
        <v>135.85</v>
      </c>
      <c r="AR101">
        <v>79.353999999999999</v>
      </c>
      <c r="AS101">
        <v>126.16</v>
      </c>
      <c r="AT101" s="9"/>
      <c r="AU101" s="9">
        <v>-0.1832679421766896</v>
      </c>
      <c r="AV101" s="9">
        <v>-1.6783553760928482</v>
      </c>
      <c r="BA101" s="2"/>
      <c r="BC101" s="9"/>
      <c r="BH101" s="2"/>
      <c r="BI101" s="2"/>
      <c r="BZ101" s="9"/>
    </row>
    <row r="102" spans="1:78">
      <c r="A102">
        <f t="shared" si="59"/>
        <v>38.43</v>
      </c>
      <c r="B102">
        <v>72</v>
      </c>
      <c r="C102">
        <v>139.80000000000001</v>
      </c>
      <c r="D102" s="9"/>
      <c r="E102" s="14">
        <f t="shared" si="41"/>
        <v>88.779133252247746</v>
      </c>
      <c r="F102" s="9">
        <f t="shared" si="42"/>
        <v>11.446999999999999</v>
      </c>
      <c r="G102" s="14">
        <f t="shared" si="43"/>
        <v>80.540491473945025</v>
      </c>
      <c r="H102" s="9">
        <f t="shared" si="44"/>
        <v>123.5</v>
      </c>
      <c r="I102" s="9">
        <v>0.01</v>
      </c>
      <c r="J102" s="9"/>
      <c r="L102" s="9"/>
      <c r="M102" s="9">
        <v>0</v>
      </c>
      <c r="N102" s="9">
        <f t="shared" si="45"/>
        <v>-1.3045818905143478</v>
      </c>
      <c r="O102" s="9">
        <f t="shared" si="46"/>
        <v>-91.831493721697768</v>
      </c>
      <c r="P102" s="9">
        <f t="shared" si="47"/>
        <v>-13.322196574444684</v>
      </c>
      <c r="Q102" s="9">
        <f t="shared" si="48"/>
        <v>190.0373128676305</v>
      </c>
      <c r="R102" s="9">
        <f t="shared" si="49"/>
        <v>-79.937938819472166</v>
      </c>
      <c r="S102" s="9">
        <f t="shared" si="50"/>
        <v>263.69027653198657</v>
      </c>
      <c r="T102" s="22">
        <f t="shared" si="60"/>
        <v>88.158496631086777</v>
      </c>
      <c r="U102" s="9">
        <f t="shared" si="61"/>
        <v>87.474551361733404</v>
      </c>
      <c r="V102" s="9">
        <f t="shared" si="62"/>
        <v>67.218294899500336</v>
      </c>
      <c r="W102" s="9">
        <f t="shared" si="63"/>
        <v>-79.927938819472161</v>
      </c>
      <c r="X102" s="9">
        <f t="shared" si="64"/>
        <v>-80.384493721697766</v>
      </c>
      <c r="Y102" s="9">
        <f t="shared" si="65"/>
        <v>313.53731286763048</v>
      </c>
      <c r="Z102" s="9">
        <f t="shared" si="51"/>
        <v>263.69027653198657</v>
      </c>
      <c r="AA102" s="8">
        <f t="shared" si="52"/>
        <v>23644.360269900561</v>
      </c>
      <c r="AB102" s="8">
        <f t="shared" si="53"/>
        <v>2295.6979424151368</v>
      </c>
      <c r="AC102" s="8">
        <f t="shared" si="54"/>
        <v>1.0083308600849227E-4</v>
      </c>
      <c r="AD102" s="2">
        <f t="shared" si="55"/>
        <v>25549.330402379353</v>
      </c>
      <c r="AE102" s="9">
        <f t="shared" si="56"/>
        <v>1281.1393896475504</v>
      </c>
      <c r="AF102" s="2">
        <f t="shared" si="66"/>
        <v>88.158496631086777</v>
      </c>
      <c r="AG102" s="9">
        <f t="shared" si="57"/>
        <v>33.921806589328241</v>
      </c>
      <c r="AH102" s="9">
        <f t="shared" si="58"/>
        <v>-49.847036335643907</v>
      </c>
      <c r="AI102" s="9">
        <f t="shared" si="67"/>
        <v>-91.831493721697768</v>
      </c>
      <c r="AJ102" s="9">
        <f t="shared" si="68"/>
        <v>-169.9626871323695</v>
      </c>
      <c r="AK102" s="9">
        <f t="shared" si="69"/>
        <v>-96.309723468013431</v>
      </c>
      <c r="AM102">
        <v>139.57</v>
      </c>
      <c r="AN102">
        <v>86.06</v>
      </c>
      <c r="AO102">
        <v>11.446999999999999</v>
      </c>
      <c r="AQ102">
        <v>139.57</v>
      </c>
      <c r="AR102">
        <v>79.790000000000006</v>
      </c>
      <c r="AS102">
        <v>123.5</v>
      </c>
      <c r="AT102" s="9"/>
      <c r="AU102" s="9">
        <v>-0.18987196552425467</v>
      </c>
      <c r="AV102" s="9">
        <v>-1.692813722063744</v>
      </c>
      <c r="BA102" s="2"/>
      <c r="BC102" s="9"/>
      <c r="BH102" s="2"/>
      <c r="BI102" s="2"/>
      <c r="BZ102" s="9"/>
    </row>
    <row r="103" spans="1:78">
      <c r="A103">
        <f t="shared" si="59"/>
        <v>38.93</v>
      </c>
      <c r="B103">
        <v>73</v>
      </c>
      <c r="C103">
        <v>143.6</v>
      </c>
      <c r="D103" s="9"/>
      <c r="E103" s="14">
        <f t="shared" si="41"/>
        <v>88.514133252247731</v>
      </c>
      <c r="F103" s="9">
        <f t="shared" si="42"/>
        <v>9.9954000000000001</v>
      </c>
      <c r="G103" s="14">
        <f t="shared" si="43"/>
        <v>80.958491473945003</v>
      </c>
      <c r="H103" s="9">
        <f t="shared" si="44"/>
        <v>120.76</v>
      </c>
      <c r="I103" s="9">
        <v>0.01</v>
      </c>
      <c r="J103" s="9"/>
      <c r="L103" s="9"/>
      <c r="M103" s="9">
        <v>0</v>
      </c>
      <c r="N103" s="9">
        <f t="shared" si="45"/>
        <v>-1.399144324406886</v>
      </c>
      <c r="O103" s="9">
        <f t="shared" si="46"/>
        <v>-94.427587955439265</v>
      </c>
      <c r="P103" s="9">
        <f t="shared" si="47"/>
        <v>-12.669726253648509</v>
      </c>
      <c r="Q103" s="9">
        <f t="shared" si="48"/>
        <v>187.67511134666006</v>
      </c>
      <c r="R103" s="9">
        <f t="shared" si="49"/>
        <v>-79.239833897372279</v>
      </c>
      <c r="S103" s="9">
        <f t="shared" si="50"/>
        <v>263.51884711710443</v>
      </c>
      <c r="T103" s="22">
        <f t="shared" si="60"/>
        <v>87.926284448827403</v>
      </c>
      <c r="U103" s="9">
        <f t="shared" si="61"/>
        <v>87.114988927840841</v>
      </c>
      <c r="V103" s="9">
        <f t="shared" si="62"/>
        <v>68.288765220296497</v>
      </c>
      <c r="W103" s="9">
        <f t="shared" si="63"/>
        <v>-79.229833897372274</v>
      </c>
      <c r="X103" s="9">
        <f t="shared" si="64"/>
        <v>-84.432187955439261</v>
      </c>
      <c r="Y103" s="9">
        <f t="shared" si="65"/>
        <v>308.43511134666005</v>
      </c>
      <c r="Z103" s="9">
        <f t="shared" si="51"/>
        <v>263.51884711710443</v>
      </c>
      <c r="AA103" s="8">
        <f t="shared" si="52"/>
        <v>22685.556968533547</v>
      </c>
      <c r="AB103" s="8">
        <f t="shared" si="53"/>
        <v>2596.798556181996</v>
      </c>
      <c r="AC103" s="8">
        <f t="shared" si="54"/>
        <v>1.0927185233423481E-4</v>
      </c>
      <c r="AD103" s="2">
        <f t="shared" si="55"/>
        <v>24866.685402060401</v>
      </c>
      <c r="AE103" s="9">
        <f t="shared" si="56"/>
        <v>1409.2699882310112</v>
      </c>
      <c r="AF103" s="2">
        <f t="shared" si="66"/>
        <v>87.926284448827403</v>
      </c>
      <c r="AG103" s="9">
        <f t="shared" si="57"/>
        <v>32.867299302099298</v>
      </c>
      <c r="AH103" s="9">
        <f t="shared" si="58"/>
        <v>-44.916264229555622</v>
      </c>
      <c r="AI103" s="9">
        <f t="shared" si="67"/>
        <v>-94.427587955439265</v>
      </c>
      <c r="AJ103" s="9">
        <f t="shared" si="68"/>
        <v>-172.32488865333994</v>
      </c>
      <c r="AK103" s="9">
        <f t="shared" si="69"/>
        <v>-96.481152882895572</v>
      </c>
      <c r="AM103">
        <v>143.38</v>
      </c>
      <c r="AN103">
        <v>85.795000000000002</v>
      </c>
      <c r="AO103">
        <v>9.9954000000000001</v>
      </c>
      <c r="AQ103">
        <v>143.38</v>
      </c>
      <c r="AR103">
        <v>80.207999999999998</v>
      </c>
      <c r="AS103">
        <v>120.76</v>
      </c>
      <c r="AT103" s="9"/>
      <c r="AU103" s="9">
        <v>-0.1966544759893214</v>
      </c>
      <c r="AV103" s="9">
        <v>-1.7076628341419611</v>
      </c>
      <c r="BA103" s="2"/>
      <c r="BC103" s="9"/>
      <c r="BH103" s="2"/>
      <c r="BI103" s="2"/>
      <c r="BZ103" s="9"/>
    </row>
    <row r="104" spans="1:78">
      <c r="A104">
        <f t="shared" si="59"/>
        <v>39.43</v>
      </c>
      <c r="B104">
        <v>74</v>
      </c>
      <c r="C104">
        <v>147.6</v>
      </c>
      <c r="D104" s="9"/>
      <c r="E104" s="14">
        <f t="shared" si="41"/>
        <v>88.323133252247757</v>
      </c>
      <c r="F104" s="9">
        <f t="shared" si="42"/>
        <v>9.5395000000000003</v>
      </c>
      <c r="G104" s="14">
        <f t="shared" si="43"/>
        <v>81.354491473944989</v>
      </c>
      <c r="H104" s="9">
        <f t="shared" si="44"/>
        <v>117.96</v>
      </c>
      <c r="I104" s="9">
        <v>0.01</v>
      </c>
      <c r="J104" s="9"/>
      <c r="L104" s="9"/>
      <c r="M104" s="9">
        <v>0</v>
      </c>
      <c r="N104" s="9">
        <f t="shared" si="45"/>
        <v>-1.5034849045470349</v>
      </c>
      <c r="O104" s="9">
        <f t="shared" si="46"/>
        <v>-97.159838750086948</v>
      </c>
      <c r="P104" s="9">
        <f t="shared" si="47"/>
        <v>-12.0061397378186</v>
      </c>
      <c r="Q104" s="9">
        <f t="shared" si="48"/>
        <v>185.16917502281211</v>
      </c>
      <c r="R104" s="9">
        <f t="shared" si="49"/>
        <v>-78.524709654177954</v>
      </c>
      <c r="S104" s="9">
        <f t="shared" si="50"/>
        <v>263.33840199723943</v>
      </c>
      <c r="T104" s="22">
        <f t="shared" si="60"/>
        <v>87.7813346580608</v>
      </c>
      <c r="U104" s="9">
        <f t="shared" si="61"/>
        <v>86.819648347700721</v>
      </c>
      <c r="V104" s="9">
        <f t="shared" si="62"/>
        <v>69.348351736126389</v>
      </c>
      <c r="W104" s="9">
        <f t="shared" si="63"/>
        <v>-78.514709654177949</v>
      </c>
      <c r="X104" s="9">
        <f t="shared" si="64"/>
        <v>-87.620338750086944</v>
      </c>
      <c r="Y104" s="9">
        <f t="shared" si="65"/>
        <v>303.12917502281209</v>
      </c>
      <c r="Z104" s="9">
        <f t="shared" si="51"/>
        <v>263.33840199723943</v>
      </c>
      <c r="AA104" s="8">
        <f t="shared" si="52"/>
        <v>21927.161604154189</v>
      </c>
      <c r="AB104" s="8">
        <f t="shared" si="53"/>
        <v>2933.7127398524945</v>
      </c>
      <c r="AC104" s="8">
        <f t="shared" si="54"/>
        <v>1.1864911885607201E-4</v>
      </c>
      <c r="AD104" s="2">
        <f t="shared" si="55"/>
        <v>24448.425988656843</v>
      </c>
      <c r="AE104" s="9">
        <f t="shared" si="56"/>
        <v>1499.9656257178176</v>
      </c>
      <c r="AF104" s="2">
        <f t="shared" si="66"/>
        <v>87.7813346580608</v>
      </c>
      <c r="AG104" s="9">
        <f t="shared" si="57"/>
        <v>30.749513772899036</v>
      </c>
      <c r="AH104" s="9">
        <f t="shared" si="58"/>
        <v>-39.790773025572662</v>
      </c>
      <c r="AI104" s="9">
        <f t="shared" si="67"/>
        <v>-97.159838750086948</v>
      </c>
      <c r="AJ104" s="9">
        <f t="shared" si="68"/>
        <v>-174.83082497718789</v>
      </c>
      <c r="AK104" s="9">
        <f t="shared" si="69"/>
        <v>-96.66159800276057</v>
      </c>
      <c r="AM104">
        <v>147.31</v>
      </c>
      <c r="AN104">
        <v>85.603999999999999</v>
      </c>
      <c r="AO104">
        <v>9.5395000000000003</v>
      </c>
      <c r="AQ104">
        <v>147.31</v>
      </c>
      <c r="AR104">
        <v>80.603999999999999</v>
      </c>
      <c r="AS104">
        <v>117.96</v>
      </c>
      <c r="AT104" s="9"/>
      <c r="AU104" s="9">
        <v>-0.20379396068939171</v>
      </c>
      <c r="AV104" s="9">
        <v>-1.7232934784348211</v>
      </c>
      <c r="BA104" s="2"/>
      <c r="BC104" s="9"/>
      <c r="BH104" s="2"/>
      <c r="BI104" s="2"/>
      <c r="BZ104" s="9"/>
    </row>
    <row r="105" spans="1:78">
      <c r="A105">
        <f t="shared" si="59"/>
        <v>39.93</v>
      </c>
      <c r="B105">
        <v>75</v>
      </c>
      <c r="C105">
        <v>151.6</v>
      </c>
      <c r="D105" s="9"/>
      <c r="E105" s="14">
        <f t="shared" si="41"/>
        <v>88.212133252247739</v>
      </c>
      <c r="F105" s="9">
        <f t="shared" si="42"/>
        <v>9.1321999999999992</v>
      </c>
      <c r="G105" s="14">
        <f t="shared" si="43"/>
        <v>81.730491473945023</v>
      </c>
      <c r="H105" s="9">
        <f t="shared" si="44"/>
        <v>115.1</v>
      </c>
      <c r="I105" s="9">
        <v>0.01</v>
      </c>
      <c r="J105" s="9"/>
      <c r="L105" s="9"/>
      <c r="M105" s="9">
        <v>0</v>
      </c>
      <c r="N105" s="9">
        <f t="shared" si="45"/>
        <v>-1.6128222852834391</v>
      </c>
      <c r="O105" s="9">
        <f t="shared" si="46"/>
        <v>-99.890517880994153</v>
      </c>
      <c r="P105" s="9">
        <f t="shared" si="47"/>
        <v>-11.365613578218385</v>
      </c>
      <c r="Q105" s="9">
        <f t="shared" si="48"/>
        <v>182.64344222777709</v>
      </c>
      <c r="R105" s="9">
        <f t="shared" si="49"/>
        <v>-77.828751516130382</v>
      </c>
      <c r="S105" s="9">
        <f t="shared" si="50"/>
        <v>263.15796414098406</v>
      </c>
      <c r="T105" s="22">
        <f t="shared" si="60"/>
        <v>87.721816336902251</v>
      </c>
      <c r="U105" s="9">
        <f t="shared" si="61"/>
        <v>86.599310966964296</v>
      </c>
      <c r="V105" s="9">
        <f t="shared" si="62"/>
        <v>70.364877895726636</v>
      </c>
      <c r="W105" s="9">
        <f t="shared" si="63"/>
        <v>-77.818751516130376</v>
      </c>
      <c r="X105" s="9">
        <f t="shared" si="64"/>
        <v>-90.758317880994156</v>
      </c>
      <c r="Y105" s="9">
        <f t="shared" si="65"/>
        <v>297.74344222777711</v>
      </c>
      <c r="Z105" s="9">
        <f t="shared" si="51"/>
        <v>263.15796414098406</v>
      </c>
      <c r="AA105" s="8">
        <f t="shared" si="52"/>
        <v>21377.924962720972</v>
      </c>
      <c r="AB105" s="8">
        <f t="shared" si="53"/>
        <v>3297.9486918722068</v>
      </c>
      <c r="AC105" s="8">
        <f t="shared" si="54"/>
        <v>1.2854714164924159E-4</v>
      </c>
      <c r="AD105" s="2">
        <f t="shared" si="55"/>
        <v>24276.170494379992</v>
      </c>
      <c r="AE105" s="9">
        <f t="shared" si="56"/>
        <v>1573.7341295422455</v>
      </c>
      <c r="AF105" s="2">
        <f t="shared" si="66"/>
        <v>87.721816336902251</v>
      </c>
      <c r="AG105" s="9">
        <f t="shared" si="57"/>
        <v>28.501760108771236</v>
      </c>
      <c r="AH105" s="9">
        <f t="shared" si="58"/>
        <v>-34.585478086793046</v>
      </c>
      <c r="AI105" s="9">
        <f t="shared" si="67"/>
        <v>-99.890517880994153</v>
      </c>
      <c r="AJ105" s="9">
        <f t="shared" si="68"/>
        <v>-177.35655777222291</v>
      </c>
      <c r="AK105" s="9">
        <f t="shared" si="69"/>
        <v>-96.842035859015937</v>
      </c>
      <c r="AM105">
        <v>151.33000000000001</v>
      </c>
      <c r="AN105">
        <v>85.492999999999995</v>
      </c>
      <c r="AO105">
        <v>9.1321999999999992</v>
      </c>
      <c r="AQ105">
        <v>151.33000000000001</v>
      </c>
      <c r="AR105">
        <v>80.98</v>
      </c>
      <c r="AS105">
        <v>115.1</v>
      </c>
      <c r="AT105" s="9"/>
      <c r="AU105" s="9">
        <v>-0.21093344538946202</v>
      </c>
      <c r="AV105" s="9">
        <v>-1.7389241227276813</v>
      </c>
      <c r="BA105" s="2"/>
      <c r="BC105" s="9"/>
      <c r="BH105" s="2"/>
      <c r="BI105" s="2"/>
      <c r="BZ105" s="9"/>
    </row>
    <row r="106" spans="1:78">
      <c r="A106">
        <f t="shared" si="59"/>
        <v>40.43</v>
      </c>
      <c r="B106">
        <v>76</v>
      </c>
      <c r="C106">
        <v>155.69999999999999</v>
      </c>
      <c r="D106" s="9"/>
      <c r="E106" s="14">
        <f t="shared" si="41"/>
        <v>88.189133252247743</v>
      </c>
      <c r="F106" s="9">
        <f t="shared" si="42"/>
        <v>8.7781000000000002</v>
      </c>
      <c r="G106" s="14">
        <f t="shared" si="43"/>
        <v>82.082491473944998</v>
      </c>
      <c r="H106" s="9">
        <f t="shared" si="44"/>
        <v>112.21</v>
      </c>
      <c r="I106" s="9">
        <v>0.01</v>
      </c>
      <c r="J106" s="9"/>
      <c r="L106" s="9"/>
      <c r="M106" s="9">
        <v>0</v>
      </c>
      <c r="N106" s="9">
        <f t="shared" si="45"/>
        <v>-1.7301451587596788</v>
      </c>
      <c r="O106" s="9">
        <f t="shared" si="46"/>
        <v>-102.68664230365637</v>
      </c>
      <c r="P106" s="9">
        <f t="shared" si="47"/>
        <v>-10.73218581906756</v>
      </c>
      <c r="Q106" s="9">
        <f t="shared" si="48"/>
        <v>180.03868744363368</v>
      </c>
      <c r="R106" s="9">
        <f t="shared" si="49"/>
        <v>-77.134242137195187</v>
      </c>
      <c r="S106" s="9">
        <f t="shared" si="50"/>
        <v>262.97302307961479</v>
      </c>
      <c r="T106" s="22">
        <f t="shared" si="60"/>
        <v>87.749774486416811</v>
      </c>
      <c r="U106" s="9">
        <f t="shared" si="61"/>
        <v>86.45898809348806</v>
      </c>
      <c r="V106" s="9">
        <f t="shared" si="62"/>
        <v>71.350305654877445</v>
      </c>
      <c r="W106" s="9">
        <f t="shared" si="63"/>
        <v>-77.124242137195182</v>
      </c>
      <c r="X106" s="9">
        <f t="shared" si="64"/>
        <v>-93.908542303656375</v>
      </c>
      <c r="Y106" s="9">
        <f t="shared" si="65"/>
        <v>292.24868744363368</v>
      </c>
      <c r="Z106" s="9">
        <f t="shared" si="51"/>
        <v>262.97302307961479</v>
      </c>
      <c r="AA106" s="8">
        <f t="shared" si="52"/>
        <v>21035.333637648022</v>
      </c>
      <c r="AB106" s="8">
        <f t="shared" si="53"/>
        <v>3694.1564379891101</v>
      </c>
      <c r="AC106" s="8">
        <f t="shared" si="54"/>
        <v>1.3924765595185173E-4</v>
      </c>
      <c r="AD106" s="2">
        <f t="shared" si="55"/>
        <v>24351.163141439418</v>
      </c>
      <c r="AE106" s="9">
        <f t="shared" si="56"/>
        <v>1628.5169288423529</v>
      </c>
      <c r="AF106" s="2">
        <f t="shared" si="66"/>
        <v>87.749774486416811</v>
      </c>
      <c r="AG106" s="9">
        <f t="shared" si="57"/>
        <v>26.157229747290046</v>
      </c>
      <c r="AH106" s="9">
        <f t="shared" si="58"/>
        <v>-29.275664364018894</v>
      </c>
      <c r="AI106" s="9">
        <f t="shared" si="67"/>
        <v>-102.68664230365637</v>
      </c>
      <c r="AJ106" s="9">
        <f t="shared" si="68"/>
        <v>-179.96131255636632</v>
      </c>
      <c r="AK106" s="9">
        <f t="shared" si="69"/>
        <v>-97.026976920385209</v>
      </c>
      <c r="AM106">
        <v>155.47</v>
      </c>
      <c r="AN106">
        <v>85.47</v>
      </c>
      <c r="AO106">
        <v>8.7781000000000002</v>
      </c>
      <c r="AQ106">
        <v>155.47</v>
      </c>
      <c r="AR106">
        <v>81.331999999999994</v>
      </c>
      <c r="AS106">
        <v>112.21</v>
      </c>
      <c r="AT106" s="9"/>
      <c r="AU106" s="9">
        <v>-0.21813978752331428</v>
      </c>
      <c r="AV106" s="9">
        <v>-1.7505836769108192</v>
      </c>
      <c r="BA106" s="2"/>
      <c r="BC106" s="9"/>
      <c r="BH106" s="2"/>
      <c r="BI106" s="2"/>
      <c r="BZ106" s="9"/>
    </row>
    <row r="107" spans="1:78">
      <c r="A107">
        <f t="shared" si="59"/>
        <v>40.93</v>
      </c>
      <c r="B107">
        <v>77</v>
      </c>
      <c r="C107">
        <v>160</v>
      </c>
      <c r="D107" s="9"/>
      <c r="E107" s="14">
        <f t="shared" si="41"/>
        <v>88.255133252247745</v>
      </c>
      <c r="F107" s="9">
        <f t="shared" si="42"/>
        <v>8.4045000000000005</v>
      </c>
      <c r="G107" s="14">
        <f t="shared" si="43"/>
        <v>82.386491473945</v>
      </c>
      <c r="H107" s="9">
        <f t="shared" si="44"/>
        <v>109.32</v>
      </c>
      <c r="I107" s="9">
        <v>0.01</v>
      </c>
      <c r="J107" s="9"/>
      <c r="L107" s="9"/>
      <c r="M107" s="9">
        <v>0</v>
      </c>
      <c r="N107" s="9">
        <f t="shared" si="45"/>
        <v>-1.8589642310301093</v>
      </c>
      <c r="O107" s="9">
        <f t="shared" si="46"/>
        <v>-105.61472570187618</v>
      </c>
      <c r="P107" s="9">
        <f t="shared" si="47"/>
        <v>-10.09242737352969</v>
      </c>
      <c r="Q107" s="9">
        <f t="shared" si="48"/>
        <v>177.28543169296063</v>
      </c>
      <c r="R107" s="9">
        <f t="shared" si="49"/>
        <v>-76.425281412344091</v>
      </c>
      <c r="S107" s="9">
        <f t="shared" si="50"/>
        <v>262.77906914869794</v>
      </c>
      <c r="T107" s="22">
        <f t="shared" si="60"/>
        <v>87.856494340675809</v>
      </c>
      <c r="U107" s="9">
        <f t="shared" si="61"/>
        <v>86.396169021217631</v>
      </c>
      <c r="V107" s="9">
        <f t="shared" si="62"/>
        <v>72.294064100415312</v>
      </c>
      <c r="W107" s="9">
        <f t="shared" si="63"/>
        <v>-76.415281412344086</v>
      </c>
      <c r="X107" s="9">
        <f t="shared" si="64"/>
        <v>-97.210225701876183</v>
      </c>
      <c r="Y107" s="9">
        <f t="shared" si="65"/>
        <v>286.60543169296062</v>
      </c>
      <c r="Z107" s="9">
        <f t="shared" si="51"/>
        <v>262.77906914869794</v>
      </c>
      <c r="AA107" s="8">
        <f t="shared" si="52"/>
        <v>20883.748338290436</v>
      </c>
      <c r="AB107" s="8">
        <f t="shared" si="53"/>
        <v>4118.1598963588467</v>
      </c>
      <c r="AC107" s="8">
        <f t="shared" si="54"/>
        <v>1.5109007242683703E-4</v>
      </c>
      <c r="AD107" s="2">
        <f t="shared" si="55"/>
        <v>24651.244416889956</v>
      </c>
      <c r="AE107" s="9">
        <f t="shared" si="56"/>
        <v>1662.8936731144649</v>
      </c>
      <c r="AF107" s="2">
        <f t="shared" si="66"/>
        <v>87.856494340675809</v>
      </c>
      <c r="AG107" s="9">
        <f t="shared" si="57"/>
        <v>23.815657394836819</v>
      </c>
      <c r="AH107" s="9">
        <f t="shared" si="58"/>
        <v>-23.826362544262679</v>
      </c>
      <c r="AI107" s="9">
        <f t="shared" si="67"/>
        <v>-105.61472570187618</v>
      </c>
      <c r="AJ107" s="9">
        <f t="shared" si="68"/>
        <v>177.28543169296063</v>
      </c>
      <c r="AK107" s="9">
        <f t="shared" si="69"/>
        <v>-97.220930851302057</v>
      </c>
      <c r="AM107">
        <v>159.72999999999999</v>
      </c>
      <c r="AN107">
        <v>85.536000000000001</v>
      </c>
      <c r="AO107">
        <v>8.4045000000000005</v>
      </c>
      <c r="AQ107">
        <v>159.72999999999999</v>
      </c>
      <c r="AR107">
        <v>81.635999999999996</v>
      </c>
      <c r="AS107">
        <v>109.32</v>
      </c>
      <c r="AT107" s="9"/>
      <c r="AU107" s="9">
        <v>-0.2256976585417447</v>
      </c>
      <c r="AV107" s="9">
        <v>-1.762811989834598</v>
      </c>
      <c r="BA107" s="2"/>
      <c r="BC107" s="9"/>
      <c r="BH107" s="2"/>
      <c r="BI107" s="2"/>
      <c r="BZ107" s="9"/>
    </row>
    <row r="108" spans="1:78">
      <c r="A108">
        <f t="shared" si="59"/>
        <v>41.43</v>
      </c>
      <c r="B108">
        <v>78</v>
      </c>
      <c r="C108">
        <v>164.4</v>
      </c>
      <c r="D108" s="9"/>
      <c r="E108" s="14">
        <f t="shared" si="41"/>
        <v>88.382133252247726</v>
      </c>
      <c r="F108" s="9">
        <f t="shared" si="42"/>
        <v>7.9692999999999996</v>
      </c>
      <c r="G108" s="14">
        <f t="shared" si="43"/>
        <v>82.654491473945001</v>
      </c>
      <c r="H108" s="9">
        <f t="shared" si="44"/>
        <v>106.44</v>
      </c>
      <c r="I108" s="9">
        <v>0.01</v>
      </c>
      <c r="J108" s="9"/>
      <c r="L108" s="9"/>
      <c r="M108" s="9">
        <v>0</v>
      </c>
      <c r="N108" s="9">
        <f t="shared" si="45"/>
        <v>-1.9969488915496338</v>
      </c>
      <c r="O108" s="9">
        <f t="shared" si="46"/>
        <v>-108.60466623510403</v>
      </c>
      <c r="P108" s="9">
        <f t="shared" si="47"/>
        <v>-9.4631716109253148</v>
      </c>
      <c r="Q108" s="9">
        <f t="shared" si="48"/>
        <v>174.44633618270757</v>
      </c>
      <c r="R108" s="9">
        <f t="shared" si="49"/>
        <v>-75.719340408594576</v>
      </c>
      <c r="S108" s="9">
        <f t="shared" si="50"/>
        <v>262.58061407086393</v>
      </c>
      <c r="T108" s="22">
        <f t="shared" si="60"/>
        <v>88.014601986986975</v>
      </c>
      <c r="U108" s="9">
        <f t="shared" si="61"/>
        <v>86.385184360698091</v>
      </c>
      <c r="V108" s="9">
        <f t="shared" si="62"/>
        <v>73.191319863019686</v>
      </c>
      <c r="W108" s="9">
        <f t="shared" si="63"/>
        <v>-75.709340408594571</v>
      </c>
      <c r="X108" s="9">
        <f t="shared" si="64"/>
        <v>-100.63536623510403</v>
      </c>
      <c r="Y108" s="9">
        <f t="shared" si="65"/>
        <v>280.88633618270757</v>
      </c>
      <c r="Z108" s="9">
        <f t="shared" si="51"/>
        <v>262.58061407086393</v>
      </c>
      <c r="AA108" s="8">
        <f t="shared" si="52"/>
        <v>20857.354278501974</v>
      </c>
      <c r="AB108" s="8">
        <f t="shared" si="53"/>
        <v>4566.3163231985718</v>
      </c>
      <c r="AC108" s="8">
        <f t="shared" si="54"/>
        <v>1.6388265062041037E-4</v>
      </c>
      <c r="AD108" s="2">
        <f t="shared" si="55"/>
        <v>25105.301156435995</v>
      </c>
      <c r="AE108" s="9">
        <f t="shared" si="56"/>
        <v>1675.1696948964839</v>
      </c>
      <c r="AF108" s="2">
        <f t="shared" si="66"/>
        <v>88.014601986986975</v>
      </c>
      <c r="AG108" s="9">
        <f t="shared" si="57"/>
        <v>21.521702417811582</v>
      </c>
      <c r="AH108" s="9">
        <f t="shared" si="58"/>
        <v>-18.305722111843636</v>
      </c>
      <c r="AI108" s="9">
        <f t="shared" si="67"/>
        <v>-108.60466623510403</v>
      </c>
      <c r="AJ108" s="9">
        <f t="shared" si="68"/>
        <v>174.44633618270757</v>
      </c>
      <c r="AK108" s="9">
        <f t="shared" si="69"/>
        <v>-97.41938592913607</v>
      </c>
      <c r="AM108">
        <v>164.09</v>
      </c>
      <c r="AN108">
        <v>85.662999999999997</v>
      </c>
      <c r="AO108">
        <v>7.9692999999999996</v>
      </c>
      <c r="AQ108">
        <v>164.09</v>
      </c>
      <c r="AR108">
        <v>81.903999999999996</v>
      </c>
      <c r="AS108">
        <v>106.44</v>
      </c>
      <c r="AT108" s="9"/>
      <c r="AU108" s="9">
        <v>-0.23343129400246423</v>
      </c>
      <c r="AV108" s="9">
        <v>-1.7753246821286972</v>
      </c>
      <c r="BA108" s="2"/>
      <c r="BC108" s="9"/>
      <c r="BH108" s="2"/>
      <c r="BI108" s="2"/>
      <c r="BZ108" s="9"/>
    </row>
    <row r="109" spans="1:78">
      <c r="A109">
        <f t="shared" si="59"/>
        <v>41.93</v>
      </c>
      <c r="B109">
        <v>79</v>
      </c>
      <c r="C109">
        <v>168.9</v>
      </c>
      <c r="D109" s="9"/>
      <c r="E109" s="14">
        <f t="shared" si="41"/>
        <v>88.519133252247727</v>
      </c>
      <c r="F109" s="9">
        <f t="shared" si="42"/>
        <v>7.6155999999999997</v>
      </c>
      <c r="G109" s="14">
        <f t="shared" si="43"/>
        <v>82.897491473944996</v>
      </c>
      <c r="H109" s="9">
        <f t="shared" si="44"/>
        <v>103.61</v>
      </c>
      <c r="I109" s="9">
        <v>0.01</v>
      </c>
      <c r="J109" s="9"/>
      <c r="L109" s="9"/>
      <c r="M109" s="9">
        <v>0</v>
      </c>
      <c r="N109" s="9">
        <f t="shared" si="45"/>
        <v>-2.1445628233931617</v>
      </c>
      <c r="O109" s="9">
        <f t="shared" si="46"/>
        <v>-111.65434478445734</v>
      </c>
      <c r="P109" s="9">
        <f t="shared" si="47"/>
        <v>-8.8455535827356933</v>
      </c>
      <c r="Q109" s="9">
        <f t="shared" si="48"/>
        <v>171.52121336259043</v>
      </c>
      <c r="R109" s="9">
        <f t="shared" si="49"/>
        <v>-75.016688186348404</v>
      </c>
      <c r="S109" s="9">
        <f t="shared" si="50"/>
        <v>262.37765876115276</v>
      </c>
      <c r="T109" s="22">
        <f t="shared" si="60"/>
        <v>88.180977075275081</v>
      </c>
      <c r="U109" s="9">
        <f t="shared" si="61"/>
        <v>86.374570428854568</v>
      </c>
      <c r="V109" s="9">
        <f t="shared" si="62"/>
        <v>74.051937891209306</v>
      </c>
      <c r="W109" s="9">
        <f t="shared" si="63"/>
        <v>-75.006688186348399</v>
      </c>
      <c r="X109" s="9">
        <f t="shared" si="64"/>
        <v>-104.03874478445734</v>
      </c>
      <c r="Y109" s="9">
        <f t="shared" si="65"/>
        <v>275.13121336259042</v>
      </c>
      <c r="Z109" s="9">
        <f t="shared" si="51"/>
        <v>262.37765876115276</v>
      </c>
      <c r="AA109" s="8">
        <f t="shared" si="52"/>
        <v>20831.882698545269</v>
      </c>
      <c r="AB109" s="8">
        <f t="shared" si="53"/>
        <v>5041.930960533623</v>
      </c>
      <c r="AC109" s="8">
        <f t="shared" si="54"/>
        <v>1.7769106514286322E-4</v>
      </c>
      <c r="AD109" s="2">
        <f t="shared" si="55"/>
        <v>25594.232082411312</v>
      </c>
      <c r="AE109" s="9">
        <f t="shared" si="56"/>
        <v>1655.6261366576612</v>
      </c>
      <c r="AF109" s="2">
        <f t="shared" si="66"/>
        <v>88.180977075275081</v>
      </c>
      <c r="AG109" s="9">
        <f t="shared" si="57"/>
        <v>19.169958147047737</v>
      </c>
      <c r="AH109" s="9">
        <f t="shared" si="58"/>
        <v>-12.753554601437656</v>
      </c>
      <c r="AI109" s="9">
        <f t="shared" si="67"/>
        <v>-111.65434478445734</v>
      </c>
      <c r="AJ109" s="9">
        <f t="shared" si="68"/>
        <v>171.52121336259043</v>
      </c>
      <c r="AK109" s="9">
        <f t="shared" si="69"/>
        <v>-97.622341238847241</v>
      </c>
      <c r="AM109">
        <v>168.58</v>
      </c>
      <c r="AN109">
        <v>85.8</v>
      </c>
      <c r="AO109">
        <v>7.6155999999999997</v>
      </c>
      <c r="AQ109">
        <v>168.58</v>
      </c>
      <c r="AR109">
        <v>82.147000000000006</v>
      </c>
      <c r="AS109">
        <v>103.61</v>
      </c>
      <c r="AT109" s="9"/>
      <c r="AU109" s="9">
        <v>-0.2413406939054728</v>
      </c>
      <c r="AV109" s="9">
        <v>-1.7881217537931169</v>
      </c>
      <c r="BA109" s="2"/>
      <c r="BC109" s="9"/>
      <c r="BH109" s="2"/>
      <c r="BI109" s="2"/>
      <c r="BZ109" s="9"/>
    </row>
    <row r="110" spans="1:78">
      <c r="A110">
        <f t="shared" si="59"/>
        <v>42.43</v>
      </c>
      <c r="B110">
        <v>80</v>
      </c>
      <c r="C110">
        <v>173.5</v>
      </c>
      <c r="D110" s="9"/>
      <c r="E110" s="14">
        <f t="shared" si="41"/>
        <v>88.646133252247736</v>
      </c>
      <c r="F110" s="9">
        <f t="shared" si="42"/>
        <v>7.1227</v>
      </c>
      <c r="G110" s="14">
        <f t="shared" si="43"/>
        <v>83.119491473945004</v>
      </c>
      <c r="H110" s="9">
        <f t="shared" si="44"/>
        <v>100.83</v>
      </c>
      <c r="I110" s="9">
        <v>0.01</v>
      </c>
      <c r="J110" s="9"/>
      <c r="L110" s="9"/>
      <c r="M110" s="9">
        <v>0</v>
      </c>
      <c r="N110" s="9">
        <f t="shared" si="45"/>
        <v>-2.3022652044931755</v>
      </c>
      <c r="O110" s="9">
        <f t="shared" si="46"/>
        <v>-114.76137753872392</v>
      </c>
      <c r="P110" s="9">
        <f t="shared" si="47"/>
        <v>-8.2407494143941413</v>
      </c>
      <c r="Q110" s="9">
        <f t="shared" si="48"/>
        <v>168.51040387386294</v>
      </c>
      <c r="R110" s="9">
        <f t="shared" si="49"/>
        <v>-74.317567325026531</v>
      </c>
      <c r="S110" s="9">
        <f t="shared" si="50"/>
        <v>262.17020418524368</v>
      </c>
      <c r="T110" s="22">
        <f t="shared" si="60"/>
        <v>88.336927865593836</v>
      </c>
      <c r="U110" s="9">
        <f t="shared" si="61"/>
        <v>86.343868047754555</v>
      </c>
      <c r="V110" s="9">
        <f t="shared" si="62"/>
        <v>74.878742059550859</v>
      </c>
      <c r="W110" s="9">
        <f t="shared" si="63"/>
        <v>-74.307567325026525</v>
      </c>
      <c r="X110" s="9">
        <f t="shared" si="64"/>
        <v>-107.63867753872393</v>
      </c>
      <c r="Y110" s="9">
        <f t="shared" si="65"/>
        <v>269.34040387386295</v>
      </c>
      <c r="Z110" s="9">
        <f t="shared" si="51"/>
        <v>262.17020418524368</v>
      </c>
      <c r="AA110" s="8">
        <f t="shared" si="52"/>
        <v>20758.377350345494</v>
      </c>
      <c r="AB110" s="8">
        <f t="shared" si="53"/>
        <v>5545.453946913296</v>
      </c>
      <c r="AC110" s="8">
        <f t="shared" si="54"/>
        <v>1.9258463452991262E-4</v>
      </c>
      <c r="AD110" s="2">
        <f t="shared" si="55"/>
        <v>26062.113116164634</v>
      </c>
      <c r="AE110" s="9">
        <f t="shared" si="56"/>
        <v>1619.3975802569419</v>
      </c>
      <c r="AF110" s="2">
        <f t="shared" si="66"/>
        <v>88.336927865593836</v>
      </c>
      <c r="AG110" s="9">
        <f t="shared" si="57"/>
        <v>16.979081412586879</v>
      </c>
      <c r="AH110" s="9">
        <f t="shared" si="58"/>
        <v>-7.1701996886192774</v>
      </c>
      <c r="AI110" s="9">
        <f t="shared" si="67"/>
        <v>-114.76137753872392</v>
      </c>
      <c r="AJ110" s="9">
        <f t="shared" si="68"/>
        <v>168.51040387386294</v>
      </c>
      <c r="AK110" s="9">
        <f t="shared" si="69"/>
        <v>-97.829795814756324</v>
      </c>
      <c r="AM110">
        <v>173.19</v>
      </c>
      <c r="AN110">
        <v>85.927000000000007</v>
      </c>
      <c r="AO110">
        <v>7.1227</v>
      </c>
      <c r="AQ110">
        <v>173.19</v>
      </c>
      <c r="AR110">
        <v>82.369</v>
      </c>
      <c r="AS110">
        <v>100.83</v>
      </c>
      <c r="AT110" s="9"/>
      <c r="AU110" s="9">
        <v>-0.24942585825077046</v>
      </c>
      <c r="AV110" s="9">
        <v>-1.801203204827857</v>
      </c>
      <c r="BA110" s="2"/>
      <c r="BC110" s="9"/>
      <c r="BH110" s="2"/>
      <c r="BI110" s="2"/>
      <c r="BZ110" s="9"/>
    </row>
    <row r="111" spans="1:78">
      <c r="A111">
        <f t="shared" si="59"/>
        <v>42.93</v>
      </c>
      <c r="B111">
        <v>81</v>
      </c>
      <c r="C111">
        <v>178.3</v>
      </c>
      <c r="D111" s="9"/>
      <c r="E111" s="14">
        <f t="shared" si="41"/>
        <v>88.746133252247759</v>
      </c>
      <c r="F111" s="9">
        <f t="shared" si="42"/>
        <v>6.2491000000000003</v>
      </c>
      <c r="G111" s="14">
        <f t="shared" si="43"/>
        <v>83.325491473944993</v>
      </c>
      <c r="H111" s="9">
        <f t="shared" si="44"/>
        <v>98.105999999999995</v>
      </c>
      <c r="I111" s="9">
        <v>0.01</v>
      </c>
      <c r="J111" s="9"/>
      <c r="L111" s="9"/>
      <c r="M111" s="9">
        <v>0</v>
      </c>
      <c r="N111" s="9">
        <f t="shared" si="45"/>
        <v>-2.474164035723633</v>
      </c>
      <c r="O111" s="9">
        <f t="shared" si="46"/>
        <v>-117.99022541009707</v>
      </c>
      <c r="P111" s="9">
        <f t="shared" si="47"/>
        <v>-7.6377515972184638</v>
      </c>
      <c r="Q111" s="9">
        <f t="shared" si="48"/>
        <v>165.3642573321444</v>
      </c>
      <c r="R111" s="9">
        <f t="shared" si="49"/>
        <v>-73.607601398903071</v>
      </c>
      <c r="S111" s="9">
        <f t="shared" si="50"/>
        <v>261.95374185686478</v>
      </c>
      <c r="T111" s="22">
        <f t="shared" si="60"/>
        <v>88.467842425510682</v>
      </c>
      <c r="U111" s="9">
        <f t="shared" si="61"/>
        <v>86.271969216524127</v>
      </c>
      <c r="V111" s="9">
        <f t="shared" si="62"/>
        <v>75.687739876726525</v>
      </c>
      <c r="W111" s="9">
        <f t="shared" si="63"/>
        <v>-73.597601398903066</v>
      </c>
      <c r="X111" s="9">
        <f t="shared" si="64"/>
        <v>-111.74112541009707</v>
      </c>
      <c r="Y111" s="9">
        <f t="shared" si="65"/>
        <v>263.4702573321444</v>
      </c>
      <c r="Z111" s="9">
        <f t="shared" si="51"/>
        <v>261.95374185686478</v>
      </c>
      <c r="AA111" s="8">
        <f t="shared" si="52"/>
        <v>20587.255804352582</v>
      </c>
      <c r="AB111" s="8">
        <f t="shared" si="53"/>
        <v>6086.7714352144421</v>
      </c>
      <c r="AC111" s="8">
        <f t="shared" si="54"/>
        <v>2.0898731678887123E-4</v>
      </c>
      <c r="AD111" s="2">
        <f t="shared" si="55"/>
        <v>26460.773675814307</v>
      </c>
      <c r="AE111" s="9">
        <f t="shared" si="56"/>
        <v>1597.0525543598237</v>
      </c>
      <c r="AF111" s="2">
        <f t="shared" si="66"/>
        <v>88.467842425510682</v>
      </c>
      <c r="AG111" s="9">
        <f t="shared" si="57"/>
        <v>15.211382742241483</v>
      </c>
      <c r="AH111" s="9">
        <f t="shared" si="58"/>
        <v>-1.5165154752796184</v>
      </c>
      <c r="AI111" s="9">
        <f t="shared" si="67"/>
        <v>-117.99022541009707</v>
      </c>
      <c r="AJ111" s="9">
        <f t="shared" si="68"/>
        <v>165.3642573321444</v>
      </c>
      <c r="AK111" s="9">
        <f t="shared" si="69"/>
        <v>-98.046258143135219</v>
      </c>
      <c r="AM111">
        <v>177.93</v>
      </c>
      <c r="AN111">
        <v>86.027000000000001</v>
      </c>
      <c r="AO111">
        <v>6.2491000000000003</v>
      </c>
      <c r="AQ111">
        <v>177.93</v>
      </c>
      <c r="AR111">
        <v>82.575000000000003</v>
      </c>
      <c r="AS111">
        <v>98.105999999999995</v>
      </c>
      <c r="AT111" s="9"/>
      <c r="AU111" s="9">
        <v>-0.25791703234917918</v>
      </c>
      <c r="AV111" s="9">
        <v>-1.7994257438625605</v>
      </c>
      <c r="BA111" s="2"/>
      <c r="BC111" s="9"/>
      <c r="BH111" s="2"/>
      <c r="BI111" s="2"/>
      <c r="BZ111" s="9"/>
    </row>
    <row r="112" spans="1:78">
      <c r="A112">
        <f t="shared" si="59"/>
        <v>43.43</v>
      </c>
      <c r="B112">
        <v>82</v>
      </c>
      <c r="C112">
        <v>183.2</v>
      </c>
      <c r="D112" s="9"/>
      <c r="E112" s="14">
        <f t="shared" si="41"/>
        <v>88.817133252247729</v>
      </c>
      <c r="F112" s="9">
        <f t="shared" si="42"/>
        <v>5.2862999999999998</v>
      </c>
      <c r="G112" s="14">
        <f t="shared" si="43"/>
        <v>83.517491473945</v>
      </c>
      <c r="H112" s="9">
        <f t="shared" si="44"/>
        <v>95.447999999999993</v>
      </c>
      <c r="I112" s="9">
        <v>0.01</v>
      </c>
      <c r="J112" s="9"/>
      <c r="L112" s="9"/>
      <c r="M112" s="9">
        <v>0</v>
      </c>
      <c r="N112" s="9">
        <f t="shared" si="45"/>
        <v>-2.6573527599257147</v>
      </c>
      <c r="O112" s="9">
        <f t="shared" si="46"/>
        <v>-121.27014074097788</v>
      </c>
      <c r="P112" s="9">
        <f t="shared" si="47"/>
        <v>-7.0511975193419039</v>
      </c>
      <c r="Q112" s="9">
        <f t="shared" si="48"/>
        <v>162.13478453196268</v>
      </c>
      <c r="R112" s="9">
        <f t="shared" si="49"/>
        <v>-72.902355772834071</v>
      </c>
      <c r="S112" s="9">
        <f t="shared" si="50"/>
        <v>261.73278289053542</v>
      </c>
      <c r="T112" s="22">
        <f t="shared" si="60"/>
        <v>88.575754633460505</v>
      </c>
      <c r="U112" s="9">
        <f t="shared" si="61"/>
        <v>86.159780492322014</v>
      </c>
      <c r="V112" s="9">
        <f t="shared" si="62"/>
        <v>76.466293954603103</v>
      </c>
      <c r="W112" s="9">
        <f t="shared" si="63"/>
        <v>-72.892355772834065</v>
      </c>
      <c r="X112" s="9">
        <f t="shared" si="64"/>
        <v>-115.98384074097788</v>
      </c>
      <c r="Y112" s="9">
        <f t="shared" si="65"/>
        <v>257.58278453196266</v>
      </c>
      <c r="Z112" s="9">
        <f t="shared" si="51"/>
        <v>261.73278289053542</v>
      </c>
      <c r="AA112" s="8">
        <f t="shared" si="52"/>
        <v>20323.056503560325</v>
      </c>
      <c r="AB112" s="8">
        <f t="shared" si="53"/>
        <v>6657.5540000696674</v>
      </c>
      <c r="AC112" s="8">
        <f t="shared" si="54"/>
        <v>2.2666382398414092E-4</v>
      </c>
      <c r="AD112" s="2">
        <f t="shared" si="55"/>
        <v>26794.850354213722</v>
      </c>
      <c r="AE112" s="9">
        <f t="shared" si="56"/>
        <v>1561.7018373007479</v>
      </c>
      <c r="AF112" s="2">
        <f t="shared" si="66"/>
        <v>88.575754633460505</v>
      </c>
      <c r="AG112" s="9">
        <f t="shared" si="57"/>
        <v>13.566625272940541</v>
      </c>
      <c r="AH112" s="9">
        <f t="shared" si="58"/>
        <v>4.1499983585727591</v>
      </c>
      <c r="AI112" s="9">
        <f t="shared" si="67"/>
        <v>-121.27014074097788</v>
      </c>
      <c r="AJ112" s="9">
        <f t="shared" si="68"/>
        <v>162.13478453196268</v>
      </c>
      <c r="AK112" s="9">
        <f t="shared" si="69"/>
        <v>-98.267217109464582</v>
      </c>
      <c r="AM112">
        <v>182.8</v>
      </c>
      <c r="AN112">
        <v>86.097999999999999</v>
      </c>
      <c r="AO112">
        <v>5.2862999999999998</v>
      </c>
      <c r="AQ112">
        <v>182.8</v>
      </c>
      <c r="AR112">
        <v>82.766999999999996</v>
      </c>
      <c r="AS112">
        <v>95.447999999999993</v>
      </c>
      <c r="AT112" s="9"/>
      <c r="AU112" s="9">
        <v>-0.2665851059079713</v>
      </c>
      <c r="AV112" s="9">
        <v>-1.797611252460487</v>
      </c>
      <c r="BA112" s="2"/>
      <c r="BC112" s="9"/>
      <c r="BH112" s="2"/>
      <c r="BI112" s="2"/>
      <c r="BZ112" s="9"/>
    </row>
    <row r="113" spans="1:78">
      <c r="A113">
        <f t="shared" si="59"/>
        <v>43.93</v>
      </c>
      <c r="B113">
        <v>83</v>
      </c>
      <c r="C113">
        <v>188.2</v>
      </c>
      <c r="D113" s="9"/>
      <c r="E113" s="14">
        <f t="shared" si="41"/>
        <v>88.857133252247749</v>
      </c>
      <c r="F113" s="9">
        <f t="shared" si="42"/>
        <v>4.4531999999999998</v>
      </c>
      <c r="G113" s="14">
        <f t="shared" si="43"/>
        <v>83.693491473944988</v>
      </c>
      <c r="H113" s="9">
        <f t="shared" si="44"/>
        <v>92.846000000000004</v>
      </c>
      <c r="I113" s="9">
        <v>0.01</v>
      </c>
      <c r="J113" s="9"/>
      <c r="L113" s="9"/>
      <c r="M113" s="9">
        <v>0</v>
      </c>
      <c r="N113" s="9">
        <f t="shared" si="45"/>
        <v>-2.8522564336719789</v>
      </c>
      <c r="O113" s="9">
        <f t="shared" si="46"/>
        <v>-124.59776263012088</v>
      </c>
      <c r="P113" s="9">
        <f t="shared" si="47"/>
        <v>-6.4823516564744521</v>
      </c>
      <c r="Q113" s="9">
        <f t="shared" si="48"/>
        <v>158.82478411599095</v>
      </c>
      <c r="R113" s="9">
        <f t="shared" si="49"/>
        <v>-72.201966737458335</v>
      </c>
      <c r="S113" s="9">
        <f t="shared" si="50"/>
        <v>261.50732845405253</v>
      </c>
      <c r="T113" s="22">
        <f t="shared" si="60"/>
        <v>88.660835572798135</v>
      </c>
      <c r="U113" s="9">
        <f t="shared" si="61"/>
        <v>86.004876818575767</v>
      </c>
      <c r="V113" s="9">
        <f t="shared" si="62"/>
        <v>77.211139817470539</v>
      </c>
      <c r="W113" s="9">
        <f t="shared" si="63"/>
        <v>-72.19196673745833</v>
      </c>
      <c r="X113" s="9">
        <f t="shared" si="64"/>
        <v>-120.14456263012089</v>
      </c>
      <c r="Y113" s="9">
        <f t="shared" si="65"/>
        <v>251.67078411599095</v>
      </c>
      <c r="Z113" s="9">
        <f t="shared" si="51"/>
        <v>261.50732845405253</v>
      </c>
      <c r="AA113" s="8">
        <f t="shared" si="52"/>
        <v>19963.828984568401</v>
      </c>
      <c r="AB113" s="8">
        <f t="shared" si="53"/>
        <v>7253.6565892354602</v>
      </c>
      <c r="AC113" s="8">
        <f t="shared" si="54"/>
        <v>2.4569802366040727E-4</v>
      </c>
      <c r="AD113" s="2">
        <f t="shared" si="55"/>
        <v>27063.799527129719</v>
      </c>
      <c r="AE113" s="9">
        <f t="shared" si="56"/>
        <v>1485.2460137427593</v>
      </c>
      <c r="AF113" s="2">
        <f t="shared" si="66"/>
        <v>88.660835572798135</v>
      </c>
      <c r="AG113" s="9">
        <f t="shared" si="57"/>
        <v>11.815346746111857</v>
      </c>
      <c r="AH113" s="9">
        <f t="shared" si="58"/>
        <v>9.8365443380615716</v>
      </c>
      <c r="AI113" s="9">
        <f t="shared" si="67"/>
        <v>-124.59776263012088</v>
      </c>
      <c r="AJ113" s="9">
        <f t="shared" si="68"/>
        <v>158.82478411599095</v>
      </c>
      <c r="AK113" s="9">
        <f t="shared" si="69"/>
        <v>-98.492671545947474</v>
      </c>
      <c r="AM113">
        <v>187.8</v>
      </c>
      <c r="AN113">
        <v>86.138000000000005</v>
      </c>
      <c r="AO113">
        <v>4.4531999999999998</v>
      </c>
      <c r="AQ113">
        <v>187.8</v>
      </c>
      <c r="AR113">
        <v>82.942999999999998</v>
      </c>
      <c r="AS113">
        <v>92.846000000000004</v>
      </c>
      <c r="AT113" s="9"/>
      <c r="AU113" s="9">
        <v>-0.27543007892714699</v>
      </c>
      <c r="AV113" s="9">
        <v>-1.7957597306216364</v>
      </c>
      <c r="BA113" s="2"/>
      <c r="BC113" s="9"/>
      <c r="BH113" s="2"/>
      <c r="BI113" s="2"/>
      <c r="BZ113" s="9"/>
    </row>
    <row r="114" spans="1:78">
      <c r="A114">
        <f t="shared" si="59"/>
        <v>44.43</v>
      </c>
      <c r="B114">
        <v>84</v>
      </c>
      <c r="C114">
        <v>193.3</v>
      </c>
      <c r="D114" s="9"/>
      <c r="E114" s="14">
        <f t="shared" si="41"/>
        <v>88.86113325224774</v>
      </c>
      <c r="F114" s="9">
        <f t="shared" si="42"/>
        <v>3.7503000000000002</v>
      </c>
      <c r="G114" s="14">
        <f t="shared" si="43"/>
        <v>83.852491473945008</v>
      </c>
      <c r="H114" s="9">
        <f t="shared" si="44"/>
        <v>90.292000000000002</v>
      </c>
      <c r="I114" s="9">
        <v>0.01</v>
      </c>
      <c r="J114" s="9"/>
      <c r="L114" s="9"/>
      <c r="M114" s="9">
        <v>0</v>
      </c>
      <c r="N114" s="9">
        <f t="shared" si="45"/>
        <v>-3.0592748489579762</v>
      </c>
      <c r="O114" s="9">
        <f t="shared" si="46"/>
        <v>-127.96945619013964</v>
      </c>
      <c r="P114" s="9">
        <f t="shared" si="47"/>
        <v>-5.9324778872392416</v>
      </c>
      <c r="Q114" s="9">
        <f t="shared" si="48"/>
        <v>155.43806384952629</v>
      </c>
      <c r="R114" s="9">
        <f t="shared" si="49"/>
        <v>-71.506552617925237</v>
      </c>
      <c r="S114" s="9">
        <f t="shared" si="50"/>
        <v>261.27737977552789</v>
      </c>
      <c r="T114" s="22">
        <f t="shared" si="60"/>
        <v>88.719634218140513</v>
      </c>
      <c r="U114" s="9">
        <f t="shared" si="61"/>
        <v>85.801858403289771</v>
      </c>
      <c r="V114" s="9">
        <f t="shared" si="62"/>
        <v>77.920013586705764</v>
      </c>
      <c r="W114" s="9">
        <f t="shared" si="63"/>
        <v>-71.496552617925232</v>
      </c>
      <c r="X114" s="9">
        <f t="shared" si="64"/>
        <v>-124.21915619013964</v>
      </c>
      <c r="Y114" s="9">
        <f t="shared" si="65"/>
        <v>245.73006384952629</v>
      </c>
      <c r="Z114" s="9">
        <f t="shared" si="51"/>
        <v>261.27737977552789</v>
      </c>
      <c r="AA114" s="8">
        <f t="shared" si="52"/>
        <v>19502.618264836514</v>
      </c>
      <c r="AB114" s="8">
        <f t="shared" si="53"/>
        <v>7870.4702081457881</v>
      </c>
      <c r="AC114" s="8">
        <f t="shared" si="54"/>
        <v>2.6617812966110217E-4</v>
      </c>
      <c r="AD114" s="2">
        <f t="shared" si="55"/>
        <v>27254.726810736942</v>
      </c>
      <c r="AE114" s="9">
        <f t="shared" si="56"/>
        <v>1359.8229393827521</v>
      </c>
      <c r="AF114" s="2">
        <f t="shared" si="66"/>
        <v>88.719634218140513</v>
      </c>
      <c r="AG114" s="9">
        <f t="shared" si="57"/>
        <v>9.9492200396659314</v>
      </c>
      <c r="AH114" s="9">
        <f t="shared" si="58"/>
        <v>15.547315926001602</v>
      </c>
      <c r="AI114" s="9">
        <f t="shared" si="67"/>
        <v>-127.96945619013964</v>
      </c>
      <c r="AJ114" s="9">
        <f t="shared" si="68"/>
        <v>155.43806384952629</v>
      </c>
      <c r="AK114" s="9">
        <f t="shared" si="69"/>
        <v>-98.722620224472109</v>
      </c>
      <c r="AM114">
        <v>192.93</v>
      </c>
      <c r="AN114">
        <v>86.141999999999996</v>
      </c>
      <c r="AO114">
        <v>3.7503000000000002</v>
      </c>
      <c r="AQ114">
        <v>192.93</v>
      </c>
      <c r="AR114">
        <v>83.102000000000004</v>
      </c>
      <c r="AS114">
        <v>90.292000000000002</v>
      </c>
      <c r="AT114" s="9"/>
      <c r="AU114" s="9">
        <v>-0.28445195140670626</v>
      </c>
      <c r="AV114" s="9">
        <v>-1.7938711783460088</v>
      </c>
      <c r="BA114" s="2"/>
      <c r="BC114" s="9"/>
      <c r="BH114" s="2"/>
      <c r="BI114" s="2"/>
      <c r="BZ114" s="9"/>
    </row>
    <row r="115" spans="1:78">
      <c r="A115">
        <f t="shared" si="59"/>
        <v>44.93</v>
      </c>
      <c r="B115">
        <v>85</v>
      </c>
      <c r="C115">
        <v>198.6</v>
      </c>
      <c r="D115" s="9"/>
      <c r="E115" s="14">
        <f t="shared" si="41"/>
        <v>88.86113325224774</v>
      </c>
      <c r="F115" s="9">
        <f t="shared" si="42"/>
        <v>3.3397000000000001</v>
      </c>
      <c r="G115" s="14">
        <f t="shared" si="43"/>
        <v>83.996491473944985</v>
      </c>
      <c r="H115" s="9">
        <f t="shared" si="44"/>
        <v>87.78</v>
      </c>
      <c r="I115" s="9">
        <v>0.01</v>
      </c>
      <c r="J115" s="9"/>
      <c r="L115" s="9"/>
      <c r="M115" s="9">
        <v>0</v>
      </c>
      <c r="N115" s="9">
        <f t="shared" si="45"/>
        <v>-3.2830811394926864</v>
      </c>
      <c r="O115" s="9">
        <f t="shared" si="46"/>
        <v>-131.44666357308782</v>
      </c>
      <c r="P115" s="9">
        <f t="shared" si="47"/>
        <v>-5.392933583732062</v>
      </c>
      <c r="Q115" s="9">
        <f t="shared" si="48"/>
        <v>151.9129963279799</v>
      </c>
      <c r="R115" s="9">
        <f t="shared" si="49"/>
        <v>-70.80311820846191</v>
      </c>
      <c r="S115" s="9">
        <f t="shared" si="50"/>
        <v>261.03842981215007</v>
      </c>
      <c r="T115" s="22">
        <f t="shared" si="60"/>
        <v>88.776201644242292</v>
      </c>
      <c r="U115" s="9">
        <f t="shared" si="61"/>
        <v>85.57805211275506</v>
      </c>
      <c r="V115" s="9">
        <f t="shared" si="62"/>
        <v>78.603557890212926</v>
      </c>
      <c r="W115" s="9">
        <f t="shared" si="63"/>
        <v>-70.793118208461905</v>
      </c>
      <c r="X115" s="9">
        <f t="shared" si="64"/>
        <v>-128.10696357308782</v>
      </c>
      <c r="Y115" s="9">
        <f t="shared" si="65"/>
        <v>239.6929963279799</v>
      </c>
      <c r="Z115" s="9">
        <f t="shared" si="51"/>
        <v>261.03842981215007</v>
      </c>
      <c r="AA115" s="8">
        <f t="shared" si="52"/>
        <v>19006.519941778475</v>
      </c>
      <c r="AB115" s="8">
        <f t="shared" si="53"/>
        <v>8514.8675043794028</v>
      </c>
      <c r="AC115" s="8">
        <f t="shared" si="54"/>
        <v>2.8863174138350062E-4</v>
      </c>
      <c r="AD115" s="2">
        <f t="shared" si="55"/>
        <v>27442.607594484329</v>
      </c>
      <c r="AE115" s="9">
        <f t="shared" si="56"/>
        <v>1155.5943540643855</v>
      </c>
      <c r="AF115" s="2">
        <f t="shared" si="66"/>
        <v>88.776201644242292</v>
      </c>
      <c r="AG115" s="9">
        <f t="shared" si="57"/>
        <v>7.799959901067723</v>
      </c>
      <c r="AH115" s="9">
        <f t="shared" si="58"/>
        <v>21.345433484170172</v>
      </c>
      <c r="AI115" s="9">
        <f t="shared" si="67"/>
        <v>-131.44666357308782</v>
      </c>
      <c r="AJ115" s="9">
        <f t="shared" si="68"/>
        <v>151.9129963279799</v>
      </c>
      <c r="AK115" s="9">
        <f t="shared" si="69"/>
        <v>-98.961570187849929</v>
      </c>
      <c r="AM115">
        <v>198.21</v>
      </c>
      <c r="AN115">
        <v>86.141999999999996</v>
      </c>
      <c r="AO115">
        <v>3.3397000000000001</v>
      </c>
      <c r="AQ115">
        <v>198.21</v>
      </c>
      <c r="AR115">
        <v>83.245999999999995</v>
      </c>
      <c r="AS115">
        <v>87.78</v>
      </c>
      <c r="AT115" s="9"/>
      <c r="AU115" s="9">
        <v>-0.29382762280703245</v>
      </c>
      <c r="AV115" s="9">
        <v>-1.7919085651968274</v>
      </c>
      <c r="BA115" s="2"/>
      <c r="BC115" s="9"/>
      <c r="BH115" s="2"/>
      <c r="BI115" s="2"/>
      <c r="BZ115" s="9"/>
    </row>
    <row r="116" spans="1:78">
      <c r="A116">
        <f t="shared" si="59"/>
        <v>45.43</v>
      </c>
      <c r="B116">
        <v>86</v>
      </c>
      <c r="C116">
        <v>204</v>
      </c>
      <c r="D116" s="9">
        <f>INDEX(BY116:CA116,,CB$29)</f>
        <v>26</v>
      </c>
      <c r="E116" s="9">
        <f>INDEX(BG116:BL116,,BJ$29)</f>
        <v>88.902133252247751</v>
      </c>
      <c r="F116" s="9">
        <f>INDEX(BG116:BL116,,BJ$29+3)</f>
        <v>15.700347773586714</v>
      </c>
      <c r="G116" s="9">
        <f>INDEX(BM116:BR116,,BP$29)</f>
        <v>84.124491473945</v>
      </c>
      <c r="H116" s="9">
        <f>INDEX(BM116:BR116,,BP$29+3)</f>
        <v>88.634717570148041</v>
      </c>
      <c r="I116" s="9">
        <v>0.05</v>
      </c>
      <c r="J116" s="9"/>
      <c r="L116" s="9"/>
      <c r="M116" s="9">
        <v>0</v>
      </c>
      <c r="N116" s="9">
        <f t="shared" si="45"/>
        <v>-3.5200331035584513</v>
      </c>
      <c r="O116" s="9">
        <f t="shared" si="46"/>
        <v>-134.95871367775624</v>
      </c>
      <c r="P116" s="9">
        <f t="shared" si="47"/>
        <v>-4.8735333293503995</v>
      </c>
      <c r="Q116" s="9">
        <f t="shared" si="48"/>
        <v>148.32823776189645</v>
      </c>
      <c r="R116" s="9">
        <f t="shared" si="49"/>
        <v>-70.105537440089719</v>
      </c>
      <c r="S116" s="9">
        <f t="shared" si="50"/>
        <v>260.79498891065612</v>
      </c>
      <c r="T116" s="2">
        <f>20*LOG(AS$13*$D116/0.00002)-$L116-$M116+AS$5</f>
        <v>89.080523865301089</v>
      </c>
      <c r="U116" s="9">
        <f t="shared" si="61"/>
        <v>85.382100148689304</v>
      </c>
      <c r="V116" s="9">
        <f t="shared" si="62"/>
        <v>79.250958144594605</v>
      </c>
      <c r="W116" s="9">
        <f t="shared" si="63"/>
        <v>-70.055537440089722</v>
      </c>
      <c r="X116" s="9">
        <f t="shared" si="64"/>
        <v>-119.25836590416952</v>
      </c>
      <c r="Y116" s="9">
        <f t="shared" si="65"/>
        <v>236.96295533204449</v>
      </c>
      <c r="Z116" s="9">
        <f t="shared" si="51"/>
        <v>260.79498891065612</v>
      </c>
      <c r="AA116" s="8">
        <f t="shared" si="52"/>
        <v>18582.537052527099</v>
      </c>
      <c r="AB116" s="8">
        <f t="shared" si="53"/>
        <v>9173.7712611320148</v>
      </c>
      <c r="AC116" s="8">
        <f t="shared" si="54"/>
        <v>3.1421226113415094E-4</v>
      </c>
      <c r="AD116" s="2">
        <f t="shared" si="55"/>
        <v>27736.365393656801</v>
      </c>
      <c r="AE116" s="9">
        <f t="shared" si="56"/>
        <v>-604.57516171628458</v>
      </c>
      <c r="AF116" s="2">
        <f>20*LOG(SQRT(AD116^2+AE116^2))</f>
        <v>88.863053921307667</v>
      </c>
      <c r="AG116" s="9">
        <f t="shared" si="57"/>
        <v>-3.7786787637859902</v>
      </c>
      <c r="AH116" s="9">
        <f t="shared" si="58"/>
        <v>23.832033578611629</v>
      </c>
      <c r="AI116" s="9">
        <f t="shared" si="67"/>
        <v>-134.95871367775624</v>
      </c>
      <c r="AJ116" s="9">
        <f t="shared" si="68"/>
        <v>148.32823776189645</v>
      </c>
      <c r="AK116" s="9">
        <f t="shared" si="69"/>
        <v>-99.205011089343884</v>
      </c>
      <c r="AM116">
        <v>203.63</v>
      </c>
      <c r="AN116">
        <v>86.183000000000007</v>
      </c>
      <c r="AO116">
        <v>3.2086000000000001</v>
      </c>
      <c r="AQ116">
        <v>203.63</v>
      </c>
      <c r="AR116">
        <v>83.373999999999995</v>
      </c>
      <c r="AS116">
        <v>85.325000000000003</v>
      </c>
      <c r="AT116" s="9"/>
      <c r="AU116" s="9">
        <v>-0.30092034216379643</v>
      </c>
      <c r="AV116" s="9">
        <v>-1.7839744191815075</v>
      </c>
      <c r="BA116" s="2"/>
      <c r="BC116" s="9"/>
      <c r="BD116" s="9"/>
      <c r="BG116" s="2">
        <v>88.902133252247751</v>
      </c>
      <c r="BH116" s="2">
        <v>88.786058728886971</v>
      </c>
      <c r="BI116" s="2">
        <v>89.338790998158203</v>
      </c>
      <c r="BJ116" s="2">
        <v>15.700347773586714</v>
      </c>
      <c r="BK116" s="2">
        <v>15.700347773586714</v>
      </c>
      <c r="BL116" s="2">
        <v>12.700347773586714</v>
      </c>
      <c r="BM116" s="2">
        <v>84.124491473945</v>
      </c>
      <c r="BN116" s="2">
        <v>83.886507007950854</v>
      </c>
      <c r="BO116" s="2"/>
      <c r="BP116" s="2">
        <v>88.634717570148041</v>
      </c>
      <c r="BQ116" s="2">
        <v>87.634717570148041</v>
      </c>
      <c r="BY116" s="9">
        <v>26</v>
      </c>
      <c r="BZ116" s="9">
        <v>24.5</v>
      </c>
    </row>
    <row r="117" spans="1:78">
      <c r="A117">
        <f t="shared" si="59"/>
        <v>45.93</v>
      </c>
      <c r="B117">
        <v>87</v>
      </c>
      <c r="C117">
        <v>209.6</v>
      </c>
      <c r="D117" s="9">
        <f t="shared" ref="D117:D180" si="70">INDEX(BY117:CA117,,CB$29)</f>
        <v>26</v>
      </c>
      <c r="E117" s="9">
        <f t="shared" ref="E117:E180" si="71">INDEX(BG117:BL117,,BJ$29)</f>
        <v>88.902133252247751</v>
      </c>
      <c r="F117" s="9">
        <f t="shared" ref="F117:F180" si="72">INDEX(BG117:BL117,,BJ$29+3)</f>
        <v>16.758788692861685</v>
      </c>
      <c r="G117" s="9">
        <f t="shared" ref="G117:G180" si="73">INDEX(BM117:BR117,,BP$29)</f>
        <v>84.124491473945</v>
      </c>
      <c r="H117" s="9">
        <f t="shared" ref="H117:H180" si="74">INDEX(BM117:BR117,,BP$29+3)</f>
        <v>86.526650993642306</v>
      </c>
      <c r="I117" s="9">
        <v>0.05</v>
      </c>
      <c r="J117" s="9"/>
      <c r="L117" s="9"/>
      <c r="M117" s="9">
        <v>0</v>
      </c>
      <c r="N117" s="9">
        <f t="shared" si="45"/>
        <v>-3.7750577893754773</v>
      </c>
      <c r="O117" s="9">
        <f t="shared" si="46"/>
        <v>-138.56511848857883</v>
      </c>
      <c r="P117" s="9">
        <f t="shared" si="47"/>
        <v>-4.3690837336514541</v>
      </c>
      <c r="Q117" s="9">
        <f t="shared" si="48"/>
        <v>144.61947908606808</v>
      </c>
      <c r="R117" s="9">
        <f t="shared" si="49"/>
        <v>-69.401441643093193</v>
      </c>
      <c r="S117" s="9">
        <f t="shared" si="50"/>
        <v>260.542550890249</v>
      </c>
      <c r="T117" s="2">
        <f t="shared" ref="T117:T180" si="75">20*LOG(AS$13*$D117/0.00002)-$L117-$M117+AS$5</f>
        <v>89.080523865301089</v>
      </c>
      <c r="U117" s="9">
        <f t="shared" si="61"/>
        <v>85.12707546287227</v>
      </c>
      <c r="V117" s="9">
        <f t="shared" si="62"/>
        <v>79.755407740293549</v>
      </c>
      <c r="W117" s="9">
        <f t="shared" si="63"/>
        <v>-69.351441643093196</v>
      </c>
      <c r="X117" s="9">
        <f t="shared" si="64"/>
        <v>-121.80632979571715</v>
      </c>
      <c r="Y117" s="9">
        <f t="shared" si="65"/>
        <v>231.14613007971039</v>
      </c>
      <c r="Z117" s="9">
        <f t="shared" si="51"/>
        <v>260.542550890249</v>
      </c>
      <c r="AA117" s="8">
        <f t="shared" si="52"/>
        <v>18044.870644385941</v>
      </c>
      <c r="AB117" s="8">
        <f t="shared" si="53"/>
        <v>9722.3306490702344</v>
      </c>
      <c r="AC117" s="8">
        <f t="shared" si="54"/>
        <v>3.4074376505988091E-4</v>
      </c>
      <c r="AD117" s="2">
        <f t="shared" si="55"/>
        <v>27693.74639765274</v>
      </c>
      <c r="AE117" s="9">
        <f t="shared" si="56"/>
        <v>-1192.8603105263735</v>
      </c>
      <c r="AF117" s="2">
        <f t="shared" ref="AF117:AF180" si="76">20*LOG(SQRT(AD117^2+AE117^2))</f>
        <v>88.855684247754112</v>
      </c>
      <c r="AG117" s="9">
        <f t="shared" si="57"/>
        <v>-7.0475401245724925</v>
      </c>
      <c r="AH117" s="9">
        <f t="shared" si="58"/>
        <v>29.396420810538615</v>
      </c>
      <c r="AI117" s="9">
        <f t="shared" si="67"/>
        <v>-138.56511848857883</v>
      </c>
      <c r="AJ117" s="9">
        <f t="shared" si="68"/>
        <v>144.61947908606808</v>
      </c>
      <c r="AK117" s="9">
        <f t="shared" si="69"/>
        <v>-99.457449109750996</v>
      </c>
      <c r="AT117" s="9"/>
      <c r="AU117" s="9">
        <v>-0.30827575483007019</v>
      </c>
      <c r="AV117" s="9">
        <v>-1.775746415906361</v>
      </c>
      <c r="BA117" s="2"/>
      <c r="BC117" s="9"/>
      <c r="BD117" s="9"/>
      <c r="BG117" s="2">
        <v>88.902133252247751</v>
      </c>
      <c r="BH117" s="2">
        <v>88.786058728886971</v>
      </c>
      <c r="BI117" s="2">
        <v>89.338790998158203</v>
      </c>
      <c r="BJ117" s="2">
        <v>16.758788692861685</v>
      </c>
      <c r="BK117" s="2">
        <v>16.758788692861685</v>
      </c>
      <c r="BL117" s="2">
        <v>11.758788692861685</v>
      </c>
      <c r="BM117" s="2">
        <v>84.124491473945</v>
      </c>
      <c r="BN117" s="2">
        <v>83.886507007950854</v>
      </c>
      <c r="BO117" s="2"/>
      <c r="BP117" s="2">
        <v>86.526650993642306</v>
      </c>
      <c r="BQ117" s="2">
        <v>84.526650993642306</v>
      </c>
      <c r="BY117" s="9">
        <v>26</v>
      </c>
      <c r="BZ117" s="9">
        <v>24.5</v>
      </c>
    </row>
    <row r="118" spans="1:78">
      <c r="A118">
        <f t="shared" si="59"/>
        <v>46.43</v>
      </c>
      <c r="B118">
        <v>88</v>
      </c>
      <c r="C118">
        <v>215.4</v>
      </c>
      <c r="D118" s="9">
        <f t="shared" si="70"/>
        <v>26</v>
      </c>
      <c r="E118" s="9">
        <f t="shared" si="71"/>
        <v>88.664148786253605</v>
      </c>
      <c r="F118" s="9">
        <f t="shared" si="72"/>
        <v>18.033602502110739</v>
      </c>
      <c r="G118" s="9">
        <f t="shared" si="73"/>
        <v>84.124491473945</v>
      </c>
      <c r="H118" s="9">
        <f t="shared" si="74"/>
        <v>83.629010610832779</v>
      </c>
      <c r="I118" s="9">
        <v>0.05</v>
      </c>
      <c r="J118" s="9"/>
      <c r="L118" s="9"/>
      <c r="M118" s="9">
        <v>0</v>
      </c>
      <c r="N118" s="9">
        <f t="shared" si="45"/>
        <v>-4.0488937855440339</v>
      </c>
      <c r="O118" s="9">
        <f t="shared" si="46"/>
        <v>-142.25890897730014</v>
      </c>
      <c r="P118" s="9">
        <f t="shared" si="47"/>
        <v>-3.8823868297662099</v>
      </c>
      <c r="Q118" s="9">
        <f t="shared" si="48"/>
        <v>140.79668916924942</v>
      </c>
      <c r="R118" s="9">
        <f t="shared" si="49"/>
        <v>-68.691848013583439</v>
      </c>
      <c r="S118" s="9">
        <f t="shared" si="50"/>
        <v>260.28111839709152</v>
      </c>
      <c r="T118" s="2">
        <f t="shared" si="75"/>
        <v>89.080523865301089</v>
      </c>
      <c r="U118" s="9">
        <f t="shared" si="61"/>
        <v>84.615255000709567</v>
      </c>
      <c r="V118" s="9">
        <f t="shared" si="62"/>
        <v>80.242104644178795</v>
      </c>
      <c r="W118" s="9">
        <f t="shared" si="63"/>
        <v>-68.641848013583441</v>
      </c>
      <c r="X118" s="9">
        <f t="shared" si="64"/>
        <v>-124.2253064751894</v>
      </c>
      <c r="Y118" s="9">
        <f t="shared" si="65"/>
        <v>224.4256997800822</v>
      </c>
      <c r="Z118" s="9">
        <f t="shared" si="51"/>
        <v>260.28111839709152</v>
      </c>
      <c r="AA118" s="8">
        <f t="shared" si="52"/>
        <v>17012.288931755076</v>
      </c>
      <c r="AB118" s="8">
        <f t="shared" si="53"/>
        <v>10282.654229434705</v>
      </c>
      <c r="AC118" s="8">
        <f t="shared" si="54"/>
        <v>3.6974950334893729E-4</v>
      </c>
      <c r="AD118" s="2">
        <f t="shared" si="55"/>
        <v>27093.884148547742</v>
      </c>
      <c r="AE118" s="9">
        <f t="shared" si="56"/>
        <v>-2023.4678277375904</v>
      </c>
      <c r="AF118" s="2">
        <f t="shared" si="76"/>
        <v>88.681581444639733</v>
      </c>
      <c r="AG118" s="9">
        <f t="shared" si="57"/>
        <v>-11.348993744728432</v>
      </c>
      <c r="AH118" s="9">
        <f t="shared" si="58"/>
        <v>35.85541861700932</v>
      </c>
      <c r="AI118" s="9">
        <f t="shared" si="67"/>
        <v>-142.25890897730014</v>
      </c>
      <c r="AJ118" s="9">
        <f t="shared" si="68"/>
        <v>140.79668916924942</v>
      </c>
      <c r="AK118" s="9">
        <f t="shared" si="69"/>
        <v>-99.718881602908482</v>
      </c>
      <c r="AT118" s="9"/>
      <c r="AU118" s="9">
        <v>-0.31589386080585374</v>
      </c>
      <c r="AV118" s="9">
        <v>-1.7672245553713879</v>
      </c>
      <c r="BA118" s="2"/>
      <c r="BC118" s="9"/>
      <c r="BD118" s="9"/>
      <c r="BG118" s="2">
        <v>88.664148786253605</v>
      </c>
      <c r="BH118" s="2">
        <v>88.786058728886971</v>
      </c>
      <c r="BI118" s="2">
        <v>89.338790998158203</v>
      </c>
      <c r="BJ118" s="2">
        <v>18.033602502110739</v>
      </c>
      <c r="BK118" s="2">
        <v>15.033602502110739</v>
      </c>
      <c r="BL118" s="2">
        <v>11.033602502110739</v>
      </c>
      <c r="BM118" s="2">
        <v>84.124491473945</v>
      </c>
      <c r="BN118" s="2">
        <v>83.886507007950854</v>
      </c>
      <c r="BO118" s="2"/>
      <c r="BP118" s="2">
        <v>83.629010610832779</v>
      </c>
      <c r="BQ118" s="2">
        <v>81.629010610832779</v>
      </c>
      <c r="BY118" s="9">
        <v>26</v>
      </c>
      <c r="BZ118" s="9">
        <v>24.5</v>
      </c>
    </row>
    <row r="119" spans="1:78">
      <c r="A119">
        <f t="shared" si="59"/>
        <v>46.93</v>
      </c>
      <c r="B119">
        <v>89</v>
      </c>
      <c r="C119">
        <v>221.2</v>
      </c>
      <c r="D119" s="9">
        <f t="shared" si="70"/>
        <v>26</v>
      </c>
      <c r="E119" s="9">
        <f t="shared" si="71"/>
        <v>88.664148786253605</v>
      </c>
      <c r="F119" s="9">
        <f t="shared" si="72"/>
        <v>19.308416311359679</v>
      </c>
      <c r="G119" s="9">
        <f t="shared" si="73"/>
        <v>84.356128924941316</v>
      </c>
      <c r="H119" s="9">
        <f t="shared" si="74"/>
        <v>81.731370228023252</v>
      </c>
      <c r="I119" s="9">
        <v>0.05</v>
      </c>
      <c r="J119" s="9"/>
      <c r="L119" s="9"/>
      <c r="M119" s="9">
        <v>0</v>
      </c>
      <c r="N119" s="9">
        <f t="shared" si="45"/>
        <v>-4.3322810050827893</v>
      </c>
      <c r="O119" s="9">
        <f t="shared" si="46"/>
        <v>-145.90755081219851</v>
      </c>
      <c r="P119" s="9">
        <f t="shared" si="47"/>
        <v>-3.4310129473666686</v>
      </c>
      <c r="Q119" s="9">
        <f t="shared" si="48"/>
        <v>137.00219538412267</v>
      </c>
      <c r="R119" s="9">
        <f t="shared" si="49"/>
        <v>-68.001199621817975</v>
      </c>
      <c r="S119" s="9">
        <f t="shared" si="50"/>
        <v>260.01970801833693</v>
      </c>
      <c r="T119" s="2">
        <f t="shared" si="75"/>
        <v>89.080523865301089</v>
      </c>
      <c r="U119" s="9">
        <f t="shared" si="61"/>
        <v>84.331867781170814</v>
      </c>
      <c r="V119" s="9">
        <f t="shared" si="62"/>
        <v>80.925115977574649</v>
      </c>
      <c r="W119" s="9">
        <f t="shared" si="63"/>
        <v>-67.951199621817977</v>
      </c>
      <c r="X119" s="9">
        <f t="shared" si="64"/>
        <v>-126.59913450083883</v>
      </c>
      <c r="Y119" s="9">
        <f t="shared" si="65"/>
        <v>218.73356561214592</v>
      </c>
      <c r="Z119" s="9">
        <f t="shared" si="51"/>
        <v>260.01970801833693</v>
      </c>
      <c r="AA119" s="8">
        <f t="shared" si="52"/>
        <v>16466.200112597431</v>
      </c>
      <c r="AB119" s="8">
        <f t="shared" si="53"/>
        <v>11123.867286855513</v>
      </c>
      <c r="AC119" s="8">
        <f t="shared" si="54"/>
        <v>4.0035017152302598E-4</v>
      </c>
      <c r="AD119" s="2">
        <f t="shared" si="55"/>
        <v>27227.567855002442</v>
      </c>
      <c r="AE119" s="9">
        <f t="shared" si="56"/>
        <v>-2816.6282007293062</v>
      </c>
      <c r="AF119" s="2">
        <f t="shared" si="76"/>
        <v>88.746405733057415</v>
      </c>
      <c r="AG119" s="9">
        <f t="shared" si="57"/>
        <v>-14.667299887015247</v>
      </c>
      <c r="AH119" s="9">
        <f t="shared" si="58"/>
        <v>41.286142406191004</v>
      </c>
      <c r="AI119" s="9">
        <f t="shared" si="67"/>
        <v>-145.90755081219851</v>
      </c>
      <c r="AJ119" s="9">
        <f t="shared" si="68"/>
        <v>137.00219538412267</v>
      </c>
      <c r="AK119" s="9">
        <f t="shared" si="69"/>
        <v>-99.980291981663072</v>
      </c>
      <c r="AT119" s="9"/>
      <c r="AU119" s="9">
        <v>-0.32351196678163724</v>
      </c>
      <c r="AV119" s="9">
        <v>-1.7587026948364148</v>
      </c>
      <c r="BA119" s="2"/>
      <c r="BC119" s="9"/>
      <c r="BD119" s="9"/>
      <c r="BG119" s="2">
        <v>88.664148786253605</v>
      </c>
      <c r="BH119" s="2">
        <v>88.786058728886971</v>
      </c>
      <c r="BI119" s="2">
        <v>89.338790998158203</v>
      </c>
      <c r="BJ119" s="2">
        <v>19.308416311359679</v>
      </c>
      <c r="BK119" s="2">
        <v>14.308416311359679</v>
      </c>
      <c r="BL119" s="2">
        <v>10.308416311359679</v>
      </c>
      <c r="BM119" s="2">
        <v>84.356128924941316</v>
      </c>
      <c r="BN119" s="2">
        <v>84.124491473945</v>
      </c>
      <c r="BO119" s="2"/>
      <c r="BP119" s="2">
        <v>81.731370228023252</v>
      </c>
      <c r="BQ119" s="2">
        <v>78.731370228023252</v>
      </c>
      <c r="BY119" s="9">
        <v>26</v>
      </c>
      <c r="BZ119" s="9">
        <v>24</v>
      </c>
    </row>
    <row r="120" spans="1:78">
      <c r="A120">
        <f t="shared" si="59"/>
        <v>47.43</v>
      </c>
      <c r="B120">
        <v>90</v>
      </c>
      <c r="C120">
        <v>227.2</v>
      </c>
      <c r="D120" s="9">
        <f t="shared" si="70"/>
        <v>26</v>
      </c>
      <c r="E120" s="9">
        <f t="shared" si="71"/>
        <v>88.419459657913364</v>
      </c>
      <c r="F120" s="9">
        <f t="shared" si="72"/>
        <v>17.799603010582814</v>
      </c>
      <c r="G120" s="9">
        <f t="shared" si="73"/>
        <v>84.356128924941316</v>
      </c>
      <c r="H120" s="9">
        <f t="shared" si="74"/>
        <v>80.044156038909989</v>
      </c>
      <c r="I120" s="9">
        <v>0.05</v>
      </c>
      <c r="J120" s="9"/>
      <c r="L120" s="9"/>
      <c r="M120" s="9">
        <v>0</v>
      </c>
      <c r="N120" s="9">
        <f t="shared" si="45"/>
        <v>-4.6351096911899656</v>
      </c>
      <c r="O120" s="9">
        <f t="shared" si="46"/>
        <v>-149.63149189860059</v>
      </c>
      <c r="P120" s="9">
        <f t="shared" si="47"/>
        <v>-2.9999599923840687</v>
      </c>
      <c r="Q120" s="9">
        <f t="shared" si="48"/>
        <v>133.1168339922009</v>
      </c>
      <c r="R120" s="9">
        <f t="shared" si="49"/>
        <v>-67.30563137166034</v>
      </c>
      <c r="S120" s="9">
        <f t="shared" si="50"/>
        <v>259.74930737462046</v>
      </c>
      <c r="T120" s="2">
        <f t="shared" si="75"/>
        <v>89.080523865301089</v>
      </c>
      <c r="U120" s="9">
        <f t="shared" si="61"/>
        <v>83.784349966723397</v>
      </c>
      <c r="V120" s="9">
        <f t="shared" si="62"/>
        <v>81.356168932557253</v>
      </c>
      <c r="W120" s="9">
        <f t="shared" si="63"/>
        <v>-67.255631371660343</v>
      </c>
      <c r="X120" s="9">
        <f t="shared" si="64"/>
        <v>-131.83188888801777</v>
      </c>
      <c r="Y120" s="9">
        <f t="shared" si="65"/>
        <v>213.16099003111088</v>
      </c>
      <c r="Z120" s="9">
        <f t="shared" si="51"/>
        <v>259.74930737462046</v>
      </c>
      <c r="AA120" s="8">
        <f t="shared" si="52"/>
        <v>15460.285097972777</v>
      </c>
      <c r="AB120" s="8">
        <f t="shared" si="53"/>
        <v>11689.836760746082</v>
      </c>
      <c r="AC120" s="8">
        <f t="shared" si="54"/>
        <v>4.3372897052657537E-4</v>
      </c>
      <c r="AD120" s="2">
        <f t="shared" si="55"/>
        <v>26751.424577829992</v>
      </c>
      <c r="AE120" s="9">
        <f t="shared" si="56"/>
        <v>-3026.9555180368034</v>
      </c>
      <c r="AF120" s="2">
        <f t="shared" si="76"/>
        <v>88.602188897085455</v>
      </c>
      <c r="AG120" s="9">
        <f t="shared" si="57"/>
        <v>-15.007121080871343</v>
      </c>
      <c r="AH120" s="9">
        <f t="shared" si="58"/>
        <v>46.588317343509573</v>
      </c>
      <c r="AI120" s="9">
        <f t="shared" si="67"/>
        <v>-149.63149189860059</v>
      </c>
      <c r="AJ120" s="9">
        <f t="shared" si="68"/>
        <v>133.1168339922009</v>
      </c>
      <c r="AK120" s="9">
        <f t="shared" si="69"/>
        <v>-100.25069262537954</v>
      </c>
      <c r="AT120" s="9"/>
      <c r="AU120" s="9">
        <v>-0.33139276606693052</v>
      </c>
      <c r="AV120" s="9">
        <v>-1.749886977041615</v>
      </c>
      <c r="BA120" s="2"/>
      <c r="BC120" s="9"/>
      <c r="BD120" s="9"/>
      <c r="BG120" s="2">
        <v>88.419459657913364</v>
      </c>
      <c r="BH120" s="2">
        <v>88.634995971078041</v>
      </c>
      <c r="BI120" s="2">
        <v>89.338790998158203</v>
      </c>
      <c r="BJ120" s="2">
        <v>17.799603010582814</v>
      </c>
      <c r="BK120" s="2">
        <v>12.799603010582814</v>
      </c>
      <c r="BL120" s="2">
        <v>9.799603010582814</v>
      </c>
      <c r="BM120" s="2">
        <v>84.356128924941316</v>
      </c>
      <c r="BN120" s="2">
        <v>84.124491473945</v>
      </c>
      <c r="BO120" s="2"/>
      <c r="BP120" s="2">
        <v>80.044156038909989</v>
      </c>
      <c r="BQ120" s="2">
        <v>78.044156038909989</v>
      </c>
      <c r="BY120" s="9">
        <v>26</v>
      </c>
      <c r="BZ120" s="9">
        <v>25</v>
      </c>
    </row>
    <row r="121" spans="1:78">
      <c r="A121">
        <f t="shared" si="59"/>
        <v>47.93</v>
      </c>
      <c r="B121">
        <v>91</v>
      </c>
      <c r="C121">
        <v>233.4</v>
      </c>
      <c r="D121" s="9">
        <f t="shared" si="70"/>
        <v>26</v>
      </c>
      <c r="E121" s="9">
        <f t="shared" si="71"/>
        <v>88.419459657913364</v>
      </c>
      <c r="F121" s="9">
        <f t="shared" si="72"/>
        <v>17.507162599780145</v>
      </c>
      <c r="G121" s="9">
        <f t="shared" si="73"/>
        <v>84.581749133135105</v>
      </c>
      <c r="H121" s="9">
        <f t="shared" si="74"/>
        <v>78.567368043492934</v>
      </c>
      <c r="I121" s="9">
        <v>0.10000000000000007</v>
      </c>
      <c r="J121" s="9"/>
      <c r="L121" s="9"/>
      <c r="M121" s="9">
        <v>0</v>
      </c>
      <c r="N121" s="9">
        <f t="shared" si="45"/>
        <v>-4.9579132480503665</v>
      </c>
      <c r="O121" s="9">
        <f t="shared" si="46"/>
        <v>-153.42259084940565</v>
      </c>
      <c r="P121" s="9">
        <f t="shared" si="47"/>
        <v>-2.5913252533260644</v>
      </c>
      <c r="Q121" s="9">
        <f t="shared" si="48"/>
        <v>129.1554337508648</v>
      </c>
      <c r="R121" s="9">
        <f t="shared" si="49"/>
        <v>-66.606015730736331</v>
      </c>
      <c r="S121" s="9">
        <f t="shared" si="50"/>
        <v>259.46991956493179</v>
      </c>
      <c r="T121" s="2">
        <f t="shared" si="75"/>
        <v>89.080523865301089</v>
      </c>
      <c r="U121" s="9">
        <f t="shared" si="61"/>
        <v>83.461546409863004</v>
      </c>
      <c r="V121" s="9">
        <f t="shared" si="62"/>
        <v>81.990423879809043</v>
      </c>
      <c r="W121" s="9">
        <f t="shared" si="63"/>
        <v>-66.506015730736337</v>
      </c>
      <c r="X121" s="9">
        <f t="shared" si="64"/>
        <v>-135.91542824962551</v>
      </c>
      <c r="Y121" s="9">
        <f t="shared" si="65"/>
        <v>207.72280179435774</v>
      </c>
      <c r="Z121" s="9">
        <f t="shared" si="51"/>
        <v>259.46991956493179</v>
      </c>
      <c r="AA121" s="8">
        <f t="shared" si="52"/>
        <v>14896.262627169894</v>
      </c>
      <c r="AB121" s="8">
        <f t="shared" si="53"/>
        <v>12575.382219508627</v>
      </c>
      <c r="AC121" s="8">
        <f t="shared" si="54"/>
        <v>4.7282367419521852E-4</v>
      </c>
      <c r="AD121" s="2">
        <f t="shared" si="55"/>
        <v>26962.369296027911</v>
      </c>
      <c r="AE121" s="9">
        <f t="shared" si="56"/>
        <v>-3542.5012611335642</v>
      </c>
      <c r="AF121" s="2">
        <f t="shared" si="76"/>
        <v>88.689491446384281</v>
      </c>
      <c r="AG121" s="9">
        <f t="shared" si="57"/>
        <v>-16.361769956016758</v>
      </c>
      <c r="AH121" s="9">
        <f t="shared" si="58"/>
        <v>51.74711777057405</v>
      </c>
      <c r="AI121" s="9">
        <f t="shared" si="67"/>
        <v>-153.42259084940565</v>
      </c>
      <c r="AJ121" s="9">
        <f t="shared" si="68"/>
        <v>129.1554337508648</v>
      </c>
      <c r="AK121" s="9">
        <f t="shared" si="69"/>
        <v>-100.53008043506821</v>
      </c>
      <c r="AT121" s="9"/>
      <c r="AU121" s="9">
        <v>-0.33953625866173365</v>
      </c>
      <c r="AV121" s="9">
        <v>-1.7407774019869884</v>
      </c>
      <c r="BA121" s="2"/>
      <c r="BC121" s="9"/>
      <c r="BD121" s="9"/>
      <c r="BG121" s="2">
        <v>88.419459657913364</v>
      </c>
      <c r="BH121" s="2">
        <v>88.324752647513094</v>
      </c>
      <c r="BI121" s="2">
        <v>89.113170789964414</v>
      </c>
      <c r="BJ121" s="2">
        <v>17.507162599780145</v>
      </c>
      <c r="BK121" s="2">
        <v>12.507162599780145</v>
      </c>
      <c r="BL121" s="2">
        <v>9.5071625997801448</v>
      </c>
      <c r="BM121" s="2">
        <v>84.581749133135105</v>
      </c>
      <c r="BN121" s="2">
        <v>84.356128924941316</v>
      </c>
      <c r="BO121" s="2"/>
      <c r="BP121" s="2">
        <v>78.567368043492934</v>
      </c>
      <c r="BQ121" s="2">
        <v>78.567368043492934</v>
      </c>
      <c r="BY121" s="9">
        <v>26</v>
      </c>
      <c r="BZ121" s="9">
        <v>24.5</v>
      </c>
    </row>
    <row r="122" spans="1:78">
      <c r="A122">
        <f t="shared" si="59"/>
        <v>48.43</v>
      </c>
      <c r="B122">
        <v>92</v>
      </c>
      <c r="C122">
        <v>239.8</v>
      </c>
      <c r="D122" s="9">
        <f t="shared" si="70"/>
        <v>26</v>
      </c>
      <c r="E122" s="9">
        <f t="shared" si="71"/>
        <v>88.419459657913364</v>
      </c>
      <c r="F122" s="9">
        <f t="shared" si="72"/>
        <v>14.431095078951557</v>
      </c>
      <c r="G122" s="9">
        <f t="shared" si="73"/>
        <v>84.80165681916435</v>
      </c>
      <c r="H122" s="9">
        <f t="shared" si="74"/>
        <v>79.301006241772086</v>
      </c>
      <c r="I122" s="9">
        <v>0.15000000000000008</v>
      </c>
      <c r="J122" s="9"/>
      <c r="L122" s="9"/>
      <c r="M122" s="9">
        <v>0</v>
      </c>
      <c r="N122" s="9">
        <f t="shared" si="45"/>
        <v>-5.301136767181819</v>
      </c>
      <c r="O122" s="9">
        <f t="shared" si="46"/>
        <v>-157.27226446688371</v>
      </c>
      <c r="P122" s="9">
        <f t="shared" si="47"/>
        <v>-2.2068610969751132</v>
      </c>
      <c r="Q122" s="9">
        <f t="shared" si="48"/>
        <v>125.13437004738303</v>
      </c>
      <c r="R122" s="9">
        <f t="shared" si="49"/>
        <v>-65.903168768787367</v>
      </c>
      <c r="S122" s="9">
        <f t="shared" si="50"/>
        <v>259.18154790128006</v>
      </c>
      <c r="T122" s="2">
        <f t="shared" si="75"/>
        <v>89.080523865301089</v>
      </c>
      <c r="U122" s="9">
        <f t="shared" si="61"/>
        <v>83.118322890731548</v>
      </c>
      <c r="V122" s="9">
        <f t="shared" si="62"/>
        <v>82.594795722189232</v>
      </c>
      <c r="W122" s="9">
        <f t="shared" si="63"/>
        <v>-65.753168768787361</v>
      </c>
      <c r="X122" s="9">
        <f t="shared" si="64"/>
        <v>-142.84116938793215</v>
      </c>
      <c r="Y122" s="9">
        <f t="shared" si="65"/>
        <v>204.4353762891551</v>
      </c>
      <c r="Z122" s="9">
        <f t="shared" si="51"/>
        <v>259.18154790128006</v>
      </c>
      <c r="AA122" s="8">
        <f t="shared" si="52"/>
        <v>14319.113929135794</v>
      </c>
      <c r="AB122" s="8">
        <f t="shared" si="53"/>
        <v>13481.548738408079</v>
      </c>
      <c r="AC122" s="8">
        <f t="shared" si="54"/>
        <v>5.1563401818931513E-4</v>
      </c>
      <c r="AD122" s="2">
        <f t="shared" si="55"/>
        <v>27469.616436126416</v>
      </c>
      <c r="AE122" s="9">
        <f t="shared" si="56"/>
        <v>-2969.2504482724848</v>
      </c>
      <c r="AF122" s="2">
        <f t="shared" si="76"/>
        <v>88.827500366857436</v>
      </c>
      <c r="AG122" s="9">
        <f t="shared" si="57"/>
        <v>-12.723454322912744</v>
      </c>
      <c r="AH122" s="9">
        <f t="shared" si="58"/>
        <v>54.746171612124954</v>
      </c>
      <c r="AI122" s="9">
        <f t="shared" si="67"/>
        <v>-157.27226446688371</v>
      </c>
      <c r="AJ122" s="9">
        <f t="shared" si="68"/>
        <v>125.13437004738303</v>
      </c>
      <c r="AK122" s="9">
        <f t="shared" si="69"/>
        <v>-100.81845209871994</v>
      </c>
      <c r="AT122" s="9"/>
      <c r="AU122" s="9">
        <v>-0.3479424445660465</v>
      </c>
      <c r="AV122" s="9">
        <v>-1.7313739696725352</v>
      </c>
      <c r="BA122" s="2"/>
      <c r="BC122" s="9"/>
      <c r="BD122" s="9"/>
      <c r="BG122" s="2">
        <v>88.419459657913364</v>
      </c>
      <c r="BH122" s="2">
        <v>88.324752647513094</v>
      </c>
      <c r="BI122" s="2">
        <v>88.881533338968111</v>
      </c>
      <c r="BJ122" s="2">
        <v>14.431095078951557</v>
      </c>
      <c r="BK122" s="2">
        <v>11.431095078951557</v>
      </c>
      <c r="BL122" s="2">
        <v>9.4310950789515573</v>
      </c>
      <c r="BM122" s="2">
        <v>84.80165681916435</v>
      </c>
      <c r="BN122" s="2">
        <v>84.581749133135105</v>
      </c>
      <c r="BO122" s="2"/>
      <c r="BP122" s="2">
        <v>79.301006241772086</v>
      </c>
      <c r="BQ122" s="2">
        <v>79.301006241772086</v>
      </c>
      <c r="BY122" s="9">
        <v>26</v>
      </c>
      <c r="BZ122" s="9">
        <v>24.5</v>
      </c>
    </row>
    <row r="123" spans="1:78">
      <c r="A123">
        <f t="shared" si="59"/>
        <v>48.93</v>
      </c>
      <c r="B123">
        <v>93</v>
      </c>
      <c r="C123">
        <v>246.4</v>
      </c>
      <c r="D123" s="9">
        <f t="shared" si="70"/>
        <v>26</v>
      </c>
      <c r="E123" s="9">
        <f t="shared" si="71"/>
        <v>88.167677111752951</v>
      </c>
      <c r="F123" s="9">
        <f t="shared" si="72"/>
        <v>10.571400448096938</v>
      </c>
      <c r="G123" s="9">
        <f t="shared" si="73"/>
        <v>85.016134126999816</v>
      </c>
      <c r="H123" s="9">
        <f t="shared" si="74"/>
        <v>79.245070633747503</v>
      </c>
      <c r="I123" s="9">
        <v>0.20000000000000007</v>
      </c>
      <c r="J123" s="9"/>
      <c r="L123" s="9"/>
      <c r="M123" s="9">
        <v>0</v>
      </c>
      <c r="N123" s="9">
        <f t="shared" si="45"/>
        <v>-5.6651267859459686</v>
      </c>
      <c r="O123" s="9">
        <f t="shared" si="46"/>
        <v>-161.17155683749024</v>
      </c>
      <c r="P123" s="9">
        <f t="shared" si="47"/>
        <v>-1.8479230764956383</v>
      </c>
      <c r="Q123" s="9">
        <f t="shared" si="48"/>
        <v>121.07119200331869</v>
      </c>
      <c r="R123" s="9">
        <f t="shared" si="49"/>
        <v>-65.197851922191163</v>
      </c>
      <c r="S123" s="9">
        <f t="shared" si="50"/>
        <v>258.88419591899196</v>
      </c>
      <c r="T123" s="2">
        <f t="shared" si="75"/>
        <v>89.080523865301089</v>
      </c>
      <c r="U123" s="9">
        <f t="shared" si="61"/>
        <v>82.502550325806979</v>
      </c>
      <c r="V123" s="9">
        <f t="shared" si="62"/>
        <v>83.168211050504183</v>
      </c>
      <c r="W123" s="9">
        <f t="shared" si="63"/>
        <v>-64.99785192219116</v>
      </c>
      <c r="X123" s="9">
        <f t="shared" si="64"/>
        <v>-150.60015638939331</v>
      </c>
      <c r="Y123" s="9">
        <f t="shared" si="65"/>
        <v>200.31626263706619</v>
      </c>
      <c r="Z123" s="9">
        <f t="shared" si="51"/>
        <v>258.88419591899196</v>
      </c>
      <c r="AA123" s="8">
        <f t="shared" si="52"/>
        <v>13339.130343591281</v>
      </c>
      <c r="AB123" s="8">
        <f t="shared" si="53"/>
        <v>14401.593638683062</v>
      </c>
      <c r="AC123" s="8">
        <f t="shared" si="54"/>
        <v>5.6248041310783925E-4</v>
      </c>
      <c r="AD123" s="2">
        <f t="shared" si="55"/>
        <v>27560.115242792082</v>
      </c>
      <c r="AE123" s="9">
        <f t="shared" si="56"/>
        <v>-2273.6526294035889</v>
      </c>
      <c r="AF123" s="2">
        <f t="shared" si="76"/>
        <v>88.835078144782159</v>
      </c>
      <c r="AG123" s="9">
        <f t="shared" si="57"/>
        <v>-9.0835809735405064</v>
      </c>
      <c r="AH123" s="9">
        <f t="shared" si="58"/>
        <v>58.567933281925775</v>
      </c>
      <c r="AI123" s="9">
        <f t="shared" si="67"/>
        <v>-161.17155683749024</v>
      </c>
      <c r="AJ123" s="9">
        <f t="shared" si="68"/>
        <v>121.07119200331869</v>
      </c>
      <c r="AK123" s="9">
        <f t="shared" si="69"/>
        <v>-101.11580408100804</v>
      </c>
      <c r="AT123" s="9"/>
      <c r="AU123" s="9">
        <v>-0.35661132377986915</v>
      </c>
      <c r="AV123" s="9">
        <v>-1.7216766800982555</v>
      </c>
      <c r="BA123" s="2"/>
      <c r="BC123" s="9"/>
      <c r="BD123" s="9"/>
      <c r="BG123" s="2">
        <v>88.167677111752951</v>
      </c>
      <c r="BH123" s="2">
        <v>88.324752647513094</v>
      </c>
      <c r="BI123" s="2">
        <v>88.643548872973966</v>
      </c>
      <c r="BJ123" s="2">
        <v>10.571400448096938</v>
      </c>
      <c r="BK123" s="2">
        <v>10.571400448096938</v>
      </c>
      <c r="BL123" s="2">
        <v>8.5714004480969379</v>
      </c>
      <c r="BM123" s="2">
        <v>85.016134126999816</v>
      </c>
      <c r="BN123" s="2">
        <v>84.80165681916435</v>
      </c>
      <c r="BO123" s="2"/>
      <c r="BP123" s="2">
        <v>79.245070633747503</v>
      </c>
      <c r="BQ123" s="2">
        <v>79.245070633747503</v>
      </c>
      <c r="BY123" s="9">
        <v>26</v>
      </c>
      <c r="BZ123" s="9">
        <v>24.5</v>
      </c>
    </row>
    <row r="124" spans="1:78">
      <c r="A124">
        <f t="shared" si="59"/>
        <v>49.43</v>
      </c>
      <c r="B124">
        <v>94</v>
      </c>
      <c r="C124">
        <v>253.2</v>
      </c>
      <c r="D124" s="9">
        <f t="shared" si="70"/>
        <v>26</v>
      </c>
      <c r="E124" s="9">
        <f t="shared" si="71"/>
        <v>87.908377568465596</v>
      </c>
      <c r="F124" s="9">
        <f t="shared" si="72"/>
        <v>8.9280787072164003</v>
      </c>
      <c r="G124" s="9">
        <f t="shared" si="73"/>
        <v>85.225442800563115</v>
      </c>
      <c r="H124" s="9">
        <f t="shared" si="74"/>
        <v>78.39956121941907</v>
      </c>
      <c r="I124" s="9">
        <v>0.25000000000000006</v>
      </c>
      <c r="J124" s="9"/>
      <c r="L124" s="9"/>
      <c r="M124" s="9">
        <v>0</v>
      </c>
      <c r="N124" s="9">
        <f t="shared" si="45"/>
        <v>-6.0501226250804514</v>
      </c>
      <c r="O124" s="9">
        <f t="shared" si="46"/>
        <v>-165.11121968255387</v>
      </c>
      <c r="P124" s="9">
        <f t="shared" si="47"/>
        <v>-1.5133311655840218</v>
      </c>
      <c r="Q124" s="9">
        <f t="shared" si="48"/>
        <v>116.99571464446993</v>
      </c>
      <c r="R124" s="9">
        <f t="shared" si="49"/>
        <v>-64.490773974622172</v>
      </c>
      <c r="S124" s="9">
        <f t="shared" si="50"/>
        <v>258.57786738724815</v>
      </c>
      <c r="T124" s="2">
        <f t="shared" si="75"/>
        <v>89.080523865301089</v>
      </c>
      <c r="U124" s="9">
        <f t="shared" si="61"/>
        <v>81.858254943385148</v>
      </c>
      <c r="V124" s="9">
        <f t="shared" si="62"/>
        <v>83.712111634979095</v>
      </c>
      <c r="W124" s="9">
        <f t="shared" si="63"/>
        <v>-64.240773974622172</v>
      </c>
      <c r="X124" s="9">
        <f t="shared" si="64"/>
        <v>-156.18314097533747</v>
      </c>
      <c r="Y124" s="9">
        <f t="shared" si="65"/>
        <v>195.395275863889</v>
      </c>
      <c r="Z124" s="9">
        <f t="shared" si="51"/>
        <v>258.57786738724815</v>
      </c>
      <c r="AA124" s="8">
        <f t="shared" si="52"/>
        <v>12385.47728540579</v>
      </c>
      <c r="AB124" s="8">
        <f t="shared" si="53"/>
        <v>15332.239045948225</v>
      </c>
      <c r="AC124" s="8">
        <f t="shared" si="54"/>
        <v>6.1370731703589505E-4</v>
      </c>
      <c r="AD124" s="2">
        <f t="shared" si="55"/>
        <v>27552.392735036716</v>
      </c>
      <c r="AE124" s="9">
        <f t="shared" si="56"/>
        <v>-2245.4929071410579</v>
      </c>
      <c r="AF124" s="2">
        <f t="shared" si="76"/>
        <v>88.831937257459799</v>
      </c>
      <c r="AG124" s="9">
        <f t="shared" si="57"/>
        <v>-8.4215831607735367</v>
      </c>
      <c r="AH124" s="9">
        <f t="shared" si="58"/>
        <v>63.18259152335915</v>
      </c>
      <c r="AI124" s="9">
        <f t="shared" si="67"/>
        <v>-165.11121968255387</v>
      </c>
      <c r="AJ124" s="9">
        <f t="shared" si="68"/>
        <v>116.99571464446993</v>
      </c>
      <c r="AK124" s="9">
        <f t="shared" si="69"/>
        <v>-101.42213261275185</v>
      </c>
      <c r="AT124" s="9"/>
      <c r="AU124" s="9">
        <v>-0.36344109592977475</v>
      </c>
      <c r="AV124" s="9">
        <v>-1.7001268515239512</v>
      </c>
      <c r="BA124" s="2"/>
      <c r="BC124" s="9"/>
      <c r="BD124" s="9"/>
      <c r="BG124" s="2">
        <v>87.908377568465596</v>
      </c>
      <c r="BH124" s="2">
        <v>88.165374054087593</v>
      </c>
      <c r="BI124" s="2">
        <v>88.398859744633725</v>
      </c>
      <c r="BJ124" s="2">
        <v>8.9280787072164003</v>
      </c>
      <c r="BK124" s="2">
        <v>9.9280787072164003</v>
      </c>
      <c r="BL124" s="2">
        <v>7.9280787072164003</v>
      </c>
      <c r="BM124" s="2">
        <v>85.225442800563115</v>
      </c>
      <c r="BN124" s="2">
        <v>84.80165681916435</v>
      </c>
      <c r="BO124" s="2"/>
      <c r="BP124" s="2">
        <v>78.39956121941907</v>
      </c>
      <c r="BQ124" s="2">
        <v>76.39956121941907</v>
      </c>
      <c r="BY124" s="9">
        <v>26</v>
      </c>
      <c r="BZ124" s="9">
        <v>24.5</v>
      </c>
    </row>
    <row r="125" spans="1:78">
      <c r="A125">
        <f t="shared" si="59"/>
        <v>49.93</v>
      </c>
      <c r="B125">
        <v>95</v>
      </c>
      <c r="C125">
        <v>260.2</v>
      </c>
      <c r="D125" s="9">
        <f t="shared" si="70"/>
        <v>26</v>
      </c>
      <c r="E125" s="9">
        <f t="shared" si="71"/>
        <v>87.641098337305976</v>
      </c>
      <c r="F125" s="9">
        <f t="shared" si="72"/>
        <v>6.5011298563101718</v>
      </c>
      <c r="G125" s="9">
        <f t="shared" si="73"/>
        <v>85.429826104196849</v>
      </c>
      <c r="H125" s="9">
        <f t="shared" si="74"/>
        <v>77.764477998786901</v>
      </c>
      <c r="I125" s="9">
        <v>0.30000000000000004</v>
      </c>
      <c r="J125" s="9"/>
      <c r="L125" s="9"/>
      <c r="M125" s="9">
        <v>0</v>
      </c>
      <c r="N125" s="9">
        <f t="shared" si="45"/>
        <v>-6.4562496328192411</v>
      </c>
      <c r="O125" s="9">
        <f t="shared" si="46"/>
        <v>-169.08180201027682</v>
      </c>
      <c r="P125" s="9">
        <f t="shared" si="47"/>
        <v>-1.2055954809480551</v>
      </c>
      <c r="Q125" s="9">
        <f t="shared" si="48"/>
        <v>112.915154656906</v>
      </c>
      <c r="R125" s="9">
        <f t="shared" si="49"/>
        <v>-63.782593198363855</v>
      </c>
      <c r="S125" s="9">
        <f t="shared" si="50"/>
        <v>258.26256631984563</v>
      </c>
      <c r="T125" s="2">
        <f t="shared" si="75"/>
        <v>89.080523865301089</v>
      </c>
      <c r="U125" s="9">
        <f t="shared" si="61"/>
        <v>81.18484870448674</v>
      </c>
      <c r="V125" s="9">
        <f t="shared" si="62"/>
        <v>84.2242306232488</v>
      </c>
      <c r="W125" s="9">
        <f t="shared" si="63"/>
        <v>-63.482593198363858</v>
      </c>
      <c r="X125" s="9">
        <f t="shared" si="64"/>
        <v>-162.58067215396665</v>
      </c>
      <c r="Y125" s="9">
        <f t="shared" si="65"/>
        <v>190.6796326556929</v>
      </c>
      <c r="Z125" s="9">
        <f t="shared" si="51"/>
        <v>258.26256631984563</v>
      </c>
      <c r="AA125" s="8">
        <f t="shared" si="52"/>
        <v>11461.525770531776</v>
      </c>
      <c r="AB125" s="8">
        <f t="shared" si="53"/>
        <v>16263.407021972287</v>
      </c>
      <c r="AC125" s="8">
        <f t="shared" si="54"/>
        <v>6.6968464321196116E-4</v>
      </c>
      <c r="AD125" s="2">
        <f t="shared" si="55"/>
        <v>27612.546150991897</v>
      </c>
      <c r="AE125" s="9">
        <f t="shared" si="56"/>
        <v>-1908.6531741106999</v>
      </c>
      <c r="AF125" s="2">
        <f t="shared" si="76"/>
        <v>88.842830030953962</v>
      </c>
      <c r="AG125" s="9">
        <f t="shared" si="57"/>
        <v>-6.7396951903404556</v>
      </c>
      <c r="AH125" s="9">
        <f t="shared" si="58"/>
        <v>67.582933664152733</v>
      </c>
      <c r="AI125" s="9">
        <f t="shared" si="67"/>
        <v>-169.08180201027682</v>
      </c>
      <c r="AJ125" s="9">
        <f t="shared" si="68"/>
        <v>112.915154656906</v>
      </c>
      <c r="AK125" s="9">
        <f t="shared" si="69"/>
        <v>-101.73743368015437</v>
      </c>
      <c r="AT125" s="9"/>
      <c r="AU125" s="9">
        <v>-0.37047174373114811</v>
      </c>
      <c r="AV125" s="9">
        <v>-1.6779432044621672</v>
      </c>
      <c r="BA125" s="2"/>
      <c r="BC125" s="9"/>
      <c r="BD125" s="9"/>
      <c r="BG125" s="2">
        <v>87.641098337305976</v>
      </c>
      <c r="BH125" s="2">
        <v>88.165374054087593</v>
      </c>
      <c r="BI125" s="2">
        <v>88.147077198473326</v>
      </c>
      <c r="BJ125" s="2">
        <v>6.5011298563101718</v>
      </c>
      <c r="BK125" s="2">
        <v>8.5011298563101718</v>
      </c>
      <c r="BL125" s="2">
        <v>7.5011298563101718</v>
      </c>
      <c r="BM125" s="2">
        <v>85.429826104196849</v>
      </c>
      <c r="BN125" s="2">
        <v>85.016134126999816</v>
      </c>
      <c r="BO125" s="2"/>
      <c r="BP125" s="2">
        <v>77.764477998786901</v>
      </c>
      <c r="BQ125" s="2">
        <v>73.764477998786901</v>
      </c>
      <c r="BY125" s="9">
        <v>26</v>
      </c>
      <c r="BZ125" s="9">
        <v>25</v>
      </c>
    </row>
    <row r="126" spans="1:78">
      <c r="A126">
        <f t="shared" si="59"/>
        <v>50.43</v>
      </c>
      <c r="B126">
        <v>96</v>
      </c>
      <c r="C126">
        <v>267.39999999999998</v>
      </c>
      <c r="D126" s="9">
        <f t="shared" si="70"/>
        <v>25</v>
      </c>
      <c r="E126" s="9">
        <f t="shared" si="71"/>
        <v>87.504309846699869</v>
      </c>
      <c r="F126" s="9">
        <f t="shared" si="72"/>
        <v>9.2905538953777977</v>
      </c>
      <c r="G126" s="9">
        <f t="shared" si="73"/>
        <v>85.429826104196849</v>
      </c>
      <c r="H126" s="9">
        <f t="shared" si="74"/>
        <v>76.339820971850941</v>
      </c>
      <c r="I126" s="9">
        <v>0.35000000000000003</v>
      </c>
      <c r="J126" s="9"/>
      <c r="L126" s="9"/>
      <c r="M126" s="9">
        <v>0</v>
      </c>
      <c r="N126" s="9">
        <f t="shared" si="45"/>
        <v>-6.8835145955387729</v>
      </c>
      <c r="O126" s="9">
        <f t="shared" si="46"/>
        <v>-173.07374665626219</v>
      </c>
      <c r="P126" s="9">
        <f t="shared" si="47"/>
        <v>-0.92473802177063136</v>
      </c>
      <c r="Q126" s="9">
        <f t="shared" si="48"/>
        <v>108.84757761523851</v>
      </c>
      <c r="R126" s="9">
        <f t="shared" si="49"/>
        <v>-63.073919607793158</v>
      </c>
      <c r="S126" s="9">
        <f t="shared" si="50"/>
        <v>257.93829698617486</v>
      </c>
      <c r="T126" s="2">
        <f t="shared" si="75"/>
        <v>88.739857079325475</v>
      </c>
      <c r="U126" s="9">
        <f t="shared" si="61"/>
        <v>80.620795251161098</v>
      </c>
      <c r="V126" s="9">
        <f t="shared" si="62"/>
        <v>84.505088082426212</v>
      </c>
      <c r="W126" s="9">
        <f t="shared" si="63"/>
        <v>-62.723919607793157</v>
      </c>
      <c r="X126" s="9">
        <f t="shared" si="64"/>
        <v>-163.78319276088439</v>
      </c>
      <c r="Y126" s="9">
        <f t="shared" si="65"/>
        <v>185.18739858708943</v>
      </c>
      <c r="Z126" s="9">
        <f t="shared" si="51"/>
        <v>257.93829698617486</v>
      </c>
      <c r="AA126" s="8">
        <f t="shared" si="52"/>
        <v>10740.877477407075</v>
      </c>
      <c r="AB126" s="8">
        <f t="shared" si="53"/>
        <v>16797.877280166387</v>
      </c>
      <c r="AC126" s="8">
        <f t="shared" si="54"/>
        <v>7.3080922297880926E-4</v>
      </c>
      <c r="AD126" s="2">
        <f t="shared" si="55"/>
        <v>27228.483463169963</v>
      </c>
      <c r="AE126" s="9">
        <f t="shared" si="56"/>
        <v>-3213.6485897050488</v>
      </c>
      <c r="AF126" s="2">
        <f t="shared" si="76"/>
        <v>88.760548623570102</v>
      </c>
      <c r="AG126" s="9">
        <f t="shared" si="57"/>
        <v>-11.029408652026177</v>
      </c>
      <c r="AH126" s="9">
        <f t="shared" si="58"/>
        <v>72.750898399085429</v>
      </c>
      <c r="AI126" s="9">
        <f t="shared" si="67"/>
        <v>-173.07374665626219</v>
      </c>
      <c r="AJ126" s="9">
        <f t="shared" si="68"/>
        <v>108.84757761523851</v>
      </c>
      <c r="AK126" s="9">
        <f t="shared" si="69"/>
        <v>-102.06170301382514</v>
      </c>
      <c r="AT126" s="9"/>
      <c r="AU126" s="9">
        <v>-0.37770326718398933</v>
      </c>
      <c r="AV126" s="9">
        <v>-1.6551257389129037</v>
      </c>
      <c r="BA126" s="2"/>
      <c r="BC126" s="9"/>
      <c r="BD126" s="9"/>
      <c r="BG126" s="2">
        <v>87.504309846699869</v>
      </c>
      <c r="BH126" s="2">
        <v>88.165374054087593</v>
      </c>
      <c r="BI126" s="2">
        <v>87.887777655185971</v>
      </c>
      <c r="BJ126" s="2">
        <v>9.2905538953777977</v>
      </c>
      <c r="BK126" s="2">
        <v>8.2905538953777977</v>
      </c>
      <c r="BL126" s="2">
        <v>7.2905538953777977</v>
      </c>
      <c r="BM126" s="2">
        <v>85.429826104196849</v>
      </c>
      <c r="BN126" s="2">
        <v>85.016134126999816</v>
      </c>
      <c r="BO126" s="2"/>
      <c r="BP126" s="2">
        <v>76.339820971850941</v>
      </c>
      <c r="BQ126" s="2">
        <v>72.339820971850941</v>
      </c>
      <c r="BY126" s="9">
        <v>25</v>
      </c>
      <c r="BZ126" s="9">
        <v>25</v>
      </c>
    </row>
    <row r="127" spans="1:78">
      <c r="A127">
        <f t="shared" si="59"/>
        <v>50.93</v>
      </c>
      <c r="B127">
        <v>97</v>
      </c>
      <c r="C127">
        <v>274.60000000000002</v>
      </c>
      <c r="D127" s="9">
        <f t="shared" si="70"/>
        <v>25</v>
      </c>
      <c r="E127" s="9">
        <f t="shared" si="71"/>
        <v>87.080523865301103</v>
      </c>
      <c r="F127" s="9">
        <f t="shared" si="72"/>
        <v>12.079977934445651</v>
      </c>
      <c r="G127" s="9">
        <f t="shared" si="73"/>
        <v>85.429826104196849</v>
      </c>
      <c r="H127" s="9">
        <f t="shared" si="74"/>
        <v>74.915163944915093</v>
      </c>
      <c r="I127" s="9">
        <v>0.4</v>
      </c>
      <c r="J127" s="9"/>
      <c r="L127" s="9"/>
      <c r="M127" s="9">
        <v>0</v>
      </c>
      <c r="N127" s="9">
        <f t="shared" si="45"/>
        <v>-7.3195736708257559</v>
      </c>
      <c r="O127" s="9">
        <f t="shared" si="46"/>
        <v>-176.97061445103651</v>
      </c>
      <c r="P127" s="9">
        <f t="shared" si="47"/>
        <v>-0.67680551159100566</v>
      </c>
      <c r="Q127" s="9">
        <f t="shared" si="48"/>
        <v>104.91732666691472</v>
      </c>
      <c r="R127" s="9">
        <f t="shared" si="49"/>
        <v>-62.38421460615649</v>
      </c>
      <c r="S127" s="9">
        <f t="shared" si="50"/>
        <v>257.61406962829091</v>
      </c>
      <c r="T127" s="2">
        <f t="shared" si="75"/>
        <v>88.739857079325475</v>
      </c>
      <c r="U127" s="9">
        <f t="shared" si="61"/>
        <v>79.760950194475342</v>
      </c>
      <c r="V127" s="9">
        <f t="shared" si="62"/>
        <v>84.75302059260585</v>
      </c>
      <c r="W127" s="9">
        <f t="shared" si="63"/>
        <v>-61.984214606156492</v>
      </c>
      <c r="X127" s="9">
        <f t="shared" si="64"/>
        <v>-164.89063651659086</v>
      </c>
      <c r="Y127" s="9">
        <f t="shared" si="65"/>
        <v>179.83249061182983</v>
      </c>
      <c r="Z127" s="9">
        <f t="shared" si="51"/>
        <v>257.61406962829091</v>
      </c>
      <c r="AA127" s="8">
        <f t="shared" si="52"/>
        <v>9728.5364345707167</v>
      </c>
      <c r="AB127" s="8">
        <f t="shared" si="53"/>
        <v>17284.269512995499</v>
      </c>
      <c r="AC127" s="8">
        <f t="shared" si="54"/>
        <v>7.95773128131936E-4</v>
      </c>
      <c r="AD127" s="2">
        <f t="shared" si="55"/>
        <v>26402.046788509571</v>
      </c>
      <c r="AE127" s="9">
        <f t="shared" si="56"/>
        <v>-4554.1224068834254</v>
      </c>
      <c r="AF127" s="2">
        <f t="shared" si="76"/>
        <v>88.560083580965909</v>
      </c>
      <c r="AG127" s="9">
        <f t="shared" si="57"/>
        <v>-15.276872871579315</v>
      </c>
      <c r="AH127" s="9">
        <f t="shared" si="58"/>
        <v>77.78157901646108</v>
      </c>
      <c r="AI127" s="9">
        <f t="shared" si="67"/>
        <v>-176.97061445103651</v>
      </c>
      <c r="AJ127" s="9">
        <f t="shared" si="68"/>
        <v>104.91732666691472</v>
      </c>
      <c r="AK127" s="9">
        <f t="shared" si="69"/>
        <v>-102.38593037170909</v>
      </c>
      <c r="AT127" s="9"/>
      <c r="AU127" s="9">
        <v>-0.38493479063683061</v>
      </c>
      <c r="AV127" s="9">
        <v>-1.63230827336364</v>
      </c>
      <c r="BA127" s="2"/>
      <c r="BC127" s="9"/>
      <c r="BD127" s="9"/>
      <c r="BG127" s="2">
        <v>87.080523865301103</v>
      </c>
      <c r="BH127" s="2">
        <v>87.837565730324201</v>
      </c>
      <c r="BI127" s="2">
        <v>87.887777655185971</v>
      </c>
      <c r="BJ127" s="2">
        <v>12.079977934445651</v>
      </c>
      <c r="BK127" s="2">
        <v>8.079977934445651</v>
      </c>
      <c r="BL127" s="2">
        <v>7.079977934445651</v>
      </c>
      <c r="BM127" s="2">
        <v>85.429826104196849</v>
      </c>
      <c r="BN127" s="2">
        <v>85.225442800563115</v>
      </c>
      <c r="BO127" s="2"/>
      <c r="BP127" s="2">
        <v>74.915163944915093</v>
      </c>
      <c r="BQ127" s="2">
        <v>70.915163944915093</v>
      </c>
      <c r="BY127" s="9">
        <v>25</v>
      </c>
      <c r="BZ127" s="9">
        <v>25</v>
      </c>
    </row>
    <row r="128" spans="1:78">
      <c r="A128">
        <f t="shared" si="59"/>
        <v>51.43</v>
      </c>
      <c r="B128">
        <v>98</v>
      </c>
      <c r="C128">
        <v>282.2</v>
      </c>
      <c r="D128" s="9">
        <f t="shared" si="70"/>
        <v>24.5</v>
      </c>
      <c r="E128" s="9">
        <f t="shared" si="71"/>
        <v>87.080523865301103</v>
      </c>
      <c r="F128" s="9">
        <f t="shared" si="72"/>
        <v>12.302147753461668</v>
      </c>
      <c r="G128" s="9">
        <f t="shared" si="73"/>
        <v>85.429826104196849</v>
      </c>
      <c r="H128" s="9">
        <f t="shared" si="74"/>
        <v>72.911359305371434</v>
      </c>
      <c r="I128" s="9">
        <v>0.45</v>
      </c>
      <c r="J128" s="9"/>
      <c r="L128" s="9"/>
      <c r="M128" s="9">
        <v>0</v>
      </c>
      <c r="N128" s="9">
        <f t="shared" si="45"/>
        <v>-7.7884333344591568</v>
      </c>
      <c r="O128" s="9">
        <f t="shared" si="46"/>
        <v>-180.97952774833277</v>
      </c>
      <c r="P128" s="9">
        <f t="shared" si="47"/>
        <v>-0.44729795752285795</v>
      </c>
      <c r="Q128" s="9">
        <f t="shared" si="48"/>
        <v>100.9217024767018</v>
      </c>
      <c r="R128" s="9">
        <f t="shared" si="49"/>
        <v>-61.675691257479727</v>
      </c>
      <c r="S128" s="9">
        <f t="shared" si="50"/>
        <v>257.27187636924089</v>
      </c>
      <c r="T128" s="2">
        <f t="shared" si="75"/>
        <v>88.564378593175377</v>
      </c>
      <c r="U128" s="9">
        <f t="shared" si="61"/>
        <v>79.292090530841946</v>
      </c>
      <c r="V128" s="9">
        <f t="shared" si="62"/>
        <v>84.982528146673985</v>
      </c>
      <c r="W128" s="9">
        <f t="shared" si="63"/>
        <v>-61.225691257479724</v>
      </c>
      <c r="X128" s="9">
        <f t="shared" si="64"/>
        <v>-168.6773799948711</v>
      </c>
      <c r="Y128" s="9">
        <f t="shared" si="65"/>
        <v>173.83306178207323</v>
      </c>
      <c r="Z128" s="9">
        <f t="shared" si="51"/>
        <v>257.27187636924089</v>
      </c>
      <c r="AA128" s="8">
        <f t="shared" si="52"/>
        <v>9217.3170558643033</v>
      </c>
      <c r="AB128" s="8">
        <f t="shared" si="53"/>
        <v>17747.059581026893</v>
      </c>
      <c r="AC128" s="8">
        <f t="shared" si="54"/>
        <v>8.6839124663611966E-4</v>
      </c>
      <c r="AD128" s="2">
        <f t="shared" si="55"/>
        <v>26143.961245091519</v>
      </c>
      <c r="AE128" s="9">
        <f t="shared" si="56"/>
        <v>-5333.5582668383158</v>
      </c>
      <c r="AF128" s="2">
        <f t="shared" si="76"/>
        <v>88.52451661933469</v>
      </c>
      <c r="AG128" s="9">
        <f t="shared" si="57"/>
        <v>-17.489558223055667</v>
      </c>
      <c r="AH128" s="9">
        <f t="shared" si="58"/>
        <v>83.438814587167656</v>
      </c>
      <c r="AI128" s="9">
        <f t="shared" si="67"/>
        <v>179.02047225166723</v>
      </c>
      <c r="AJ128" s="9">
        <f t="shared" si="68"/>
        <v>100.9217024767018</v>
      </c>
      <c r="AK128" s="9">
        <f t="shared" si="69"/>
        <v>-102.72812363075911</v>
      </c>
      <c r="AT128" s="9"/>
      <c r="AU128" s="9">
        <v>-0.39256806539260741</v>
      </c>
      <c r="AV128" s="9">
        <v>-1.6082231708394175</v>
      </c>
      <c r="BA128" s="2"/>
      <c r="BC128" s="9"/>
      <c r="BD128" s="9"/>
      <c r="BG128" s="2">
        <v>87.080523865301103</v>
      </c>
      <c r="BH128" s="2">
        <v>87.837565730324201</v>
      </c>
      <c r="BI128" s="2">
        <v>87.887777655185971</v>
      </c>
      <c r="BJ128" s="2">
        <v>12.302147753461668</v>
      </c>
      <c r="BK128" s="2">
        <v>8.3021477534616679</v>
      </c>
      <c r="BL128" s="2">
        <v>7.3021477534616679</v>
      </c>
      <c r="BM128" s="2">
        <v>85.429826104196849</v>
      </c>
      <c r="BN128" s="2">
        <v>85.225442800563115</v>
      </c>
      <c r="BO128" s="2"/>
      <c r="BP128" s="2">
        <v>72.911359305371434</v>
      </c>
      <c r="BQ128" s="2">
        <v>69.911359305371434</v>
      </c>
      <c r="BY128" s="9">
        <v>24.5</v>
      </c>
      <c r="BZ128" s="9">
        <v>24.5</v>
      </c>
    </row>
    <row r="129" spans="1:78">
      <c r="A129">
        <f t="shared" si="59"/>
        <v>51.93</v>
      </c>
      <c r="B129">
        <v>99</v>
      </c>
      <c r="C129">
        <v>289.8</v>
      </c>
      <c r="D129" s="9">
        <f t="shared" si="70"/>
        <v>25</v>
      </c>
      <c r="E129" s="9">
        <f t="shared" si="71"/>
        <v>87.080523865301103</v>
      </c>
      <c r="F129" s="9">
        <f t="shared" si="72"/>
        <v>11.524317572477685</v>
      </c>
      <c r="G129" s="9">
        <f t="shared" si="73"/>
        <v>85.629510522328872</v>
      </c>
      <c r="H129" s="9">
        <f t="shared" si="74"/>
        <v>70.907554665828002</v>
      </c>
      <c r="I129" s="9">
        <v>0.5</v>
      </c>
      <c r="J129" s="9"/>
      <c r="L129" s="9"/>
      <c r="M129" s="9">
        <v>0</v>
      </c>
      <c r="N129" s="9">
        <f t="shared" si="45"/>
        <v>-8.2651103271873083</v>
      </c>
      <c r="O129" s="9">
        <f t="shared" si="46"/>
        <v>-184.88040026153638</v>
      </c>
      <c r="P129" s="9">
        <f t="shared" si="47"/>
        <v>-0.24735033745165791</v>
      </c>
      <c r="Q129" s="9">
        <f t="shared" si="48"/>
        <v>97.084839848621868</v>
      </c>
      <c r="R129" s="9">
        <f t="shared" si="49"/>
        <v>-60.986151819645158</v>
      </c>
      <c r="S129" s="9">
        <f t="shared" si="50"/>
        <v>256.92973234397834</v>
      </c>
      <c r="T129" s="2">
        <f t="shared" si="75"/>
        <v>88.739857079325475</v>
      </c>
      <c r="U129" s="9">
        <f t="shared" si="61"/>
        <v>78.815413538113802</v>
      </c>
      <c r="V129" s="9">
        <f t="shared" si="62"/>
        <v>85.382160184877208</v>
      </c>
      <c r="W129" s="9">
        <f t="shared" si="63"/>
        <v>-60.486151819645158</v>
      </c>
      <c r="X129" s="9">
        <f t="shared" si="64"/>
        <v>-173.3560826890587</v>
      </c>
      <c r="Y129" s="9">
        <f t="shared" si="65"/>
        <v>167.99239451444987</v>
      </c>
      <c r="Z129" s="9">
        <f t="shared" si="51"/>
        <v>256.92973234397834</v>
      </c>
      <c r="AA129" s="8">
        <f t="shared" si="52"/>
        <v>8725.1052981274879</v>
      </c>
      <c r="AB129" s="8">
        <f t="shared" si="53"/>
        <v>18582.66549400954</v>
      </c>
      <c r="AC129" s="8">
        <f t="shared" si="54"/>
        <v>9.4556722199465055E-4</v>
      </c>
      <c r="AD129" s="2">
        <f t="shared" si="55"/>
        <v>26331.831913344646</v>
      </c>
      <c r="AE129" s="9">
        <f t="shared" si="56"/>
        <v>-5942.9483769424596</v>
      </c>
      <c r="AF129" s="2">
        <f t="shared" si="76"/>
        <v>88.625392380203166</v>
      </c>
      <c r="AG129" s="9">
        <f t="shared" si="57"/>
        <v>-18.651522796491463</v>
      </c>
      <c r="AH129" s="9">
        <f t="shared" si="58"/>
        <v>88.937337829528474</v>
      </c>
      <c r="AI129" s="9">
        <f t="shared" si="67"/>
        <v>175.11959973846362</v>
      </c>
      <c r="AJ129" s="9">
        <f t="shared" si="68"/>
        <v>97.084839848621868</v>
      </c>
      <c r="AK129" s="9">
        <f t="shared" si="69"/>
        <v>-103.07026765602166</v>
      </c>
      <c r="AT129" s="9"/>
      <c r="AU129" s="9">
        <v>-0.40020134014838427</v>
      </c>
      <c r="AV129" s="9">
        <v>-1.5841380683151949</v>
      </c>
      <c r="BA129" s="2"/>
      <c r="BC129" s="9"/>
      <c r="BD129" s="9"/>
      <c r="BG129" s="2">
        <v>87.080523865301103</v>
      </c>
      <c r="BH129" s="2">
        <v>87.837565730324201</v>
      </c>
      <c r="BI129" s="2">
        <v>87.887777655185971</v>
      </c>
      <c r="BJ129" s="2">
        <v>11.524317572477685</v>
      </c>
      <c r="BK129" s="2">
        <v>8.5243175724776847</v>
      </c>
      <c r="BL129" s="2">
        <v>6.5243175724776847</v>
      </c>
      <c r="BM129" s="2">
        <v>85.629510522328872</v>
      </c>
      <c r="BN129" s="2">
        <v>85.307774124459769</v>
      </c>
      <c r="BO129" s="2"/>
      <c r="BP129" s="2">
        <v>70.907554665828002</v>
      </c>
      <c r="BQ129" s="2">
        <v>68.907554665828002</v>
      </c>
      <c r="BY129" s="9">
        <v>25</v>
      </c>
      <c r="BZ129" s="9">
        <v>24.5</v>
      </c>
    </row>
    <row r="130" spans="1:78">
      <c r="A130">
        <f t="shared" si="59"/>
        <v>52.43</v>
      </c>
      <c r="B130">
        <v>100</v>
      </c>
      <c r="C130">
        <v>297.8</v>
      </c>
      <c r="D130" s="9">
        <f t="shared" si="70"/>
        <v>25</v>
      </c>
      <c r="E130" s="9">
        <f t="shared" si="71"/>
        <v>87.080523865301103</v>
      </c>
      <c r="F130" s="9">
        <f t="shared" si="72"/>
        <v>12.179233171441865</v>
      </c>
      <c r="G130" s="9">
        <f t="shared" si="73"/>
        <v>85.629510522328872</v>
      </c>
      <c r="H130" s="9">
        <f t="shared" si="74"/>
        <v>69.324602413676985</v>
      </c>
      <c r="I130" s="9">
        <v>0.55000000000000004</v>
      </c>
      <c r="J130" s="9"/>
      <c r="L130" s="9"/>
      <c r="M130" s="9">
        <v>0</v>
      </c>
      <c r="N130" s="9">
        <f t="shared" si="45"/>
        <v>-8.7742461479079505</v>
      </c>
      <c r="O130" s="9">
        <f t="shared" si="46"/>
        <v>-188.8696207107555</v>
      </c>
      <c r="P130" s="9">
        <f t="shared" si="47"/>
        <v>-6.5139491926156534E-2</v>
      </c>
      <c r="Q130" s="9">
        <f t="shared" si="48"/>
        <v>93.21690879035711</v>
      </c>
      <c r="R130" s="9">
        <f t="shared" si="49"/>
        <v>-60.279754643031936</v>
      </c>
      <c r="S130" s="9">
        <f t="shared" si="50"/>
        <v>256.56963531030522</v>
      </c>
      <c r="T130" s="2">
        <f t="shared" si="75"/>
        <v>88.739857079325475</v>
      </c>
      <c r="U130" s="9">
        <f t="shared" si="61"/>
        <v>78.306277717393158</v>
      </c>
      <c r="V130" s="9">
        <f t="shared" si="62"/>
        <v>85.564371030402711</v>
      </c>
      <c r="W130" s="9">
        <f t="shared" si="63"/>
        <v>-59.729754643031939</v>
      </c>
      <c r="X130" s="9">
        <f t="shared" si="64"/>
        <v>-176.69038753931363</v>
      </c>
      <c r="Y130" s="9">
        <f t="shared" si="65"/>
        <v>162.54151120403409</v>
      </c>
      <c r="Z130" s="9">
        <f t="shared" si="51"/>
        <v>256.56963531030522</v>
      </c>
      <c r="AA130" s="8">
        <f t="shared" si="52"/>
        <v>8228.3713974544935</v>
      </c>
      <c r="AB130" s="8">
        <f t="shared" si="53"/>
        <v>18976.606473227592</v>
      </c>
      <c r="AC130" s="8">
        <f t="shared" si="54"/>
        <v>1.0316022194848588E-3</v>
      </c>
      <c r="AD130" s="2">
        <f t="shared" si="55"/>
        <v>25971.939632123864</v>
      </c>
      <c r="AE130" s="9">
        <f t="shared" si="56"/>
        <v>-6728.8466166986345</v>
      </c>
      <c r="AF130" s="2">
        <f t="shared" si="76"/>
        <v>88.572233210098531</v>
      </c>
      <c r="AG130" s="9">
        <f t="shared" si="57"/>
        <v>-20.768101256652244</v>
      </c>
      <c r="AH130" s="9">
        <f t="shared" si="58"/>
        <v>94.028124106271122</v>
      </c>
      <c r="AI130" s="9">
        <f t="shared" si="67"/>
        <v>171.1303792892445</v>
      </c>
      <c r="AJ130" s="9">
        <f t="shared" si="68"/>
        <v>93.21690879035711</v>
      </c>
      <c r="AK130" s="9">
        <f t="shared" si="69"/>
        <v>-103.43036468969478</v>
      </c>
      <c r="AT130" s="9"/>
      <c r="AU130" s="9">
        <v>-0.40823636620709669</v>
      </c>
      <c r="AV130" s="9">
        <v>-1.5587853288160132</v>
      </c>
      <c r="BA130" s="2"/>
      <c r="BC130" s="9"/>
      <c r="BD130" s="9"/>
      <c r="BG130" s="2">
        <v>87.080523865301103</v>
      </c>
      <c r="BH130" s="2">
        <v>87.837565730324201</v>
      </c>
      <c r="BI130" s="2">
        <v>87.620498424026337</v>
      </c>
      <c r="BJ130" s="2">
        <v>12.179233171441865</v>
      </c>
      <c r="BK130" s="2">
        <v>9.1792331714418651</v>
      </c>
      <c r="BL130" s="2">
        <v>6.1792331714418651</v>
      </c>
      <c r="BM130" s="2">
        <v>85.629510522328872</v>
      </c>
      <c r="BN130" s="2">
        <v>85.429826104196849</v>
      </c>
      <c r="BO130" s="2"/>
      <c r="BP130" s="2">
        <v>69.324602413676985</v>
      </c>
      <c r="BQ130" s="2">
        <v>67.324602413676985</v>
      </c>
      <c r="BY130" s="9">
        <v>25</v>
      </c>
      <c r="BZ130" s="9">
        <v>25</v>
      </c>
    </row>
    <row r="131" spans="1:78">
      <c r="A131">
        <f t="shared" si="59"/>
        <v>52.93</v>
      </c>
      <c r="B131">
        <v>101</v>
      </c>
      <c r="C131">
        <v>306</v>
      </c>
      <c r="D131" s="9">
        <f t="shared" si="70"/>
        <v>25</v>
      </c>
      <c r="E131" s="9">
        <f t="shared" si="71"/>
        <v>87.140523865301105</v>
      </c>
      <c r="F131" s="9">
        <f t="shared" si="72"/>
        <v>11.050521660380127</v>
      </c>
      <c r="G131" s="9">
        <f t="shared" si="73"/>
        <v>85.884707268111981</v>
      </c>
      <c r="H131" s="9">
        <f t="shared" si="74"/>
        <v>67.952076355222061</v>
      </c>
      <c r="I131" s="9">
        <v>0.6</v>
      </c>
      <c r="J131" s="9"/>
      <c r="L131" s="9"/>
      <c r="M131" s="9">
        <v>-0.06</v>
      </c>
      <c r="N131" s="9">
        <f t="shared" si="45"/>
        <v>-9.3028275582008266</v>
      </c>
      <c r="O131" s="9">
        <f t="shared" si="46"/>
        <v>-192.83444443628343</v>
      </c>
      <c r="P131" s="9">
        <f t="shared" si="47"/>
        <v>9.5233022230557962E-2</v>
      </c>
      <c r="Q131" s="9">
        <f t="shared" si="48"/>
        <v>89.431149001084719</v>
      </c>
      <c r="R131" s="9">
        <f t="shared" si="49"/>
        <v>-59.57530090799068</v>
      </c>
      <c r="S131" s="9">
        <f t="shared" si="50"/>
        <v>256.20059544212563</v>
      </c>
      <c r="T131" s="2">
        <f t="shared" si="75"/>
        <v>88.799857079325477</v>
      </c>
      <c r="U131" s="9">
        <f t="shared" si="61"/>
        <v>77.837696307100273</v>
      </c>
      <c r="V131" s="9">
        <f t="shared" si="62"/>
        <v>85.97994029034254</v>
      </c>
      <c r="W131" s="9">
        <f t="shared" si="63"/>
        <v>-58.975300907990679</v>
      </c>
      <c r="X131" s="9">
        <f t="shared" si="64"/>
        <v>-181.78392277590331</v>
      </c>
      <c r="Y131" s="9">
        <f t="shared" si="65"/>
        <v>157.38322535630678</v>
      </c>
      <c r="Z131" s="9">
        <f t="shared" si="51"/>
        <v>256.20059544212563</v>
      </c>
      <c r="AA131" s="8">
        <f t="shared" si="52"/>
        <v>7796.23309498852</v>
      </c>
      <c r="AB131" s="8">
        <f t="shared" si="53"/>
        <v>19906.596544920383</v>
      </c>
      <c r="AC131" s="8">
        <f t="shared" si="54"/>
        <v>1.1252135531940447E-3</v>
      </c>
      <c r="AD131" s="2">
        <f t="shared" si="55"/>
        <v>26401.374691396595</v>
      </c>
      <c r="AE131" s="9">
        <f t="shared" si="56"/>
        <v>-7079.6387840701336</v>
      </c>
      <c r="AF131" s="2">
        <f t="shared" si="76"/>
        <v>88.73410050817931</v>
      </c>
      <c r="AG131" s="9">
        <f t="shared" si="57"/>
        <v>-20.832851867789941</v>
      </c>
      <c r="AH131" s="9">
        <f t="shared" si="58"/>
        <v>98.817370085818851</v>
      </c>
      <c r="AI131" s="9">
        <f t="shared" si="67"/>
        <v>167.16555556371657</v>
      </c>
      <c r="AJ131" s="9">
        <f t="shared" si="68"/>
        <v>89.431149001084719</v>
      </c>
      <c r="AK131" s="9">
        <f t="shared" si="69"/>
        <v>-103.79940455787437</v>
      </c>
      <c r="AT131" s="9"/>
      <c r="AU131" s="9">
        <v>-0.41647226791727698</v>
      </c>
      <c r="AV131" s="9">
        <v>-1.532798770829352</v>
      </c>
      <c r="BA131" s="2"/>
      <c r="BC131" s="9"/>
      <c r="BD131" s="9"/>
      <c r="BG131" s="2">
        <v>87.140523865301105</v>
      </c>
      <c r="BH131" s="2">
        <v>87.897565730324203</v>
      </c>
      <c r="BI131" s="2">
        <v>87.680498424026339</v>
      </c>
      <c r="BJ131" s="2">
        <v>11.050521660380127</v>
      </c>
      <c r="BK131" s="2">
        <v>8.0505216603801273</v>
      </c>
      <c r="BL131" s="2">
        <v>6.0505216603801273</v>
      </c>
      <c r="BM131" s="2">
        <v>85.884707268111981</v>
      </c>
      <c r="BN131" s="2">
        <v>85.570251582855335</v>
      </c>
      <c r="BO131" s="2"/>
      <c r="BP131" s="2">
        <v>67.952076355222061</v>
      </c>
      <c r="BQ131" s="2">
        <v>65.952076355222061</v>
      </c>
      <c r="BY131" s="9">
        <v>25</v>
      </c>
      <c r="BZ131" s="9">
        <v>25</v>
      </c>
    </row>
    <row r="132" spans="1:78">
      <c r="A132">
        <f t="shared" si="59"/>
        <v>53.43</v>
      </c>
      <c r="B132">
        <v>102</v>
      </c>
      <c r="C132">
        <v>314.39999999999998</v>
      </c>
      <c r="D132" s="9">
        <f t="shared" si="70"/>
        <v>25</v>
      </c>
      <c r="E132" s="9">
        <f t="shared" si="71"/>
        <v>87.180523865301097</v>
      </c>
      <c r="F132" s="9">
        <f t="shared" si="72"/>
        <v>10.138183039292471</v>
      </c>
      <c r="G132" s="9">
        <f t="shared" si="73"/>
        <v>85.924707268111973</v>
      </c>
      <c r="H132" s="9">
        <f t="shared" si="74"/>
        <v>66.789976490463459</v>
      </c>
      <c r="I132" s="9">
        <v>0.65</v>
      </c>
      <c r="J132" s="9"/>
      <c r="L132" s="9"/>
      <c r="M132" s="9">
        <v>-0.1</v>
      </c>
      <c r="N132" s="9">
        <f t="shared" si="45"/>
        <v>-9.8501863134015668</v>
      </c>
      <c r="O132" s="9">
        <f t="shared" si="46"/>
        <v>-196.76670051604</v>
      </c>
      <c r="P132" s="9">
        <f t="shared" si="47"/>
        <v>0.23695097734182569</v>
      </c>
      <c r="Q132" s="9">
        <f t="shared" si="48"/>
        <v>85.740987354448691</v>
      </c>
      <c r="R132" s="9">
        <f t="shared" si="49"/>
        <v>-58.87315973290174</v>
      </c>
      <c r="S132" s="9">
        <f t="shared" si="50"/>
        <v>255.82261877789762</v>
      </c>
      <c r="T132" s="2">
        <f t="shared" si="75"/>
        <v>88.839857079325469</v>
      </c>
      <c r="U132" s="9">
        <f t="shared" si="61"/>
        <v>77.330337551899532</v>
      </c>
      <c r="V132" s="9">
        <f t="shared" si="62"/>
        <v>86.161658245453793</v>
      </c>
      <c r="W132" s="9">
        <f t="shared" si="63"/>
        <v>-58.223159732901742</v>
      </c>
      <c r="X132" s="9">
        <f t="shared" si="64"/>
        <v>-186.62851747674753</v>
      </c>
      <c r="Y132" s="9">
        <f t="shared" si="65"/>
        <v>152.53096384491215</v>
      </c>
      <c r="Z132" s="9">
        <f t="shared" si="51"/>
        <v>255.82261877789762</v>
      </c>
      <c r="AA132" s="8">
        <f t="shared" si="52"/>
        <v>7353.8857366335169</v>
      </c>
      <c r="AB132" s="8">
        <f t="shared" si="53"/>
        <v>20327.450504619937</v>
      </c>
      <c r="AC132" s="8">
        <f t="shared" si="54"/>
        <v>1.2269927973517837E-3</v>
      </c>
      <c r="AD132" s="2">
        <f t="shared" si="55"/>
        <v>26351.39906088146</v>
      </c>
      <c r="AE132" s="9">
        <f t="shared" si="56"/>
        <v>-7231.8545369935428</v>
      </c>
      <c r="AF132" s="2">
        <f t="shared" si="76"/>
        <v>88.731437972271294</v>
      </c>
      <c r="AG132" s="9">
        <f t="shared" si="57"/>
        <v>-20.840518678340345</v>
      </c>
      <c r="AH132" s="9">
        <f t="shared" si="58"/>
        <v>103.29165493298547</v>
      </c>
      <c r="AI132" s="9">
        <f t="shared" si="67"/>
        <v>163.23329948396</v>
      </c>
      <c r="AJ132" s="9">
        <f t="shared" si="68"/>
        <v>85.740987354448691</v>
      </c>
      <c r="AK132" s="9">
        <f t="shared" si="69"/>
        <v>-104.17738122210238</v>
      </c>
      <c r="AT132" s="9"/>
      <c r="AU132" s="9">
        <v>-0.42338760499146116</v>
      </c>
      <c r="AV132" s="9">
        <v>-1.5007376603464455</v>
      </c>
      <c r="BA132" s="2"/>
      <c r="BC132" s="9"/>
      <c r="BD132" s="9"/>
      <c r="BG132" s="2">
        <v>87.180523865301097</v>
      </c>
      <c r="BH132" s="2">
        <v>87.937565730324195</v>
      </c>
      <c r="BI132" s="2">
        <v>87.720498424026331</v>
      </c>
      <c r="BJ132" s="2">
        <v>10.138183039292471</v>
      </c>
      <c r="BK132" s="2">
        <v>5.1381830392924712</v>
      </c>
      <c r="BL132" s="2">
        <v>6.1381830392924712</v>
      </c>
      <c r="BM132" s="2">
        <v>85.924707268111973</v>
      </c>
      <c r="BN132" s="2">
        <v>85.729510522328866</v>
      </c>
      <c r="BO132" s="2"/>
      <c r="BP132" s="2">
        <v>66.789976490463459</v>
      </c>
      <c r="BQ132" s="2">
        <v>64.789976490463459</v>
      </c>
      <c r="BY132" s="9">
        <v>25</v>
      </c>
      <c r="BZ132" s="9">
        <v>25</v>
      </c>
    </row>
    <row r="133" spans="1:78">
      <c r="A133">
        <f t="shared" si="59"/>
        <v>53.93</v>
      </c>
      <c r="B133">
        <v>103</v>
      </c>
      <c r="C133">
        <v>323</v>
      </c>
      <c r="D133" s="9">
        <f t="shared" si="70"/>
        <v>25</v>
      </c>
      <c r="E133" s="9">
        <f t="shared" si="71"/>
        <v>87.180523865301097</v>
      </c>
      <c r="F133" s="9">
        <f t="shared" si="72"/>
        <v>9.4422173081790106</v>
      </c>
      <c r="G133" s="9">
        <f t="shared" si="73"/>
        <v>86.115613626236581</v>
      </c>
      <c r="H133" s="9">
        <f t="shared" si="74"/>
        <v>64.838302819401179</v>
      </c>
      <c r="I133" s="9">
        <v>0.7</v>
      </c>
      <c r="J133" s="9"/>
      <c r="L133" s="9"/>
      <c r="M133" s="9">
        <v>-0.1</v>
      </c>
      <c r="N133" s="9">
        <f t="shared" si="45"/>
        <v>-10.415566582740357</v>
      </c>
      <c r="O133" s="9">
        <f t="shared" si="46"/>
        <v>-200.65874394099689</v>
      </c>
      <c r="P133" s="9">
        <f t="shared" si="47"/>
        <v>0.36024647689323097</v>
      </c>
      <c r="Q133" s="9">
        <f t="shared" si="48"/>
        <v>82.147034435046493</v>
      </c>
      <c r="R133" s="9">
        <f t="shared" si="49"/>
        <v>-58.173668033184683</v>
      </c>
      <c r="S133" s="9">
        <f t="shared" si="50"/>
        <v>255.43571169322678</v>
      </c>
      <c r="T133" s="2">
        <f t="shared" si="75"/>
        <v>88.839857079325469</v>
      </c>
      <c r="U133" s="9">
        <f t="shared" si="61"/>
        <v>76.764957282560744</v>
      </c>
      <c r="V133" s="9">
        <f t="shared" si="62"/>
        <v>86.475860103129818</v>
      </c>
      <c r="W133" s="9">
        <f t="shared" si="63"/>
        <v>-57.47366803318468</v>
      </c>
      <c r="X133" s="9">
        <f t="shared" si="64"/>
        <v>-191.21652663281787</v>
      </c>
      <c r="Y133" s="9">
        <f t="shared" si="65"/>
        <v>146.98533725444767</v>
      </c>
      <c r="Z133" s="9">
        <f t="shared" si="51"/>
        <v>255.43571169322678</v>
      </c>
      <c r="AA133" s="8">
        <f t="shared" si="52"/>
        <v>6890.4544184063188</v>
      </c>
      <c r="AB133" s="8">
        <f t="shared" si="53"/>
        <v>21076.233682206057</v>
      </c>
      <c r="AC133" s="8">
        <f t="shared" si="54"/>
        <v>1.3375702427289101E-3</v>
      </c>
      <c r="AD133" s="2">
        <f t="shared" si="55"/>
        <v>26459.69336516663</v>
      </c>
      <c r="AE133" s="9">
        <f t="shared" si="56"/>
        <v>-7826.397346649379</v>
      </c>
      <c r="AF133" s="2">
        <f t="shared" si="76"/>
        <v>88.815945445714647</v>
      </c>
      <c r="AG133" s="9">
        <f t="shared" si="57"/>
        <v>-21.798136112734483</v>
      </c>
      <c r="AH133" s="9">
        <f t="shared" si="58"/>
        <v>108.45037443877911</v>
      </c>
      <c r="AI133" s="9">
        <f t="shared" si="67"/>
        <v>159.34125605900311</v>
      </c>
      <c r="AJ133" s="9">
        <f t="shared" si="68"/>
        <v>82.147034435046493</v>
      </c>
      <c r="AK133" s="9">
        <f t="shared" si="69"/>
        <v>-104.56428830677322</v>
      </c>
      <c r="AT133" s="9"/>
      <c r="AU133" s="9">
        <v>-0.43046759294836401</v>
      </c>
      <c r="AV133" s="9">
        <v>-1.4679131900901363</v>
      </c>
      <c r="BA133" s="2"/>
      <c r="BC133" s="9"/>
      <c r="BD133" s="9"/>
      <c r="BG133" s="2">
        <v>87.180523865301097</v>
      </c>
      <c r="BH133" s="2">
        <v>87.937565730324195</v>
      </c>
      <c r="BI133" s="2">
        <v>87.720498424026331</v>
      </c>
      <c r="BJ133" s="2">
        <v>9.4422173081790106</v>
      </c>
      <c r="BK133" s="2">
        <v>1.4422173081790106</v>
      </c>
      <c r="BL133" s="2">
        <v>5.4422173081790106</v>
      </c>
      <c r="BM133" s="2">
        <v>86.115613626236581</v>
      </c>
      <c r="BN133" s="2">
        <v>85.847154166847943</v>
      </c>
      <c r="BO133" s="2"/>
      <c r="BP133" s="2">
        <v>64.838302819401179</v>
      </c>
      <c r="BQ133" s="2">
        <v>62.838302819401179</v>
      </c>
      <c r="BY133" s="9">
        <v>25</v>
      </c>
      <c r="BZ133" s="9">
        <v>25</v>
      </c>
    </row>
    <row r="134" spans="1:78">
      <c r="A134">
        <f t="shared" si="59"/>
        <v>54.43</v>
      </c>
      <c r="B134">
        <v>104</v>
      </c>
      <c r="C134">
        <v>331.8</v>
      </c>
      <c r="D134" s="9">
        <f t="shared" si="70"/>
        <v>25</v>
      </c>
      <c r="E134" s="9">
        <f t="shared" si="71"/>
        <v>87.180523865301097</v>
      </c>
      <c r="F134" s="9">
        <f t="shared" si="72"/>
        <v>8.9626244670396318</v>
      </c>
      <c r="G134" s="9">
        <f t="shared" si="73"/>
        <v>86.115613626236581</v>
      </c>
      <c r="H134" s="9">
        <f t="shared" si="74"/>
        <v>62.097055342034992</v>
      </c>
      <c r="I134" s="9">
        <v>0.75</v>
      </c>
      <c r="J134" s="9"/>
      <c r="L134" s="9"/>
      <c r="M134" s="9">
        <v>-0.1</v>
      </c>
      <c r="N134" s="9">
        <f t="shared" si="45"/>
        <v>-10.99813645086933</v>
      </c>
      <c r="O134" s="9">
        <f t="shared" si="46"/>
        <v>-204.50351095618979</v>
      </c>
      <c r="P134" s="9">
        <f t="shared" si="47"/>
        <v>0.46683754182218196</v>
      </c>
      <c r="Q134" s="9">
        <f t="shared" si="48"/>
        <v>78.653295159098803</v>
      </c>
      <c r="R134" s="9">
        <f t="shared" si="49"/>
        <v>-57.477132630233527</v>
      </c>
      <c r="S134" s="9">
        <f t="shared" si="50"/>
        <v>255.03988091302352</v>
      </c>
      <c r="T134" s="2">
        <f t="shared" si="75"/>
        <v>88.839857079325469</v>
      </c>
      <c r="U134" s="9">
        <f t="shared" si="61"/>
        <v>76.182387414431773</v>
      </c>
      <c r="V134" s="9">
        <f t="shared" si="62"/>
        <v>86.582451168058768</v>
      </c>
      <c r="W134" s="9">
        <f t="shared" si="63"/>
        <v>-56.727132630233527</v>
      </c>
      <c r="X134" s="9">
        <f t="shared" si="64"/>
        <v>-195.54088648915015</v>
      </c>
      <c r="Y134" s="9">
        <f t="shared" si="65"/>
        <v>140.75035050113379</v>
      </c>
      <c r="Z134" s="9">
        <f t="shared" si="51"/>
        <v>255.03988091302352</v>
      </c>
      <c r="AA134" s="8">
        <f t="shared" si="52"/>
        <v>6443.4634701619507</v>
      </c>
      <c r="AB134" s="8">
        <f t="shared" si="53"/>
        <v>21336.469458207019</v>
      </c>
      <c r="AC134" s="8">
        <f t="shared" si="54"/>
        <v>1.4576168110714473E-3</v>
      </c>
      <c r="AD134" s="2">
        <f t="shared" si="55"/>
        <v>25979.15851894518</v>
      </c>
      <c r="AE134" s="9">
        <f t="shared" si="56"/>
        <v>-8579.1329582766939</v>
      </c>
      <c r="AF134" s="2">
        <f t="shared" si="76"/>
        <v>88.742023643576445</v>
      </c>
      <c r="AG134" s="9">
        <f t="shared" si="57"/>
        <v>-23.708763009716051</v>
      </c>
      <c r="AH134" s="9">
        <f t="shared" si="58"/>
        <v>114.28953041188973</v>
      </c>
      <c r="AI134" s="9">
        <f t="shared" si="67"/>
        <v>155.49648904381021</v>
      </c>
      <c r="AJ134" s="9">
        <f t="shared" si="68"/>
        <v>78.653295159098803</v>
      </c>
      <c r="AK134" s="9">
        <f t="shared" si="69"/>
        <v>-104.96011908697648</v>
      </c>
      <c r="AT134" s="9"/>
      <c r="AU134" s="9">
        <v>-0.43771223178798552</v>
      </c>
      <c r="AV134" s="9">
        <v>-1.4343253600604247</v>
      </c>
      <c r="BA134" s="2"/>
      <c r="BC134" s="9"/>
      <c r="BD134" s="9"/>
      <c r="BG134" s="2">
        <v>87.180523865301097</v>
      </c>
      <c r="BH134" s="2">
        <v>88.103016249643986</v>
      </c>
      <c r="BI134" s="2">
        <v>87.720498424026331</v>
      </c>
      <c r="BJ134" s="2">
        <v>8.9626244670396318</v>
      </c>
      <c r="BK134" s="2">
        <v>-3.7375532960368218E-2</v>
      </c>
      <c r="BL134" s="2">
        <v>4.9626244670396318</v>
      </c>
      <c r="BM134" s="2">
        <v>86.115613626236581</v>
      </c>
      <c r="BN134" s="2">
        <v>85.847154166847943</v>
      </c>
      <c r="BO134" s="2"/>
      <c r="BP134" s="2">
        <v>62.097055342034992</v>
      </c>
      <c r="BQ134" s="2">
        <v>59.097055342034992</v>
      </c>
      <c r="BY134" s="9">
        <v>25</v>
      </c>
      <c r="BZ134" s="9">
        <v>25</v>
      </c>
    </row>
    <row r="135" spans="1:78">
      <c r="A135">
        <f t="shared" si="59"/>
        <v>54.93</v>
      </c>
      <c r="B135">
        <v>105</v>
      </c>
      <c r="C135">
        <v>340.8</v>
      </c>
      <c r="D135" s="9">
        <f t="shared" si="70"/>
        <v>25.5</v>
      </c>
      <c r="E135" s="9">
        <f t="shared" si="71"/>
        <v>87.180523865301097</v>
      </c>
      <c r="F135" s="9">
        <f t="shared" si="72"/>
        <v>8.6994045158743347</v>
      </c>
      <c r="G135" s="9">
        <f t="shared" si="73"/>
        <v>86.485281740116847</v>
      </c>
      <c r="H135" s="9">
        <f t="shared" si="74"/>
        <v>59.566234058365012</v>
      </c>
      <c r="I135" s="9">
        <v>0.8</v>
      </c>
      <c r="J135" s="9"/>
      <c r="L135" s="9"/>
      <c r="M135" s="9">
        <v>-0.1</v>
      </c>
      <c r="N135" s="9">
        <f t="shared" si="45"/>
        <v>-11.597000192772123</v>
      </c>
      <c r="O135" s="9">
        <f t="shared" si="46"/>
        <v>-208.29456110825157</v>
      </c>
      <c r="P135" s="9">
        <f t="shared" si="47"/>
        <v>0.55839895340723156</v>
      </c>
      <c r="Q135" s="9">
        <f t="shared" si="48"/>
        <v>75.262055831134916</v>
      </c>
      <c r="R135" s="9">
        <f t="shared" si="49"/>
        <v>-56.78383227357277</v>
      </c>
      <c r="S135" s="9">
        <f t="shared" si="50"/>
        <v>254.63513352372911</v>
      </c>
      <c r="T135" s="2">
        <f t="shared" si="75"/>
        <v>89.011860514563836</v>
      </c>
      <c r="U135" s="9">
        <f t="shared" si="61"/>
        <v>75.583523672528969</v>
      </c>
      <c r="V135" s="9">
        <f t="shared" si="62"/>
        <v>87.043680693524081</v>
      </c>
      <c r="W135" s="9">
        <f t="shared" si="63"/>
        <v>-55.983832273572773</v>
      </c>
      <c r="X135" s="9">
        <f t="shared" si="64"/>
        <v>-199.59515659237724</v>
      </c>
      <c r="Y135" s="9">
        <f t="shared" si="65"/>
        <v>134.82828988949993</v>
      </c>
      <c r="Z135" s="9">
        <f t="shared" si="51"/>
        <v>254.63513352372911</v>
      </c>
      <c r="AA135" s="8">
        <f t="shared" si="52"/>
        <v>6014.176697932583</v>
      </c>
      <c r="AB135" s="8">
        <f t="shared" si="53"/>
        <v>22500.078570578167</v>
      </c>
      <c r="AC135" s="8">
        <f t="shared" si="54"/>
        <v>1.5878460255633546E-3</v>
      </c>
      <c r="AD135" s="2">
        <f t="shared" si="55"/>
        <v>26309.45598868349</v>
      </c>
      <c r="AE135" s="9">
        <f t="shared" si="56"/>
        <v>-9713.6573274315724</v>
      </c>
      <c r="AF135" s="2">
        <f t="shared" si="76"/>
        <v>88.957222566869433</v>
      </c>
      <c r="AG135" s="9">
        <f t="shared" si="57"/>
        <v>-25.576553518122864</v>
      </c>
      <c r="AH135" s="9">
        <f t="shared" si="58"/>
        <v>119.80684363422918</v>
      </c>
      <c r="AI135" s="9">
        <f t="shared" si="67"/>
        <v>151.70543889174843</v>
      </c>
      <c r="AJ135" s="9">
        <f t="shared" si="68"/>
        <v>75.262055831134916</v>
      </c>
      <c r="AK135" s="9">
        <f t="shared" si="69"/>
        <v>-105.36486647627089</v>
      </c>
      <c r="AT135" s="9"/>
      <c r="AU135" s="9">
        <v>-0.44512152151032575</v>
      </c>
      <c r="AV135" s="9">
        <v>-1.3999741702573105</v>
      </c>
      <c r="BA135" s="2"/>
      <c r="BC135" s="9"/>
      <c r="BD135" s="9"/>
      <c r="BG135" s="2">
        <v>87.180523865301097</v>
      </c>
      <c r="BH135" s="2">
        <v>88.103016249643986</v>
      </c>
      <c r="BI135" s="2">
        <v>87.720498424026331</v>
      </c>
      <c r="BJ135" s="2">
        <v>8.6994045158743347</v>
      </c>
      <c r="BK135" s="2">
        <v>-0.30059548412566528</v>
      </c>
      <c r="BL135" s="2">
        <v>4.6994045158743347</v>
      </c>
      <c r="BM135" s="2">
        <v>86.485281740116847</v>
      </c>
      <c r="BN135" s="2">
        <v>85.924707268111973</v>
      </c>
      <c r="BO135" s="2"/>
      <c r="BP135" s="2">
        <v>59.566234058365012</v>
      </c>
      <c r="BQ135" s="2">
        <v>55.566234058365012</v>
      </c>
      <c r="BY135" s="9">
        <v>25.5</v>
      </c>
      <c r="BZ135" s="9">
        <v>25</v>
      </c>
    </row>
    <row r="136" spans="1:78">
      <c r="A136">
        <f t="shared" si="59"/>
        <v>55.43</v>
      </c>
      <c r="B136">
        <v>106</v>
      </c>
      <c r="C136">
        <v>350.2</v>
      </c>
      <c r="D136" s="9">
        <f t="shared" si="70"/>
        <v>25.5</v>
      </c>
      <c r="E136" s="9">
        <f t="shared" si="71"/>
        <v>87.180523865301097</v>
      </c>
      <c r="F136" s="9">
        <f t="shared" si="72"/>
        <v>6.8689303446572012</v>
      </c>
      <c r="G136" s="9">
        <f t="shared" si="73"/>
        <v>86.485281740116847</v>
      </c>
      <c r="H136" s="9">
        <f t="shared" si="74"/>
        <v>57.456265162087448</v>
      </c>
      <c r="I136" s="9">
        <v>0.85</v>
      </c>
      <c r="J136" s="9"/>
      <c r="L136" s="9"/>
      <c r="M136" s="9">
        <v>-0.1</v>
      </c>
      <c r="N136" s="9">
        <f t="shared" si="45"/>
        <v>-12.224578015603591</v>
      </c>
      <c r="O136" s="9">
        <f t="shared" si="46"/>
        <v>-212.10564298539066</v>
      </c>
      <c r="P136" s="9">
        <f t="shared" si="47"/>
        <v>0.63807255529558871</v>
      </c>
      <c r="Q136" s="9">
        <f t="shared" si="48"/>
        <v>71.904551461689906</v>
      </c>
      <c r="R136" s="9">
        <f t="shared" si="49"/>
        <v>-56.079228349171863</v>
      </c>
      <c r="S136" s="9">
        <f t="shared" si="50"/>
        <v>254.21248542517549</v>
      </c>
      <c r="T136" s="2">
        <f t="shared" si="75"/>
        <v>89.011860514563836</v>
      </c>
      <c r="U136" s="9">
        <f t="shared" si="61"/>
        <v>74.955945849697514</v>
      </c>
      <c r="V136" s="9">
        <f t="shared" si="62"/>
        <v>87.12335429541244</v>
      </c>
      <c r="W136" s="9">
        <f t="shared" si="63"/>
        <v>-55.229228349171862</v>
      </c>
      <c r="X136" s="9">
        <f t="shared" si="64"/>
        <v>-205.23671264073346</v>
      </c>
      <c r="Y136" s="9">
        <f t="shared" si="65"/>
        <v>129.36081662377734</v>
      </c>
      <c r="Z136" s="9">
        <f t="shared" si="51"/>
        <v>254.21248542517549</v>
      </c>
      <c r="AA136" s="8">
        <f t="shared" si="52"/>
        <v>5594.9639486950155</v>
      </c>
      <c r="AB136" s="8">
        <f t="shared" si="53"/>
        <v>22707.415919651336</v>
      </c>
      <c r="AC136" s="8">
        <f t="shared" si="54"/>
        <v>1.731962890779503E-3</v>
      </c>
      <c r="AD136" s="2">
        <f t="shared" si="55"/>
        <v>26106.953842012786</v>
      </c>
      <c r="AE136" s="9">
        <f t="shared" si="56"/>
        <v>-9740.8913049954135</v>
      </c>
      <c r="AF136" s="2">
        <f t="shared" si="76"/>
        <v>88.901179702359997</v>
      </c>
      <c r="AG136" s="9">
        <f t="shared" si="57"/>
        <v>-25.402470735489203</v>
      </c>
      <c r="AH136" s="9">
        <f t="shared" si="58"/>
        <v>124.85166880139815</v>
      </c>
      <c r="AI136" s="9">
        <f t="shared" si="67"/>
        <v>147.89435701460934</v>
      </c>
      <c r="AJ136" s="9">
        <f t="shared" si="68"/>
        <v>71.904551461689906</v>
      </c>
      <c r="AK136" s="9">
        <f t="shared" si="69"/>
        <v>-105.78751457482451</v>
      </c>
      <c r="AT136" s="9"/>
      <c r="AU136" s="9">
        <v>-0.45286011299810325</v>
      </c>
      <c r="AV136" s="9">
        <v>-1.3640962609073912</v>
      </c>
      <c r="BA136" s="2"/>
      <c r="BC136" s="9"/>
      <c r="BD136" s="9"/>
      <c r="BG136" s="2">
        <v>87.180523865301097</v>
      </c>
      <c r="BH136" s="2">
        <v>88.103016249643986</v>
      </c>
      <c r="BI136" s="2">
        <v>87.720498424026331</v>
      </c>
      <c r="BJ136" s="2">
        <v>6.8689303446572012</v>
      </c>
      <c r="BK136" s="2">
        <v>-1.1310696553427988</v>
      </c>
      <c r="BL136" s="2">
        <v>3.8689303446572012</v>
      </c>
      <c r="BM136" s="2">
        <v>86.485281740116847</v>
      </c>
      <c r="BN136" s="2">
        <v>86.115613626236581</v>
      </c>
      <c r="BO136" s="2"/>
      <c r="BP136" s="2">
        <v>57.456265162087448</v>
      </c>
      <c r="BQ136" s="2">
        <v>53.456265162087448</v>
      </c>
      <c r="BY136" s="9">
        <v>25.5</v>
      </c>
      <c r="BZ136" s="9">
        <v>25</v>
      </c>
    </row>
    <row r="137" spans="1:78">
      <c r="A137">
        <f t="shared" si="59"/>
        <v>55.93</v>
      </c>
      <c r="B137">
        <v>107</v>
      </c>
      <c r="C137">
        <v>359.8</v>
      </c>
      <c r="D137" s="9">
        <f t="shared" si="70"/>
        <v>25.5</v>
      </c>
      <c r="E137" s="9">
        <f t="shared" si="71"/>
        <v>87.180523865301097</v>
      </c>
      <c r="F137" s="9">
        <f t="shared" si="72"/>
        <v>4.2548290634142631</v>
      </c>
      <c r="G137" s="9">
        <f t="shared" si="73"/>
        <v>86.485281740116847</v>
      </c>
      <c r="H137" s="9">
        <f t="shared" si="74"/>
        <v>55.556722459506318</v>
      </c>
      <c r="I137" s="9">
        <v>0.9</v>
      </c>
      <c r="J137" s="9"/>
      <c r="L137" s="9"/>
      <c r="M137" s="9">
        <v>-0.1</v>
      </c>
      <c r="N137" s="9">
        <f t="shared" si="45"/>
        <v>-12.866537768573499</v>
      </c>
      <c r="O137" s="9">
        <f t="shared" si="46"/>
        <v>-215.84586596733027</v>
      </c>
      <c r="P137" s="9">
        <f t="shared" si="47"/>
        <v>0.70527126409942187</v>
      </c>
      <c r="Q137" s="9">
        <f t="shared" si="48"/>
        <v>68.657183177696723</v>
      </c>
      <c r="R137" s="9">
        <f t="shared" si="49"/>
        <v>-55.379131971866705</v>
      </c>
      <c r="S137" s="9">
        <f t="shared" si="50"/>
        <v>253.78094003991535</v>
      </c>
      <c r="T137" s="2">
        <f t="shared" si="75"/>
        <v>89.011860514563836</v>
      </c>
      <c r="U137" s="9">
        <f t="shared" si="61"/>
        <v>74.313986096727604</v>
      </c>
      <c r="V137" s="9">
        <f t="shared" si="62"/>
        <v>87.19055300421627</v>
      </c>
      <c r="W137" s="9">
        <f t="shared" si="63"/>
        <v>-54.479131971866707</v>
      </c>
      <c r="X137" s="9">
        <f t="shared" si="64"/>
        <v>-211.59103690391601</v>
      </c>
      <c r="Y137" s="9">
        <f t="shared" si="65"/>
        <v>124.21390563720304</v>
      </c>
      <c r="Z137" s="9">
        <f t="shared" si="51"/>
        <v>253.78094003991535</v>
      </c>
      <c r="AA137" s="8">
        <f t="shared" si="52"/>
        <v>5196.3608829108125</v>
      </c>
      <c r="AB137" s="8">
        <f t="shared" si="53"/>
        <v>22883.774009770234</v>
      </c>
      <c r="AC137" s="8">
        <f t="shared" si="54"/>
        <v>1.8881800357554638E-3</v>
      </c>
      <c r="AD137" s="2">
        <f t="shared" si="55"/>
        <v>26069.92011624662</v>
      </c>
      <c r="AE137" s="9">
        <f t="shared" si="56"/>
        <v>-9378.7836533569334</v>
      </c>
      <c r="AF137" s="2">
        <f t="shared" si="76"/>
        <v>88.851362773659787</v>
      </c>
      <c r="AG137" s="9">
        <f t="shared" si="57"/>
        <v>-24.195057458880967</v>
      </c>
      <c r="AH137" s="9">
        <f t="shared" si="58"/>
        <v>129.5670344027123</v>
      </c>
      <c r="AI137" s="9">
        <f t="shared" si="67"/>
        <v>144.15413403266973</v>
      </c>
      <c r="AJ137" s="9">
        <f t="shared" si="68"/>
        <v>68.657183177696723</v>
      </c>
      <c r="AK137" s="9">
        <f t="shared" si="69"/>
        <v>-106.21905996008465</v>
      </c>
      <c r="AT137" s="9"/>
      <c r="AU137" s="9">
        <v>-0.46076335536859947</v>
      </c>
      <c r="AV137" s="9">
        <v>-1.3274549917840694</v>
      </c>
      <c r="BA137" s="2"/>
      <c r="BC137" s="9"/>
      <c r="BD137" s="9"/>
      <c r="BG137" s="2">
        <v>87.180523865301097</v>
      </c>
      <c r="BH137" s="2">
        <v>88.103016249643986</v>
      </c>
      <c r="BI137" s="2">
        <v>87.720498424026331</v>
      </c>
      <c r="BJ137" s="2">
        <v>4.2548290634142631</v>
      </c>
      <c r="BK137" s="2">
        <v>-0.74517093658573685</v>
      </c>
      <c r="BL137" s="2">
        <v>2.2548290634142631</v>
      </c>
      <c r="BM137" s="2">
        <v>86.485281740116847</v>
      </c>
      <c r="BN137" s="2">
        <v>86.228175326405108</v>
      </c>
      <c r="BO137" s="2"/>
      <c r="BP137" s="2">
        <v>55.556722459506318</v>
      </c>
      <c r="BQ137" s="2">
        <v>51.556722459506318</v>
      </c>
      <c r="BY137" s="9">
        <v>25.5</v>
      </c>
      <c r="BZ137" s="9">
        <v>25</v>
      </c>
    </row>
    <row r="138" spans="1:78">
      <c r="A138">
        <f t="shared" si="59"/>
        <v>56.43</v>
      </c>
      <c r="B138">
        <v>108</v>
      </c>
      <c r="C138">
        <v>369.8</v>
      </c>
      <c r="D138" s="9">
        <f t="shared" si="70"/>
        <v>26</v>
      </c>
      <c r="E138" s="9">
        <f t="shared" si="71"/>
        <v>87.180523865301097</v>
      </c>
      <c r="F138" s="9">
        <f t="shared" si="72"/>
        <v>7.3473562119488633E-2</v>
      </c>
      <c r="G138" s="9">
        <f t="shared" si="73"/>
        <v>86.664378593175371</v>
      </c>
      <c r="H138" s="9">
        <f t="shared" si="74"/>
        <v>53.078032144317376</v>
      </c>
      <c r="I138" s="9">
        <v>0.95</v>
      </c>
      <c r="J138" s="9"/>
      <c r="L138" s="9"/>
      <c r="M138" s="9">
        <v>-0.1</v>
      </c>
      <c r="N138" s="9">
        <f t="shared" si="45"/>
        <v>-13.535166954129537</v>
      </c>
      <c r="O138" s="9">
        <f t="shared" si="46"/>
        <v>-219.58413873678933</v>
      </c>
      <c r="P138" s="9">
        <f t="shared" si="47"/>
        <v>0.76540148902372329</v>
      </c>
      <c r="Q138" s="9">
        <f t="shared" si="48"/>
        <v>65.455431073123137</v>
      </c>
      <c r="R138" s="9">
        <f t="shared" si="49"/>
        <v>-54.669714441000998</v>
      </c>
      <c r="S138" s="9">
        <f t="shared" si="50"/>
        <v>253.33151852926906</v>
      </c>
      <c r="T138" s="2">
        <f t="shared" si="75"/>
        <v>89.180523865301083</v>
      </c>
      <c r="U138" s="9">
        <f t="shared" si="61"/>
        <v>73.645356911171561</v>
      </c>
      <c r="V138" s="9">
        <f t="shared" si="62"/>
        <v>87.429780082199088</v>
      </c>
      <c r="W138" s="9">
        <f t="shared" si="63"/>
        <v>-53.719714441000995</v>
      </c>
      <c r="X138" s="9">
        <f t="shared" si="64"/>
        <v>-219.51066517466984</v>
      </c>
      <c r="Y138" s="9">
        <f t="shared" si="65"/>
        <v>118.53346321744051</v>
      </c>
      <c r="Z138" s="9">
        <f t="shared" si="51"/>
        <v>253.33151852926906</v>
      </c>
      <c r="AA138" s="8">
        <f t="shared" si="52"/>
        <v>4811.3599142450339</v>
      </c>
      <c r="AB138" s="8">
        <f t="shared" si="53"/>
        <v>23522.799353239749</v>
      </c>
      <c r="AC138" s="8">
        <f t="shared" si="54"/>
        <v>2.0606976600538833E-3</v>
      </c>
      <c r="AD138" s="2">
        <f t="shared" si="55"/>
        <v>26628.099138861133</v>
      </c>
      <c r="AE138" s="9">
        <f t="shared" si="56"/>
        <v>-8794.9935024542574</v>
      </c>
      <c r="AF138" s="2">
        <f t="shared" si="76"/>
        <v>88.956476878468877</v>
      </c>
      <c r="AG138" s="9">
        <f t="shared" si="57"/>
        <v>-21.955871607889662</v>
      </c>
      <c r="AH138" s="9">
        <f t="shared" si="58"/>
        <v>134.79805531182853</v>
      </c>
      <c r="AI138" s="9">
        <f t="shared" si="67"/>
        <v>140.41586126321067</v>
      </c>
      <c r="AJ138" s="9">
        <f t="shared" si="68"/>
        <v>65.455431073123137</v>
      </c>
      <c r="AK138" s="9">
        <f t="shared" si="69"/>
        <v>-106.66848147073094</v>
      </c>
      <c r="AT138" s="9"/>
      <c r="AU138" s="9">
        <v>-0.46612320162582038</v>
      </c>
      <c r="AV138" s="9">
        <v>-1.2894231552389601</v>
      </c>
      <c r="BA138" s="2"/>
      <c r="BC138" s="9"/>
      <c r="BD138" s="9"/>
      <c r="BG138" s="2">
        <v>87.180523865301097</v>
      </c>
      <c r="BH138" s="2">
        <v>88.103016249643986</v>
      </c>
      <c r="BI138" s="2">
        <v>87.720498424026331</v>
      </c>
      <c r="BJ138" s="2">
        <v>7.3473562119488633E-2</v>
      </c>
      <c r="BK138" s="2">
        <v>7.3473562119488633E-2</v>
      </c>
      <c r="BL138" s="2">
        <v>7.3473562119488633E-2</v>
      </c>
      <c r="BM138" s="2">
        <v>86.664378593175371</v>
      </c>
      <c r="BN138" s="2">
        <v>86.302414151319454</v>
      </c>
      <c r="BO138" s="2"/>
      <c r="BP138" s="2">
        <v>53.078032144317376</v>
      </c>
      <c r="BQ138" s="2">
        <v>51.078032144317376</v>
      </c>
      <c r="BY138" s="9">
        <v>26</v>
      </c>
      <c r="BZ138" s="9">
        <v>25</v>
      </c>
    </row>
    <row r="139" spans="1:78">
      <c r="A139">
        <f t="shared" si="59"/>
        <v>56.93</v>
      </c>
      <c r="B139">
        <v>109</v>
      </c>
      <c r="C139">
        <v>379.8</v>
      </c>
      <c r="D139" s="9">
        <f t="shared" si="70"/>
        <v>26</v>
      </c>
      <c r="E139" s="9">
        <f t="shared" si="71"/>
        <v>87.180523865301097</v>
      </c>
      <c r="F139" s="9">
        <f t="shared" si="72"/>
        <v>-4.1078819391752859</v>
      </c>
      <c r="G139" s="9">
        <f t="shared" si="73"/>
        <v>86.839857079325469</v>
      </c>
      <c r="H139" s="9">
        <f t="shared" si="74"/>
        <v>50.599341829128662</v>
      </c>
      <c r="I139" s="9">
        <v>1</v>
      </c>
      <c r="J139" s="9"/>
      <c r="L139" s="9"/>
      <c r="M139" s="9">
        <v>-0.1</v>
      </c>
      <c r="N139" s="9">
        <f t="shared" si="45"/>
        <v>-14.202616382982322</v>
      </c>
      <c r="O139" s="9">
        <f t="shared" si="46"/>
        <v>-223.167357983302</v>
      </c>
      <c r="P139" s="9">
        <f t="shared" si="47"/>
        <v>0.81468795858328291</v>
      </c>
      <c r="Q139" s="9">
        <f t="shared" si="48"/>
        <v>62.42444614706185</v>
      </c>
      <c r="R139" s="9">
        <f t="shared" si="49"/>
        <v>-53.979491926922108</v>
      </c>
      <c r="S139" s="9">
        <f t="shared" si="50"/>
        <v>252.88220678938688</v>
      </c>
      <c r="T139" s="2">
        <f t="shared" si="75"/>
        <v>89.180523865301083</v>
      </c>
      <c r="U139" s="9">
        <f t="shared" si="61"/>
        <v>72.97790748231877</v>
      </c>
      <c r="V139" s="9">
        <f t="shared" si="62"/>
        <v>87.654545037908747</v>
      </c>
      <c r="W139" s="9">
        <f t="shared" si="63"/>
        <v>-52.979491926922108</v>
      </c>
      <c r="X139" s="9">
        <f t="shared" si="64"/>
        <v>-227.27523992247728</v>
      </c>
      <c r="Y139" s="9">
        <f t="shared" si="65"/>
        <v>113.0237879761905</v>
      </c>
      <c r="Z139" s="9">
        <f t="shared" si="51"/>
        <v>252.88220678938688</v>
      </c>
      <c r="AA139" s="8">
        <f t="shared" si="52"/>
        <v>4455.4889828164287</v>
      </c>
      <c r="AB139" s="8">
        <f t="shared" si="53"/>
        <v>24139.443391648241</v>
      </c>
      <c r="AC139" s="8">
        <f t="shared" si="54"/>
        <v>2.2440131814186384E-3</v>
      </c>
      <c r="AD139" s="2">
        <f t="shared" si="55"/>
        <v>27181.92471330073</v>
      </c>
      <c r="AE139" s="9">
        <f t="shared" si="56"/>
        <v>-8137.6755542981573</v>
      </c>
      <c r="AF139" s="2">
        <f t="shared" si="76"/>
        <v>89.058383876500244</v>
      </c>
      <c r="AG139" s="9">
        <f t="shared" si="57"/>
        <v>-19.700972101332241</v>
      </c>
      <c r="AH139" s="9">
        <f t="shared" si="58"/>
        <v>139.85841881319638</v>
      </c>
      <c r="AI139" s="9">
        <f t="shared" si="67"/>
        <v>136.832642016698</v>
      </c>
      <c r="AJ139" s="9">
        <f t="shared" si="68"/>
        <v>62.42444614706185</v>
      </c>
      <c r="AK139" s="9">
        <f t="shared" si="69"/>
        <v>-107.11779321061312</v>
      </c>
      <c r="AT139" s="9"/>
      <c r="AU139" s="9">
        <v>-0.4714830478830413</v>
      </c>
      <c r="AV139" s="9">
        <v>-1.251391318693851</v>
      </c>
      <c r="BA139" s="2"/>
      <c r="BC139" s="9"/>
      <c r="BD139" s="9"/>
      <c r="BG139" s="2">
        <v>87.180523865301097</v>
      </c>
      <c r="BH139" s="2">
        <v>88.103016249643986</v>
      </c>
      <c r="BI139" s="2">
        <v>87.720498424026331</v>
      </c>
      <c r="BJ139" s="2">
        <v>-4.1078819391752859</v>
      </c>
      <c r="BK139" s="2">
        <v>-0.10788193917528588</v>
      </c>
      <c r="BL139" s="2">
        <v>-2.1078819391752859</v>
      </c>
      <c r="BM139" s="2">
        <v>86.839857079325469</v>
      </c>
      <c r="BN139" s="2">
        <v>86.339296965286877</v>
      </c>
      <c r="BO139" s="2"/>
      <c r="BP139" s="2">
        <v>50.599341829128662</v>
      </c>
      <c r="BQ139" s="2">
        <v>50.599341829128662</v>
      </c>
      <c r="BY139" s="9">
        <v>26</v>
      </c>
      <c r="BZ139" s="9">
        <v>24.5</v>
      </c>
    </row>
    <row r="140" spans="1:78">
      <c r="A140">
        <f t="shared" si="59"/>
        <v>57.43</v>
      </c>
      <c r="B140">
        <v>110</v>
      </c>
      <c r="C140">
        <v>390.2</v>
      </c>
      <c r="D140" s="9">
        <f t="shared" si="70"/>
        <v>26</v>
      </c>
      <c r="E140" s="9">
        <f t="shared" si="71"/>
        <v>87.324095557843549</v>
      </c>
      <c r="F140" s="9">
        <f t="shared" si="72"/>
        <v>-5.8564916605218968</v>
      </c>
      <c r="G140" s="9">
        <f t="shared" si="73"/>
        <v>86.839857079325469</v>
      </c>
      <c r="H140" s="9">
        <f t="shared" si="74"/>
        <v>49.541503901332248</v>
      </c>
      <c r="I140" s="9">
        <v>0.01</v>
      </c>
      <c r="J140" s="9"/>
      <c r="L140" s="9"/>
      <c r="M140" s="9">
        <v>-0.1</v>
      </c>
      <c r="N140" s="9">
        <f t="shared" si="45"/>
        <v>-14.894456503643681</v>
      </c>
      <c r="O140" s="9">
        <f t="shared" si="46"/>
        <v>-226.73608089362415</v>
      </c>
      <c r="P140" s="9">
        <f t="shared" si="47"/>
        <v>0.85638809551274719</v>
      </c>
      <c r="Q140" s="9">
        <f t="shared" si="48"/>
        <v>59.439034664389531</v>
      </c>
      <c r="R140" s="9">
        <f t="shared" si="49"/>
        <v>-53.280958107377501</v>
      </c>
      <c r="S140" s="9">
        <f t="shared" si="50"/>
        <v>252.41504194324335</v>
      </c>
      <c r="T140" s="2">
        <f t="shared" si="75"/>
        <v>89.180523865301083</v>
      </c>
      <c r="U140" s="9">
        <f t="shared" si="61"/>
        <v>72.429639054199868</v>
      </c>
      <c r="V140" s="9">
        <f t="shared" si="62"/>
        <v>87.696245174838211</v>
      </c>
      <c r="W140" s="9">
        <f t="shared" si="63"/>
        <v>-53.270958107377503</v>
      </c>
      <c r="X140" s="9">
        <f t="shared" si="64"/>
        <v>-232.59257255414605</v>
      </c>
      <c r="Y140" s="9">
        <f t="shared" si="65"/>
        <v>108.98053856572179</v>
      </c>
      <c r="Z140" s="9">
        <f t="shared" si="51"/>
        <v>252.41504194324335</v>
      </c>
      <c r="AA140" s="8">
        <f t="shared" si="52"/>
        <v>4182.9430589436715</v>
      </c>
      <c r="AB140" s="8">
        <f t="shared" si="53"/>
        <v>24255.613219686962</v>
      </c>
      <c r="AC140" s="8">
        <f t="shared" si="54"/>
        <v>2.1699618301482849E-3</v>
      </c>
      <c r="AD140" s="2">
        <f t="shared" si="55"/>
        <v>27194.91573222644</v>
      </c>
      <c r="AE140" s="9">
        <f t="shared" si="56"/>
        <v>-7667.0595275351761</v>
      </c>
      <c r="AF140" s="2">
        <f t="shared" si="76"/>
        <v>89.021918301056999</v>
      </c>
      <c r="AG140" s="9">
        <f t="shared" si="57"/>
        <v>-18.426888880132196</v>
      </c>
      <c r="AH140" s="9">
        <f t="shared" si="58"/>
        <v>143.43450337752157</v>
      </c>
      <c r="AI140" s="9">
        <f t="shared" si="67"/>
        <v>133.26391910637585</v>
      </c>
      <c r="AJ140" s="9">
        <f t="shared" si="68"/>
        <v>59.439034664389531</v>
      </c>
      <c r="AK140" s="9">
        <f t="shared" si="69"/>
        <v>-107.58495805675665</v>
      </c>
      <c r="AT140" s="9"/>
      <c r="AU140" s="9">
        <v>-0.47705728799055103</v>
      </c>
      <c r="AV140" s="9">
        <v>-1.2118382086869375</v>
      </c>
      <c r="BA140" s="2"/>
      <c r="BC140" s="9"/>
      <c r="BD140" s="9"/>
      <c r="BG140" s="2">
        <v>87.324095557843549</v>
      </c>
      <c r="BH140" s="2">
        <v>88.265374054087587</v>
      </c>
      <c r="BI140" s="2">
        <v>87.774616291544831</v>
      </c>
      <c r="BJ140" s="2">
        <v>-5.8564916605218968</v>
      </c>
      <c r="BK140" s="2">
        <v>-0.85649166052189685</v>
      </c>
      <c r="BL140" s="2">
        <v>-4.8564916605218968</v>
      </c>
      <c r="BM140" s="2">
        <v>86.839857079325469</v>
      </c>
      <c r="BN140" s="2">
        <v>86.412596047014972</v>
      </c>
      <c r="BO140" s="2"/>
      <c r="BP140" s="2">
        <v>49.541503901332248</v>
      </c>
      <c r="BQ140" s="2">
        <v>50.541503901332248</v>
      </c>
      <c r="BY140" s="9">
        <v>26</v>
      </c>
      <c r="BZ140" s="9">
        <v>24.5</v>
      </c>
    </row>
    <row r="141" spans="1:78">
      <c r="A141">
        <f t="shared" si="59"/>
        <v>57.93</v>
      </c>
      <c r="B141">
        <v>111</v>
      </c>
      <c r="C141">
        <v>400.8</v>
      </c>
      <c r="D141" s="9">
        <f t="shared" si="70"/>
        <v>26</v>
      </c>
      <c r="E141" s="9">
        <f t="shared" si="71"/>
        <v>87.324095557843549</v>
      </c>
      <c r="F141" s="9">
        <f t="shared" si="72"/>
        <v>-6.3887284918941987</v>
      </c>
      <c r="G141" s="9">
        <f t="shared" si="73"/>
        <v>87.011860514563836</v>
      </c>
      <c r="H141" s="9">
        <f t="shared" si="74"/>
        <v>48.694092167232156</v>
      </c>
      <c r="I141" s="9">
        <v>0.01</v>
      </c>
      <c r="J141" s="9"/>
      <c r="L141" s="9"/>
      <c r="M141" s="9">
        <v>-0.1</v>
      </c>
      <c r="N141" s="9">
        <f t="shared" si="45"/>
        <v>-15.596195341427766</v>
      </c>
      <c r="O141" s="9">
        <f t="shared" si="46"/>
        <v>-230.2150323134949</v>
      </c>
      <c r="P141" s="9">
        <f t="shared" si="47"/>
        <v>0.89057428478011835</v>
      </c>
      <c r="Q141" s="9">
        <f t="shared" si="48"/>
        <v>56.556982169227126</v>
      </c>
      <c r="R141" s="9">
        <f t="shared" si="49"/>
        <v>-52.588187764726101</v>
      </c>
      <c r="S141" s="9">
        <f t="shared" si="50"/>
        <v>251.9390214952769</v>
      </c>
      <c r="T141" s="2">
        <f t="shared" si="75"/>
        <v>89.180523865301083</v>
      </c>
      <c r="U141" s="9">
        <f t="shared" si="61"/>
        <v>71.727900216415776</v>
      </c>
      <c r="V141" s="9">
        <f t="shared" si="62"/>
        <v>87.902434799343951</v>
      </c>
      <c r="W141" s="9">
        <f t="shared" si="63"/>
        <v>-52.578187764726103</v>
      </c>
      <c r="X141" s="9">
        <f t="shared" si="64"/>
        <v>-236.6037608053891</v>
      </c>
      <c r="Y141" s="9">
        <f t="shared" si="65"/>
        <v>105.25107433645928</v>
      </c>
      <c r="Z141" s="9">
        <f t="shared" si="51"/>
        <v>251.9390214952769</v>
      </c>
      <c r="AA141" s="8">
        <f t="shared" si="52"/>
        <v>3858.2912747114142</v>
      </c>
      <c r="AB141" s="8">
        <f t="shared" si="53"/>
        <v>24838.292663768592</v>
      </c>
      <c r="AC141" s="8">
        <f t="shared" si="54"/>
        <v>2.3501231024306698E-3</v>
      </c>
      <c r="AD141" s="2">
        <f t="shared" si="55"/>
        <v>27461.387536154649</v>
      </c>
      <c r="AE141" s="9">
        <f t="shared" si="56"/>
        <v>-7735.2783893221294</v>
      </c>
      <c r="AF141" s="2">
        <f t="shared" si="76"/>
        <v>89.10604310126125</v>
      </c>
      <c r="AG141" s="9">
        <f t="shared" si="57"/>
        <v>-18.145164858151588</v>
      </c>
      <c r="AH141" s="9">
        <f t="shared" si="58"/>
        <v>146.68794715881762</v>
      </c>
      <c r="AI141" s="9">
        <f t="shared" si="67"/>
        <v>129.7849676865051</v>
      </c>
      <c r="AJ141" s="9">
        <f t="shared" si="68"/>
        <v>56.556982169227126</v>
      </c>
      <c r="AK141" s="9">
        <f t="shared" si="69"/>
        <v>-108.0609785047231</v>
      </c>
      <c r="AT141" s="9"/>
      <c r="AU141" s="9">
        <v>-0.4827387250232052</v>
      </c>
      <c r="AV141" s="9">
        <v>-1.1715244619491214</v>
      </c>
      <c r="BA141" s="2"/>
      <c r="BC141" s="9"/>
      <c r="BD141" s="9"/>
      <c r="BG141" s="2">
        <v>87.324095557843549</v>
      </c>
      <c r="BH141" s="2">
        <v>88.424752647513088</v>
      </c>
      <c r="BI141" s="2">
        <v>87.881850858986994</v>
      </c>
      <c r="BJ141" s="2">
        <v>-6.3887284918941987</v>
      </c>
      <c r="BK141" s="2">
        <v>-2.3887284918941987</v>
      </c>
      <c r="BL141" s="2">
        <v>-6.3887284918941987</v>
      </c>
      <c r="BM141" s="2">
        <v>87.011860514563836</v>
      </c>
      <c r="BN141" s="2">
        <v>86.485281740116847</v>
      </c>
      <c r="BO141" s="2"/>
      <c r="BP141" s="2">
        <v>48.694092167232156</v>
      </c>
      <c r="BQ141" s="2">
        <v>49.694092167232156</v>
      </c>
      <c r="BY141" s="9">
        <v>26</v>
      </c>
      <c r="BZ141" s="9">
        <v>25</v>
      </c>
    </row>
    <row r="142" spans="1:78">
      <c r="A142">
        <f t="shared" si="59"/>
        <v>58.43</v>
      </c>
      <c r="B142">
        <v>112</v>
      </c>
      <c r="C142">
        <v>411.8</v>
      </c>
      <c r="D142" s="9">
        <f t="shared" si="70"/>
        <v>26</v>
      </c>
      <c r="E142" s="9">
        <f t="shared" si="71"/>
        <v>87.324095557843549</v>
      </c>
      <c r="F142" s="9">
        <f t="shared" si="72"/>
        <v>-4.4882195433185643</v>
      </c>
      <c r="G142" s="9">
        <f t="shared" si="73"/>
        <v>87.180523865301097</v>
      </c>
      <c r="H142" s="9">
        <f t="shared" si="74"/>
        <v>47.267532820524366</v>
      </c>
      <c r="I142" s="9">
        <v>0.01</v>
      </c>
      <c r="J142" s="9"/>
      <c r="L142" s="9"/>
      <c r="M142" s="9">
        <v>-0.1</v>
      </c>
      <c r="N142" s="9">
        <f t="shared" si="45"/>
        <v>-16.319843864905344</v>
      </c>
      <c r="O142" s="9">
        <f t="shared" si="46"/>
        <v>-233.66408829885108</v>
      </c>
      <c r="P142" s="9">
        <f t="shared" si="47"/>
        <v>0.91871866652798495</v>
      </c>
      <c r="Q142" s="9">
        <f t="shared" si="48"/>
        <v>53.723337636672468</v>
      </c>
      <c r="R142" s="9">
        <f t="shared" si="49"/>
        <v>-51.888697923196958</v>
      </c>
      <c r="S142" s="9">
        <f t="shared" si="50"/>
        <v>251.44517838813215</v>
      </c>
      <c r="T142" s="2">
        <f t="shared" si="75"/>
        <v>89.180523865301083</v>
      </c>
      <c r="U142" s="9">
        <f t="shared" si="61"/>
        <v>71.004251692938197</v>
      </c>
      <c r="V142" s="9">
        <f t="shared" si="62"/>
        <v>88.099242531829077</v>
      </c>
      <c r="W142" s="9">
        <f t="shared" si="63"/>
        <v>-51.87869792319696</v>
      </c>
      <c r="X142" s="9">
        <f t="shared" si="64"/>
        <v>-238.15230784216965</v>
      </c>
      <c r="Y142" s="9">
        <f t="shared" si="65"/>
        <v>100.99087045719683</v>
      </c>
      <c r="Z142" s="9">
        <f t="shared" si="51"/>
        <v>251.44517838813215</v>
      </c>
      <c r="AA142" s="8">
        <f t="shared" si="52"/>
        <v>3549.8711085791488</v>
      </c>
      <c r="AB142" s="8">
        <f t="shared" si="53"/>
        <v>25407.511252499262</v>
      </c>
      <c r="AC142" s="8">
        <f t="shared" si="54"/>
        <v>2.5472120692212681E-3</v>
      </c>
      <c r="AD142" s="2">
        <f t="shared" si="55"/>
        <v>27292.5039677569</v>
      </c>
      <c r="AE142" s="9">
        <f t="shared" si="56"/>
        <v>-9045.9328073519064</v>
      </c>
      <c r="AF142" s="2">
        <f t="shared" si="76"/>
        <v>89.173530192612006</v>
      </c>
      <c r="AG142" s="9">
        <f t="shared" si="57"/>
        <v>-20.856821700633532</v>
      </c>
      <c r="AH142" s="9">
        <f t="shared" si="58"/>
        <v>150.45430793093533</v>
      </c>
      <c r="AI142" s="9">
        <f t="shared" si="67"/>
        <v>126.33591170114892</v>
      </c>
      <c r="AJ142" s="9">
        <f t="shared" si="68"/>
        <v>53.723337636672468</v>
      </c>
      <c r="AK142" s="9">
        <f t="shared" si="69"/>
        <v>-108.55482161186785</v>
      </c>
      <c r="AT142" s="9"/>
      <c r="AU142" s="9">
        <v>-0.48863455590614818</v>
      </c>
      <c r="AV142" s="9">
        <v>-1.1296894417495014</v>
      </c>
      <c r="BA142" s="2"/>
      <c r="BC142" s="9"/>
      <c r="BD142" s="9"/>
      <c r="BG142" s="2">
        <v>87.324095557843549</v>
      </c>
      <c r="BH142" s="2">
        <v>88.424752647513088</v>
      </c>
      <c r="BI142" s="2">
        <v>87.987777655185965</v>
      </c>
      <c r="BJ142" s="2">
        <v>-4.4882195433185643</v>
      </c>
      <c r="BK142" s="2">
        <v>-4.4882195433185643</v>
      </c>
      <c r="BL142" s="2">
        <v>-7.4882195433185643</v>
      </c>
      <c r="BM142" s="2">
        <v>87.180523865301097</v>
      </c>
      <c r="BN142" s="2">
        <v>86.557364225493345</v>
      </c>
      <c r="BO142" s="2"/>
      <c r="BP142" s="2">
        <v>47.267532820524366</v>
      </c>
      <c r="BQ142" s="2">
        <v>48.267532820524366</v>
      </c>
      <c r="BY142" s="9">
        <v>26</v>
      </c>
      <c r="BZ142" s="9">
        <v>25</v>
      </c>
    </row>
    <row r="143" spans="1:78">
      <c r="A143">
        <f t="shared" si="59"/>
        <v>58.93</v>
      </c>
      <c r="B143">
        <v>113</v>
      </c>
      <c r="C143">
        <v>423</v>
      </c>
      <c r="D143" s="9">
        <f t="shared" si="70"/>
        <v>26</v>
      </c>
      <c r="E143" s="9">
        <f t="shared" si="71"/>
        <v>87.480332647593301</v>
      </c>
      <c r="F143" s="9">
        <f t="shared" si="72"/>
        <v>-4.3713377047686208</v>
      </c>
      <c r="G143" s="9">
        <f t="shared" si="73"/>
        <v>87.195523865301098</v>
      </c>
      <c r="H143" s="9">
        <f t="shared" si="74"/>
        <v>46.051399667512896</v>
      </c>
      <c r="I143" s="9">
        <v>0.01</v>
      </c>
      <c r="J143" s="9"/>
      <c r="L143" s="9"/>
      <c r="M143" s="9">
        <v>-0.115</v>
      </c>
      <c r="N143" s="9">
        <f t="shared" si="45"/>
        <v>-17.051012624395156</v>
      </c>
      <c r="O143" s="9">
        <f t="shared" si="46"/>
        <v>-237.01554055592669</v>
      </c>
      <c r="P143" s="9">
        <f t="shared" si="47"/>
        <v>0.94105126067741807</v>
      </c>
      <c r="Q143" s="9">
        <f t="shared" si="48"/>
        <v>50.988517902938398</v>
      </c>
      <c r="R143" s="9">
        <f t="shared" si="49"/>
        <v>-51.195759036967061</v>
      </c>
      <c r="S143" s="9">
        <f t="shared" si="50"/>
        <v>250.94250682352822</v>
      </c>
      <c r="T143" s="2">
        <f t="shared" si="75"/>
        <v>89.195523865301084</v>
      </c>
      <c r="U143" s="9">
        <f t="shared" si="61"/>
        <v>70.429320023198144</v>
      </c>
      <c r="V143" s="9">
        <f t="shared" si="62"/>
        <v>88.13657512597851</v>
      </c>
      <c r="W143" s="9">
        <f t="shared" si="63"/>
        <v>-51.185759036967063</v>
      </c>
      <c r="X143" s="9">
        <f t="shared" si="64"/>
        <v>-241.38687826069531</v>
      </c>
      <c r="Y143" s="9">
        <f t="shared" si="65"/>
        <v>97.039917570451294</v>
      </c>
      <c r="Z143" s="9">
        <f t="shared" si="51"/>
        <v>250.94250682352822</v>
      </c>
      <c r="AA143" s="8">
        <f t="shared" si="52"/>
        <v>3322.5077386722014</v>
      </c>
      <c r="AB143" s="8">
        <f t="shared" si="53"/>
        <v>25516.949628004575</v>
      </c>
      <c r="AC143" s="8">
        <f t="shared" si="54"/>
        <v>2.7587481069134214E-3</v>
      </c>
      <c r="AD143" s="2">
        <f t="shared" si="55"/>
        <v>27051.956112105552</v>
      </c>
      <c r="AE143" s="9">
        <f t="shared" si="56"/>
        <v>-9382.3169726290998</v>
      </c>
      <c r="AF143" s="2">
        <f t="shared" si="76"/>
        <v>89.13727091417681</v>
      </c>
      <c r="AG143" s="9">
        <f t="shared" si="57"/>
        <v>-21.573204168853408</v>
      </c>
      <c r="AH143" s="9">
        <f t="shared" si="58"/>
        <v>153.90258925307694</v>
      </c>
      <c r="AI143" s="9">
        <f t="shared" si="67"/>
        <v>122.98445944407331</v>
      </c>
      <c r="AJ143" s="9">
        <f t="shared" si="68"/>
        <v>50.988517902938398</v>
      </c>
      <c r="AK143" s="9">
        <f t="shared" si="69"/>
        <v>-109.05749317647178</v>
      </c>
      <c r="AT143" s="9"/>
      <c r="AU143" s="9">
        <v>-0.49463758371423561</v>
      </c>
      <c r="AV143" s="9">
        <v>-1.087093784818979</v>
      </c>
      <c r="BA143" s="2"/>
      <c r="BC143" s="9"/>
      <c r="BD143" s="9"/>
      <c r="BG143" s="2">
        <v>87.480332647593301</v>
      </c>
      <c r="BH143" s="2">
        <v>88.439752647513089</v>
      </c>
      <c r="BI143" s="2">
        <v>88.002777655185966</v>
      </c>
      <c r="BJ143" s="2">
        <v>-4.3713377047686208</v>
      </c>
      <c r="BK143" s="2">
        <v>-7.3713377047686208</v>
      </c>
      <c r="BL143" s="2">
        <v>-8.3713377047686208</v>
      </c>
      <c r="BM143" s="2">
        <v>87.195523865301098</v>
      </c>
      <c r="BN143" s="2">
        <v>86.679378593175372</v>
      </c>
      <c r="BO143" s="2"/>
      <c r="BP143" s="2">
        <v>46.051399667512896</v>
      </c>
      <c r="BQ143" s="2">
        <v>46.051399667512896</v>
      </c>
      <c r="BY143" s="9">
        <v>26</v>
      </c>
      <c r="BZ143" s="9">
        <v>25</v>
      </c>
    </row>
    <row r="144" spans="1:78">
      <c r="A144">
        <f t="shared" si="59"/>
        <v>59.43</v>
      </c>
      <c r="B144">
        <v>114</v>
      </c>
      <c r="C144">
        <v>434.8</v>
      </c>
      <c r="D144" s="9">
        <f t="shared" si="70"/>
        <v>26.5</v>
      </c>
      <c r="E144" s="9">
        <f t="shared" si="71"/>
        <v>87.539332647593312</v>
      </c>
      <c r="F144" s="9">
        <f t="shared" si="72"/>
        <v>-4.6053371962965457</v>
      </c>
      <c r="G144" s="9">
        <f t="shared" si="73"/>
        <v>87.25452386530111</v>
      </c>
      <c r="H144" s="9">
        <f t="shared" si="74"/>
        <v>44.466545095590163</v>
      </c>
      <c r="I144" s="9">
        <v>0.01</v>
      </c>
      <c r="J144" s="9"/>
      <c r="L144" s="9"/>
      <c r="M144" s="9">
        <v>-0.17400000000000004</v>
      </c>
      <c r="N144" s="9">
        <f t="shared" si="45"/>
        <v>-17.814389462378813</v>
      </c>
      <c r="O144" s="9">
        <f t="shared" si="46"/>
        <v>-240.38076984205489</v>
      </c>
      <c r="P144" s="9">
        <f t="shared" si="47"/>
        <v>0.9612448270768551</v>
      </c>
      <c r="Q144" s="9">
        <f t="shared" si="48"/>
        <v>48.253879578415123</v>
      </c>
      <c r="R144" s="9">
        <f t="shared" si="49"/>
        <v>-50.485629209039146</v>
      </c>
      <c r="S144" s="9">
        <f t="shared" si="50"/>
        <v>250.41307476038463</v>
      </c>
      <c r="T144" s="2">
        <f t="shared" si="75"/>
        <v>89.419974384620886</v>
      </c>
      <c r="U144" s="9">
        <f t="shared" si="61"/>
        <v>69.724943185214499</v>
      </c>
      <c r="V144" s="9">
        <f t="shared" si="62"/>
        <v>88.215768692377964</v>
      </c>
      <c r="W144" s="9">
        <f t="shared" si="63"/>
        <v>-50.475629209039148</v>
      </c>
      <c r="X144" s="9">
        <f t="shared" si="64"/>
        <v>-244.98610703835143</v>
      </c>
      <c r="Y144" s="9">
        <f t="shared" si="65"/>
        <v>92.720424674005287</v>
      </c>
      <c r="Z144" s="9">
        <f t="shared" si="51"/>
        <v>250.41307476038463</v>
      </c>
      <c r="AA144" s="8">
        <f t="shared" si="52"/>
        <v>3063.7065090424467</v>
      </c>
      <c r="AB144" s="8">
        <f t="shared" si="53"/>
        <v>25750.664147727261</v>
      </c>
      <c r="AC144" s="8">
        <f t="shared" si="54"/>
        <v>2.9937707407527723E-3</v>
      </c>
      <c r="AD144" s="2">
        <f t="shared" si="55"/>
        <v>26889.582868156045</v>
      </c>
      <c r="AE144" s="9">
        <f t="shared" si="56"/>
        <v>-9768.5299367420703</v>
      </c>
      <c r="AF144" s="2">
        <f t="shared" si="76"/>
        <v>89.130048051769663</v>
      </c>
      <c r="AG144" s="9">
        <f t="shared" si="57"/>
        <v>-22.293468287643293</v>
      </c>
      <c r="AH144" s="9">
        <f t="shared" si="58"/>
        <v>157.69265008637933</v>
      </c>
      <c r="AI144" s="9">
        <f t="shared" si="67"/>
        <v>119.61923015794511</v>
      </c>
      <c r="AJ144" s="9">
        <f t="shared" si="68"/>
        <v>48.253879578415123</v>
      </c>
      <c r="AK144" s="9">
        <f t="shared" si="69"/>
        <v>-109.58692523961537</v>
      </c>
      <c r="AT144" s="9"/>
      <c r="AU144" s="9">
        <v>-0.49863173420184537</v>
      </c>
      <c r="AV144" s="9">
        <v>-1.0451744992539951</v>
      </c>
      <c r="BA144" s="2"/>
      <c r="BC144" s="9"/>
      <c r="BD144" s="9"/>
      <c r="BG144" s="2">
        <v>87.539332647593312</v>
      </c>
      <c r="BH144" s="2">
        <v>88.498752647513101</v>
      </c>
      <c r="BI144" s="2">
        <v>88.061777655185978</v>
      </c>
      <c r="BJ144" s="2">
        <v>-4.6053371962965457</v>
      </c>
      <c r="BK144" s="2">
        <v>-9.6053371962965457</v>
      </c>
      <c r="BL144" s="2">
        <v>-8.6053371962965457</v>
      </c>
      <c r="BM144" s="2">
        <v>87.25452386530111</v>
      </c>
      <c r="BN144" s="2">
        <v>86.808995971078048</v>
      </c>
      <c r="BO144" s="2"/>
      <c r="BP144" s="2">
        <v>44.466545095590163</v>
      </c>
      <c r="BQ144" s="2">
        <v>44.466545095590163</v>
      </c>
      <c r="BY144" s="9">
        <v>26.5</v>
      </c>
      <c r="BZ144" s="9">
        <v>25</v>
      </c>
    </row>
    <row r="145" spans="1:78">
      <c r="A145">
        <f t="shared" si="59"/>
        <v>59.93</v>
      </c>
      <c r="B145">
        <v>115</v>
      </c>
      <c r="C145">
        <v>446.6</v>
      </c>
      <c r="D145" s="9">
        <f t="shared" si="70"/>
        <v>26.5</v>
      </c>
      <c r="E145" s="9">
        <f t="shared" si="71"/>
        <v>87.565332647593308</v>
      </c>
      <c r="F145" s="9">
        <f t="shared" si="72"/>
        <v>-6.8393366878242432</v>
      </c>
      <c r="G145" s="9">
        <f t="shared" si="73"/>
        <v>87.445974384620897</v>
      </c>
      <c r="H145" s="9">
        <f t="shared" si="74"/>
        <v>42.881690523667316</v>
      </c>
      <c r="I145" s="9">
        <v>0.01</v>
      </c>
      <c r="J145" s="9"/>
      <c r="L145" s="9"/>
      <c r="M145" s="9">
        <v>-0.2</v>
      </c>
      <c r="N145" s="9">
        <f t="shared" si="45"/>
        <v>-18.56992415964665</v>
      </c>
      <c r="O145" s="9">
        <f t="shared" si="46"/>
        <v>-243.5852820334662</v>
      </c>
      <c r="P145" s="9">
        <f t="shared" si="47"/>
        <v>0.97667258883464236</v>
      </c>
      <c r="Q145" s="9">
        <f t="shared" si="48"/>
        <v>45.659127844896098</v>
      </c>
      <c r="R145" s="9">
        <f t="shared" si="49"/>
        <v>-49.79488292514138</v>
      </c>
      <c r="S145" s="9">
        <f t="shared" si="50"/>
        <v>249.88381964059926</v>
      </c>
      <c r="T145" s="2">
        <f t="shared" si="75"/>
        <v>89.445974384620882</v>
      </c>
      <c r="U145" s="9">
        <f t="shared" si="61"/>
        <v>68.995408487946662</v>
      </c>
      <c r="V145" s="9">
        <f t="shared" si="62"/>
        <v>88.422646973455542</v>
      </c>
      <c r="W145" s="9">
        <f t="shared" si="63"/>
        <v>-49.784882925141382</v>
      </c>
      <c r="X145" s="9">
        <f t="shared" si="64"/>
        <v>-250.42461872129044</v>
      </c>
      <c r="Y145" s="9">
        <f t="shared" si="65"/>
        <v>88.540818368563407</v>
      </c>
      <c r="Z145" s="9">
        <f t="shared" si="51"/>
        <v>249.88381964059926</v>
      </c>
      <c r="AA145" s="8">
        <f t="shared" si="52"/>
        <v>2816.8934788285828</v>
      </c>
      <c r="AB145" s="8">
        <f t="shared" si="53"/>
        <v>26371.349146399098</v>
      </c>
      <c r="AC145" s="8">
        <f t="shared" si="54"/>
        <v>3.2415733538842246E-3</v>
      </c>
      <c r="AD145" s="2">
        <f t="shared" si="55"/>
        <v>27430.960913131814</v>
      </c>
      <c r="AE145" s="9">
        <f t="shared" si="56"/>
        <v>-9465.4940788039257</v>
      </c>
      <c r="AF145" s="2">
        <f t="shared" si="76"/>
        <v>89.253395279211787</v>
      </c>
      <c r="AG145" s="9">
        <f t="shared" si="57"/>
        <v>-21.034562910146178</v>
      </c>
      <c r="AH145" s="9">
        <f t="shared" si="58"/>
        <v>161.34300127203585</v>
      </c>
      <c r="AI145" s="9">
        <f t="shared" si="67"/>
        <v>116.4147179665338</v>
      </c>
      <c r="AJ145" s="9">
        <f t="shared" si="68"/>
        <v>45.659127844896098</v>
      </c>
      <c r="AK145" s="9">
        <f t="shared" si="69"/>
        <v>-110.11618035940074</v>
      </c>
      <c r="AT145" s="9"/>
      <c r="AU145" s="9">
        <v>-0.50262588468945513</v>
      </c>
      <c r="AV145" s="9">
        <v>-1.0032552136890114</v>
      </c>
      <c r="BA145" s="2"/>
      <c r="BC145" s="9"/>
      <c r="BD145" s="9"/>
      <c r="BG145" s="2">
        <v>87.565332647593308</v>
      </c>
      <c r="BH145" s="2">
        <v>88.681259397752228</v>
      </c>
      <c r="BI145" s="2">
        <v>88.087777655185974</v>
      </c>
      <c r="BJ145" s="2">
        <v>-6.8393366878242432</v>
      </c>
      <c r="BK145" s="2">
        <v>-11.839336687824243</v>
      </c>
      <c r="BL145" s="2">
        <v>-10.839336687824243</v>
      </c>
      <c r="BM145" s="2">
        <v>87.445974384620897</v>
      </c>
      <c r="BN145" s="2">
        <v>86.870090522409072</v>
      </c>
      <c r="BO145" s="2"/>
      <c r="BP145" s="2">
        <v>42.881690523667316</v>
      </c>
      <c r="BQ145" s="2">
        <v>42.881690523667316</v>
      </c>
      <c r="BY145" s="9">
        <v>26.5</v>
      </c>
      <c r="BZ145" s="9">
        <v>25</v>
      </c>
    </row>
    <row r="146" spans="1:78">
      <c r="A146">
        <f t="shared" si="59"/>
        <v>60.43</v>
      </c>
      <c r="B146">
        <v>116</v>
      </c>
      <c r="C146">
        <v>458.8</v>
      </c>
      <c r="D146" s="9">
        <f t="shared" si="70"/>
        <v>26.5</v>
      </c>
      <c r="E146" s="9">
        <f t="shared" si="71"/>
        <v>87.704309846699871</v>
      </c>
      <c r="F146" s="9">
        <f t="shared" si="72"/>
        <v>-8.6405903994038908</v>
      </c>
      <c r="G146" s="9">
        <f t="shared" si="73"/>
        <v>87.445974384620897</v>
      </c>
      <c r="H146" s="9">
        <f t="shared" si="74"/>
        <v>41.717688339136885</v>
      </c>
      <c r="I146" s="9">
        <v>0.01</v>
      </c>
      <c r="J146" s="9"/>
      <c r="L146" s="9"/>
      <c r="M146" s="9">
        <v>-0.2</v>
      </c>
      <c r="N146" s="9">
        <f t="shared" si="45"/>
        <v>-19.34221552558035</v>
      </c>
      <c r="O146" s="9">
        <f t="shared" si="46"/>
        <v>-246.73917184573665</v>
      </c>
      <c r="P146" s="9">
        <f t="shared" si="47"/>
        <v>0.98852419511765177</v>
      </c>
      <c r="Q146" s="9">
        <f t="shared" si="48"/>
        <v>43.110258513505663</v>
      </c>
      <c r="R146" s="9">
        <f t="shared" si="49"/>
        <v>-49.100037353159465</v>
      </c>
      <c r="S146" s="9">
        <f t="shared" si="50"/>
        <v>249.33681423118315</v>
      </c>
      <c r="T146" s="2">
        <f t="shared" si="75"/>
        <v>89.445974384620882</v>
      </c>
      <c r="U146" s="9">
        <f t="shared" si="61"/>
        <v>68.362094321119514</v>
      </c>
      <c r="V146" s="9">
        <f t="shared" si="62"/>
        <v>88.434498579738545</v>
      </c>
      <c r="W146" s="9">
        <f t="shared" si="63"/>
        <v>-49.090037353159467</v>
      </c>
      <c r="X146" s="9">
        <f t="shared" si="64"/>
        <v>-255.37976224514054</v>
      </c>
      <c r="Y146" s="9">
        <f t="shared" si="65"/>
        <v>84.827946852642555</v>
      </c>
      <c r="Z146" s="9">
        <f t="shared" si="51"/>
        <v>249.33681423118315</v>
      </c>
      <c r="AA146" s="8">
        <f t="shared" si="52"/>
        <v>2618.8143744131939</v>
      </c>
      <c r="AB146" s="8">
        <f t="shared" si="53"/>
        <v>26407.356531297901</v>
      </c>
      <c r="AC146" s="8">
        <f t="shared" si="54"/>
        <v>3.5115441439405892E-3</v>
      </c>
      <c r="AD146" s="2">
        <f t="shared" si="55"/>
        <v>27466.188767560951</v>
      </c>
      <c r="AE146" s="9">
        <f t="shared" si="56"/>
        <v>-8941.8278899850502</v>
      </c>
      <c r="AF146" s="2">
        <f t="shared" si="76"/>
        <v>89.213471310883335</v>
      </c>
      <c r="AG146" s="9">
        <f t="shared" si="57"/>
        <v>-19.792290902216905</v>
      </c>
      <c r="AH146" s="9">
        <f t="shared" si="58"/>
        <v>164.5088673785406</v>
      </c>
      <c r="AI146" s="9">
        <f t="shared" si="67"/>
        <v>113.26082815426335</v>
      </c>
      <c r="AJ146" s="9">
        <f t="shared" si="68"/>
        <v>43.110258513505663</v>
      </c>
      <c r="AK146" s="9">
        <f t="shared" si="69"/>
        <v>-110.66318576881685</v>
      </c>
      <c r="AT146" s="9"/>
      <c r="AU146" s="9">
        <v>-0.50675543010884827</v>
      </c>
      <c r="AV146" s="9">
        <v>-0.9599149353930112</v>
      </c>
      <c r="BA146" s="2"/>
      <c r="BC146" s="9"/>
      <c r="BD146" s="9"/>
      <c r="BG146" s="2">
        <v>87.704309846699871</v>
      </c>
      <c r="BH146" s="2">
        <v>88.834995971078044</v>
      </c>
      <c r="BI146" s="2">
        <v>88.087777655185974</v>
      </c>
      <c r="BJ146" s="2">
        <v>-8.6405903994038908</v>
      </c>
      <c r="BK146" s="2">
        <v>-13.640590399403891</v>
      </c>
      <c r="BL146" s="2">
        <v>-13.640590399403891</v>
      </c>
      <c r="BM146" s="2">
        <v>87.445974384620897</v>
      </c>
      <c r="BN146" s="2">
        <v>86.939857079325478</v>
      </c>
      <c r="BO146" s="2"/>
      <c r="BP146" s="2">
        <v>41.717688339136885</v>
      </c>
      <c r="BQ146" s="2">
        <v>41.717688339136885</v>
      </c>
      <c r="BY146" s="9">
        <v>26.5</v>
      </c>
      <c r="BZ146" s="9">
        <v>25</v>
      </c>
    </row>
    <row r="147" spans="1:78">
      <c r="A147">
        <f t="shared" si="59"/>
        <v>60.93</v>
      </c>
      <c r="B147">
        <v>117</v>
      </c>
      <c r="C147">
        <v>471.4</v>
      </c>
      <c r="D147" s="9">
        <f t="shared" si="70"/>
        <v>26.5</v>
      </c>
      <c r="E147" s="9">
        <f t="shared" si="71"/>
        <v>87.841098337305979</v>
      </c>
      <c r="F147" s="9">
        <f t="shared" si="72"/>
        <v>-12.009098331035375</v>
      </c>
      <c r="G147" s="9">
        <f t="shared" si="73"/>
        <v>87.445974384620897</v>
      </c>
      <c r="H147" s="9">
        <f t="shared" si="74"/>
        <v>40.974538541998982</v>
      </c>
      <c r="I147" s="9">
        <v>0.01</v>
      </c>
      <c r="J147" s="9"/>
      <c r="L147" s="9"/>
      <c r="M147" s="9">
        <v>-0.2</v>
      </c>
      <c r="N147" s="9">
        <f t="shared" si="45"/>
        <v>-20.129856507360316</v>
      </c>
      <c r="O147" s="9">
        <f t="shared" si="46"/>
        <v>-249.83663391794747</v>
      </c>
      <c r="P147" s="9">
        <f t="shared" si="47"/>
        <v>0.99718708030952419</v>
      </c>
      <c r="Q147" s="9">
        <f t="shared" si="48"/>
        <v>40.607768516265381</v>
      </c>
      <c r="R147" s="9">
        <f t="shared" si="49"/>
        <v>-48.401953305796056</v>
      </c>
      <c r="S147" s="9">
        <f t="shared" si="50"/>
        <v>248.77208247277989</v>
      </c>
      <c r="T147" s="2">
        <f t="shared" si="75"/>
        <v>89.445974384620882</v>
      </c>
      <c r="U147" s="9">
        <f t="shared" si="61"/>
        <v>67.711241829945664</v>
      </c>
      <c r="V147" s="9">
        <f t="shared" si="62"/>
        <v>88.443161464930427</v>
      </c>
      <c r="W147" s="9">
        <f t="shared" si="63"/>
        <v>-48.391953305796058</v>
      </c>
      <c r="X147" s="9">
        <f t="shared" si="64"/>
        <v>-261.84573224898281</v>
      </c>
      <c r="Y147" s="9">
        <f t="shared" si="65"/>
        <v>81.582307058264362</v>
      </c>
      <c r="Z147" s="9">
        <f t="shared" si="51"/>
        <v>248.77208247277989</v>
      </c>
      <c r="AA147" s="8">
        <f t="shared" si="52"/>
        <v>2429.752801269643</v>
      </c>
      <c r="AB147" s="8">
        <f t="shared" si="53"/>
        <v>26433.707086547132</v>
      </c>
      <c r="AC147" s="8">
        <f t="shared" si="54"/>
        <v>3.8054177073987903E-3</v>
      </c>
      <c r="AD147" s="2">
        <f t="shared" si="55"/>
        <v>27765.460367461619</v>
      </c>
      <c r="AE147" s="9">
        <f t="shared" si="56"/>
        <v>-7539.4029128751017</v>
      </c>
      <c r="AF147" s="2">
        <f t="shared" si="76"/>
        <v>89.179062124244496</v>
      </c>
      <c r="AG147" s="9">
        <f t="shared" si="57"/>
        <v>-16.571960692752839</v>
      </c>
      <c r="AH147" s="9">
        <f t="shared" si="58"/>
        <v>167.18977541451551</v>
      </c>
      <c r="AI147" s="9">
        <f t="shared" si="67"/>
        <v>110.16336608205253</v>
      </c>
      <c r="AJ147" s="9">
        <f t="shared" si="68"/>
        <v>40.607768516265381</v>
      </c>
      <c r="AK147" s="9">
        <f t="shared" si="69"/>
        <v>-111.22791752722011</v>
      </c>
      <c r="AT147" s="9"/>
      <c r="AU147" s="9">
        <v>-0.5110203704600248</v>
      </c>
      <c r="AV147" s="9">
        <v>-0.91515366436599477</v>
      </c>
      <c r="BA147" s="2"/>
      <c r="BC147" s="9"/>
      <c r="BD147" s="9"/>
      <c r="BG147" s="2">
        <v>87.841098337305979</v>
      </c>
      <c r="BH147" s="2">
        <v>88.986058728886974</v>
      </c>
      <c r="BI147" s="2">
        <v>88.192428193859513</v>
      </c>
      <c r="BJ147" s="2">
        <v>-12.009098331035375</v>
      </c>
      <c r="BK147" s="2">
        <v>-13.009098331035375</v>
      </c>
      <c r="BL147" s="2">
        <v>-15.009098331035375</v>
      </c>
      <c r="BM147" s="2">
        <v>87.445974384620897</v>
      </c>
      <c r="BN147" s="2">
        <v>86.939857079325478</v>
      </c>
      <c r="BO147" s="2"/>
      <c r="BP147" s="2">
        <v>40.974538541998982</v>
      </c>
      <c r="BQ147" s="2">
        <v>40.974538541998982</v>
      </c>
      <c r="BY147" s="9">
        <v>26.5</v>
      </c>
      <c r="BZ147" s="9">
        <v>25</v>
      </c>
    </row>
    <row r="148" spans="1:78">
      <c r="A148">
        <f t="shared" si="59"/>
        <v>61.43</v>
      </c>
      <c r="B148">
        <v>118</v>
      </c>
      <c r="C148">
        <v>484.2</v>
      </c>
      <c r="D148" s="9">
        <f t="shared" si="70"/>
        <v>26.5</v>
      </c>
      <c r="E148" s="9">
        <f t="shared" si="71"/>
        <v>87.841098337305979</v>
      </c>
      <c r="F148" s="9">
        <f t="shared" si="72"/>
        <v>-16.161233372692664</v>
      </c>
      <c r="G148" s="9">
        <f t="shared" si="73"/>
        <v>87.608332189064484</v>
      </c>
      <c r="H148" s="9">
        <f t="shared" si="74"/>
        <v>40.4418149385574</v>
      </c>
      <c r="I148" s="9">
        <v>0.01</v>
      </c>
      <c r="J148" s="9"/>
      <c r="L148" s="9"/>
      <c r="M148" s="9">
        <v>-0.2</v>
      </c>
      <c r="N148" s="9">
        <f t="shared" si="45"/>
        <v>-20.919201808632785</v>
      </c>
      <c r="O148" s="9">
        <f t="shared" si="46"/>
        <v>-252.82720971298056</v>
      </c>
      <c r="P148" s="9">
        <f t="shared" si="47"/>
        <v>1.0029477857297326</v>
      </c>
      <c r="Q148" s="9">
        <f t="shared" si="48"/>
        <v>38.188500653227734</v>
      </c>
      <c r="R148" s="9">
        <f t="shared" si="49"/>
        <v>-47.712066638526409</v>
      </c>
      <c r="S148" s="9">
        <f t="shared" si="50"/>
        <v>248.19860856601679</v>
      </c>
      <c r="T148" s="2">
        <f t="shared" si="75"/>
        <v>89.445974384620882</v>
      </c>
      <c r="U148" s="9">
        <f t="shared" si="61"/>
        <v>66.921896528673187</v>
      </c>
      <c r="V148" s="9">
        <f t="shared" si="62"/>
        <v>88.611279974794215</v>
      </c>
      <c r="W148" s="9">
        <f t="shared" si="63"/>
        <v>-47.702066638526411</v>
      </c>
      <c r="X148" s="9">
        <f t="shared" si="64"/>
        <v>-268.98844308567323</v>
      </c>
      <c r="Y148" s="9">
        <f t="shared" si="65"/>
        <v>78.630315591785134</v>
      </c>
      <c r="Z148" s="9">
        <f t="shared" si="51"/>
        <v>248.19860856601679</v>
      </c>
      <c r="AA148" s="8">
        <f t="shared" si="52"/>
        <v>2218.6808068461614</v>
      </c>
      <c r="AB148" s="8">
        <f t="shared" si="53"/>
        <v>26950.324499276896</v>
      </c>
      <c r="AC148" s="8">
        <f t="shared" si="54"/>
        <v>4.119994801703393E-3</v>
      </c>
      <c r="AD148" s="2">
        <f t="shared" si="55"/>
        <v>28542.20515783735</v>
      </c>
      <c r="AE148" s="9">
        <f t="shared" si="56"/>
        <v>-5778.5671199034578</v>
      </c>
      <c r="AF148" s="2">
        <f t="shared" si="76"/>
        <v>89.284211067868512</v>
      </c>
      <c r="AG148" s="9">
        <f t="shared" si="57"/>
        <v>-12.381241322541655</v>
      </c>
      <c r="AH148" s="9">
        <f t="shared" si="58"/>
        <v>169.56829297423167</v>
      </c>
      <c r="AI148" s="9">
        <f t="shared" si="67"/>
        <v>107.17279028701944</v>
      </c>
      <c r="AJ148" s="9">
        <f t="shared" si="68"/>
        <v>38.188500653227734</v>
      </c>
      <c r="AK148" s="9">
        <f t="shared" si="69"/>
        <v>-111.80139143398321</v>
      </c>
      <c r="AT148" s="9"/>
      <c r="AU148" s="9">
        <v>-0.51535300827709296</v>
      </c>
      <c r="AV148" s="9">
        <v>-0.86968189697346998</v>
      </c>
      <c r="BA148" s="2"/>
      <c r="BC148" s="9"/>
      <c r="BD148" s="9"/>
      <c r="BG148" s="2">
        <v>87.841098337305979</v>
      </c>
      <c r="BH148" s="2">
        <v>88.986058728886974</v>
      </c>
      <c r="BI148" s="2">
        <v>88.347077198473329</v>
      </c>
      <c r="BJ148" s="2">
        <v>-16.161233372692664</v>
      </c>
      <c r="BK148" s="2">
        <v>-11.161233372692664</v>
      </c>
      <c r="BL148" s="2">
        <v>-16.161233372692664</v>
      </c>
      <c r="BM148" s="2">
        <v>87.608332189064484</v>
      </c>
      <c r="BN148" s="2">
        <v>87.043467329401111</v>
      </c>
      <c r="BO148" s="2"/>
      <c r="BP148" s="2">
        <v>40.4418149385574</v>
      </c>
      <c r="BQ148" s="2">
        <v>39.4418149385574</v>
      </c>
      <c r="BY148" s="9">
        <v>26.5</v>
      </c>
      <c r="BZ148" s="9">
        <v>25</v>
      </c>
    </row>
    <row r="149" spans="1:78">
      <c r="A149">
        <f t="shared" si="59"/>
        <v>61.93</v>
      </c>
      <c r="B149">
        <v>119</v>
      </c>
      <c r="C149">
        <v>497.6</v>
      </c>
      <c r="D149" s="9">
        <f t="shared" si="70"/>
        <v>26.5</v>
      </c>
      <c r="E149" s="9">
        <f t="shared" si="71"/>
        <v>88.108377568465599</v>
      </c>
      <c r="F149" s="9">
        <f t="shared" si="72"/>
        <v>-16.664249744427707</v>
      </c>
      <c r="G149" s="9">
        <f t="shared" si="73"/>
        <v>87.608332189064484</v>
      </c>
      <c r="H149" s="9">
        <f t="shared" si="74"/>
        <v>39.540369916204327</v>
      </c>
      <c r="I149" s="9">
        <v>0.01</v>
      </c>
      <c r="J149" s="9"/>
      <c r="L149" s="9"/>
      <c r="M149" s="9">
        <v>-0.2</v>
      </c>
      <c r="N149" s="9">
        <f t="shared" si="45"/>
        <v>-21.733547637026707</v>
      </c>
      <c r="O149" s="9">
        <f t="shared" si="46"/>
        <v>-255.80020780375042</v>
      </c>
      <c r="P149" s="9">
        <f t="shared" si="47"/>
        <v>1.0063026902302685</v>
      </c>
      <c r="Q149" s="9">
        <f t="shared" si="48"/>
        <v>35.776465009685161</v>
      </c>
      <c r="R149" s="9">
        <f t="shared" si="49"/>
        <v>-47.009574038949019</v>
      </c>
      <c r="S149" s="9">
        <f t="shared" si="50"/>
        <v>247.59849833165009</v>
      </c>
      <c r="T149" s="2">
        <f t="shared" si="75"/>
        <v>89.445974384620882</v>
      </c>
      <c r="U149" s="9">
        <f t="shared" si="61"/>
        <v>66.374829931438896</v>
      </c>
      <c r="V149" s="9">
        <f t="shared" si="62"/>
        <v>88.614634879294755</v>
      </c>
      <c r="W149" s="9">
        <f t="shared" si="63"/>
        <v>-46.999574038949021</v>
      </c>
      <c r="X149" s="9">
        <f t="shared" si="64"/>
        <v>-272.46445754817813</v>
      </c>
      <c r="Y149" s="9">
        <f t="shared" si="65"/>
        <v>75.316834925889481</v>
      </c>
      <c r="Z149" s="9">
        <f t="shared" si="51"/>
        <v>247.59849833165009</v>
      </c>
      <c r="AA149" s="8">
        <f t="shared" si="52"/>
        <v>2083.2505088234461</v>
      </c>
      <c r="AB149" s="8">
        <f t="shared" si="53"/>
        <v>26960.736009485845</v>
      </c>
      <c r="AC149" s="8">
        <f t="shared" si="54"/>
        <v>4.4670549830978417E-3</v>
      </c>
      <c r="AD149" s="2">
        <f t="shared" si="55"/>
        <v>28433.23653243119</v>
      </c>
      <c r="AE149" s="9">
        <f t="shared" si="56"/>
        <v>-5706.0743108482202</v>
      </c>
      <c r="AF149" s="2">
        <f t="shared" si="76"/>
        <v>89.248002425420594</v>
      </c>
      <c r="AG149" s="9">
        <f t="shared" si="57"/>
        <v>-12.218707525932359</v>
      </c>
      <c r="AH149" s="9">
        <f t="shared" si="58"/>
        <v>172.28166340576061</v>
      </c>
      <c r="AI149" s="9">
        <f t="shared" si="67"/>
        <v>104.19979219624958</v>
      </c>
      <c r="AJ149" s="9">
        <f t="shared" si="68"/>
        <v>35.776465009685161</v>
      </c>
      <c r="AK149" s="9">
        <f t="shared" si="69"/>
        <v>-112.40150166834991</v>
      </c>
      <c r="AT149" s="9"/>
      <c r="AU149" s="9">
        <v>-0.51988873849183626</v>
      </c>
      <c r="AV149" s="9">
        <v>-0.82207864048442048</v>
      </c>
      <c r="BA149" s="2"/>
      <c r="BC149" s="9"/>
      <c r="BD149" s="9"/>
      <c r="BG149" s="2">
        <v>88.108377568465599</v>
      </c>
      <c r="BH149" s="2">
        <v>88.986058728886974</v>
      </c>
      <c r="BI149" s="2">
        <v>88.448667709058824</v>
      </c>
      <c r="BJ149" s="2">
        <v>-16.664249744427707</v>
      </c>
      <c r="BK149" s="2">
        <v>-11.664249744427707</v>
      </c>
      <c r="BL149" s="2">
        <v>-16.664249744427707</v>
      </c>
      <c r="BM149" s="2">
        <v>87.608332189064484</v>
      </c>
      <c r="BN149" s="2">
        <v>87.145856212121728</v>
      </c>
      <c r="BO149" s="2"/>
      <c r="BP149" s="2">
        <v>39.540369916204327</v>
      </c>
      <c r="BQ149" s="2">
        <v>37.540369916204327</v>
      </c>
      <c r="BY149" s="9">
        <v>26.5</v>
      </c>
      <c r="BZ149" s="9">
        <v>25</v>
      </c>
    </row>
    <row r="150" spans="1:78">
      <c r="A150">
        <f t="shared" si="59"/>
        <v>62.43</v>
      </c>
      <c r="B150">
        <v>120</v>
      </c>
      <c r="C150">
        <v>511.2</v>
      </c>
      <c r="D150" s="9">
        <f t="shared" si="70"/>
        <v>26.5</v>
      </c>
      <c r="E150" s="9">
        <f t="shared" si="71"/>
        <v>88.238994911644753</v>
      </c>
      <c r="F150" s="9">
        <f t="shared" si="72"/>
        <v>-11.950893226188555</v>
      </c>
      <c r="G150" s="9">
        <f t="shared" si="73"/>
        <v>87.767710782489999</v>
      </c>
      <c r="H150" s="9">
        <f t="shared" si="74"/>
        <v>37.849351087547461</v>
      </c>
      <c r="I150" s="9">
        <v>0.01</v>
      </c>
      <c r="J150" s="9"/>
      <c r="L150" s="9"/>
      <c r="M150" s="9">
        <v>-0.2</v>
      </c>
      <c r="N150" s="9">
        <f t="shared" si="45"/>
        <v>-22.547254328643358</v>
      </c>
      <c r="O150" s="9">
        <f t="shared" si="46"/>
        <v>-258.66337928918881</v>
      </c>
      <c r="P150" s="9">
        <f t="shared" si="47"/>
        <v>1.0097006075416972</v>
      </c>
      <c r="Q150" s="9">
        <f t="shared" si="48"/>
        <v>33.439396843829478</v>
      </c>
      <c r="R150" s="9">
        <f t="shared" si="49"/>
        <v>-46.316161717233705</v>
      </c>
      <c r="S150" s="9">
        <f t="shared" si="50"/>
        <v>246.98969379971993</v>
      </c>
      <c r="T150" s="2">
        <f t="shared" si="75"/>
        <v>89.445974384620882</v>
      </c>
      <c r="U150" s="9">
        <f t="shared" si="61"/>
        <v>65.691740583001391</v>
      </c>
      <c r="V150" s="9">
        <f t="shared" si="62"/>
        <v>88.777411390031702</v>
      </c>
      <c r="W150" s="9">
        <f t="shared" si="63"/>
        <v>-46.306161717233707</v>
      </c>
      <c r="X150" s="9">
        <f t="shared" si="64"/>
        <v>-270.61427251537737</v>
      </c>
      <c r="Y150" s="9">
        <f t="shared" si="65"/>
        <v>71.288747931376946</v>
      </c>
      <c r="Z150" s="9">
        <f t="shared" si="51"/>
        <v>246.98969379971993</v>
      </c>
      <c r="AA150" s="8">
        <f t="shared" si="52"/>
        <v>1925.6928999123356</v>
      </c>
      <c r="AB150" s="8">
        <f t="shared" si="53"/>
        <v>27470.753346923655</v>
      </c>
      <c r="AC150" s="8">
        <f t="shared" si="54"/>
        <v>4.8382902045252581E-3</v>
      </c>
      <c r="AD150" s="2">
        <f t="shared" si="55"/>
        <v>28037.521518042166</v>
      </c>
      <c r="AE150" s="9">
        <f t="shared" si="56"/>
        <v>-8533.1372067915418</v>
      </c>
      <c r="AF150" s="2">
        <f t="shared" si="76"/>
        <v>89.339512205188768</v>
      </c>
      <c r="AG150" s="9">
        <f t="shared" si="57"/>
        <v>-18.09697955324566</v>
      </c>
      <c r="AH150" s="9">
        <f t="shared" si="58"/>
        <v>175.70094586834298</v>
      </c>
      <c r="AI150" s="9">
        <f t="shared" si="67"/>
        <v>101.33662071081119</v>
      </c>
      <c r="AJ150" s="9">
        <f t="shared" si="68"/>
        <v>33.439396843829478</v>
      </c>
      <c r="AK150" s="9">
        <f t="shared" si="69"/>
        <v>-113.01030620028007</v>
      </c>
      <c r="AT150" s="9"/>
      <c r="AU150" s="9">
        <v>-0.52221850643115841</v>
      </c>
      <c r="AV150" s="9">
        <v>-0.7774473530941407</v>
      </c>
      <c r="BA150" s="2"/>
      <c r="BC150" s="9"/>
      <c r="BD150" s="9"/>
      <c r="BG150" s="2">
        <v>88.238994911644753</v>
      </c>
      <c r="BH150" s="2">
        <v>89.280523865301092</v>
      </c>
      <c r="BI150" s="2">
        <v>88.499020833483755</v>
      </c>
      <c r="BJ150" s="2">
        <v>-11.950893226188555</v>
      </c>
      <c r="BK150" s="2">
        <v>-13.950893226188555</v>
      </c>
      <c r="BL150" s="2">
        <v>-16.950893226188555</v>
      </c>
      <c r="BM150" s="2">
        <v>87.767710782489999</v>
      </c>
      <c r="BN150" s="2">
        <v>87.21345102514934</v>
      </c>
      <c r="BO150" s="2"/>
      <c r="BP150" s="2">
        <v>37.849351087547461</v>
      </c>
      <c r="BQ150" s="2">
        <v>35.849351087547461</v>
      </c>
      <c r="BY150" s="9">
        <v>26.5</v>
      </c>
      <c r="BZ150" s="9">
        <v>25</v>
      </c>
    </row>
    <row r="151" spans="1:78">
      <c r="A151">
        <f t="shared" si="59"/>
        <v>62.93</v>
      </c>
      <c r="B151">
        <v>121</v>
      </c>
      <c r="C151">
        <v>525.20000000000005</v>
      </c>
      <c r="D151" s="9">
        <f t="shared" si="70"/>
        <v>26.5</v>
      </c>
      <c r="E151" s="9">
        <f t="shared" si="71"/>
        <v>88.367677111752954</v>
      </c>
      <c r="F151" s="9">
        <f t="shared" si="72"/>
        <v>-11.804790928001239</v>
      </c>
      <c r="G151" s="9">
        <f t="shared" si="73"/>
        <v>87.767710782489999</v>
      </c>
      <c r="H151" s="9">
        <f t="shared" si="74"/>
        <v>36.579184646283238</v>
      </c>
      <c r="I151" s="9">
        <v>0.01</v>
      </c>
      <c r="J151" s="9"/>
      <c r="L151" s="9"/>
      <c r="M151" s="9">
        <v>-0.2</v>
      </c>
      <c r="N151" s="9">
        <f t="shared" si="45"/>
        <v>-23.371281395061949</v>
      </c>
      <c r="O151" s="9">
        <f t="shared" si="46"/>
        <v>-261.45941859821005</v>
      </c>
      <c r="P151" s="9">
        <f t="shared" si="47"/>
        <v>1.011244540305372</v>
      </c>
      <c r="Q151" s="9">
        <f t="shared" si="48"/>
        <v>31.143185373836577</v>
      </c>
      <c r="R151" s="9">
        <f t="shared" si="49"/>
        <v>-45.621870261383549</v>
      </c>
      <c r="S151" s="9">
        <f t="shared" si="50"/>
        <v>246.36326603469197</v>
      </c>
      <c r="T151" s="2">
        <f t="shared" si="75"/>
        <v>89.445974384620882</v>
      </c>
      <c r="U151" s="9">
        <f t="shared" si="61"/>
        <v>64.996395716691012</v>
      </c>
      <c r="V151" s="9">
        <f t="shared" si="62"/>
        <v>88.778955322795369</v>
      </c>
      <c r="W151" s="9">
        <f t="shared" si="63"/>
        <v>-45.611870261383551</v>
      </c>
      <c r="X151" s="9">
        <f t="shared" si="64"/>
        <v>-273.26420952621129</v>
      </c>
      <c r="Y151" s="9">
        <f t="shared" si="65"/>
        <v>67.722370020119811</v>
      </c>
      <c r="Z151" s="9">
        <f t="shared" si="51"/>
        <v>246.36326603469197</v>
      </c>
      <c r="AA151" s="8">
        <f t="shared" si="52"/>
        <v>1777.5416510498997</v>
      </c>
      <c r="AB151" s="8">
        <f t="shared" si="53"/>
        <v>27475.636757560867</v>
      </c>
      <c r="AC151" s="8">
        <f t="shared" si="54"/>
        <v>5.2409074069708376E-3</v>
      </c>
      <c r="AD151" s="2">
        <f t="shared" si="55"/>
        <v>27754.165713750786</v>
      </c>
      <c r="AE151" s="9">
        <f t="shared" si="56"/>
        <v>-8951.2753071867101</v>
      </c>
      <c r="AF151" s="2">
        <f t="shared" si="76"/>
        <v>89.296329771163641</v>
      </c>
      <c r="AG151" s="9">
        <f t="shared" si="57"/>
        <v>-19.013420453668914</v>
      </c>
      <c r="AH151" s="9">
        <f t="shared" si="58"/>
        <v>178.64089601457215</v>
      </c>
      <c r="AI151" s="9">
        <f t="shared" si="67"/>
        <v>98.54058140178995</v>
      </c>
      <c r="AJ151" s="9">
        <f t="shared" si="68"/>
        <v>31.143185373836577</v>
      </c>
      <c r="AK151" s="9">
        <f t="shared" si="69"/>
        <v>-113.63673396530803</v>
      </c>
      <c r="AT151" s="9"/>
      <c r="AU151" s="9">
        <v>-0.52461679695693131</v>
      </c>
      <c r="AV151" s="9">
        <v>-0.73150338078061716</v>
      </c>
      <c r="BA151" s="2"/>
      <c r="BC151" s="9"/>
      <c r="BD151" s="9"/>
      <c r="BG151" s="2">
        <v>88.367677111752954</v>
      </c>
      <c r="BH151" s="2">
        <v>89.424095557843557</v>
      </c>
      <c r="BI151" s="2">
        <v>88.598859744633728</v>
      </c>
      <c r="BJ151" s="2">
        <v>-11.804790928001239</v>
      </c>
      <c r="BK151" s="2">
        <v>-15.804790928001239</v>
      </c>
      <c r="BL151" s="2">
        <v>-16.804790928001239</v>
      </c>
      <c r="BM151" s="2">
        <v>87.767710782489999</v>
      </c>
      <c r="BN151" s="2">
        <v>87.21345102514934</v>
      </c>
      <c r="BO151" s="2"/>
      <c r="BP151" s="2">
        <v>36.579184646283238</v>
      </c>
      <c r="BQ151" s="2">
        <v>34.579184646283238</v>
      </c>
      <c r="BY151" s="9">
        <v>26.5</v>
      </c>
      <c r="BZ151" s="9">
        <v>25.5</v>
      </c>
    </row>
    <row r="152" spans="1:78">
      <c r="A152">
        <f t="shared" si="59"/>
        <v>63.43</v>
      </c>
      <c r="B152">
        <v>122</v>
      </c>
      <c r="C152">
        <v>539.6</v>
      </c>
      <c r="D152" s="9">
        <f t="shared" si="70"/>
        <v>26.5</v>
      </c>
      <c r="E152" s="9">
        <f t="shared" si="71"/>
        <v>88.367677111752954</v>
      </c>
      <c r="F152" s="9">
        <f t="shared" si="72"/>
        <v>-16.225942849865532</v>
      </c>
      <c r="G152" s="9">
        <f t="shared" si="73"/>
        <v>87.767710782489999</v>
      </c>
      <c r="H152" s="9">
        <f t="shared" si="74"/>
        <v>34.729870592411316</v>
      </c>
      <c r="I152" s="9">
        <v>0.01</v>
      </c>
      <c r="J152" s="9"/>
      <c r="L152" s="9"/>
      <c r="M152" s="9">
        <v>-0.2</v>
      </c>
      <c r="N152" s="9">
        <f t="shared" si="45"/>
        <v>-24.204386912501917</v>
      </c>
      <c r="O152" s="9">
        <f t="shared" si="46"/>
        <v>-264.18615271412642</v>
      </c>
      <c r="P152" s="9">
        <f t="shared" si="47"/>
        <v>1.0111477583658561</v>
      </c>
      <c r="Q152" s="9">
        <f t="shared" si="48"/>
        <v>28.886774767383294</v>
      </c>
      <c r="R152" s="9">
        <f t="shared" si="49"/>
        <v>-44.927324136910933</v>
      </c>
      <c r="S152" s="9">
        <f t="shared" si="50"/>
        <v>245.71924656953971</v>
      </c>
      <c r="T152" s="2">
        <f t="shared" si="75"/>
        <v>89.445974384620882</v>
      </c>
      <c r="U152" s="9">
        <f t="shared" si="61"/>
        <v>64.163290199251037</v>
      </c>
      <c r="V152" s="9">
        <f t="shared" si="62"/>
        <v>88.77885854085585</v>
      </c>
      <c r="W152" s="9">
        <f t="shared" si="63"/>
        <v>-44.917324136910935</v>
      </c>
      <c r="X152" s="9">
        <f t="shared" si="64"/>
        <v>-280.41209556399195</v>
      </c>
      <c r="Y152" s="9">
        <f t="shared" si="65"/>
        <v>63.61664535979461</v>
      </c>
      <c r="Z152" s="9">
        <f t="shared" si="51"/>
        <v>245.71924656953971</v>
      </c>
      <c r="AA152" s="8">
        <f t="shared" si="52"/>
        <v>1614.9701887568801</v>
      </c>
      <c r="AB152" s="8">
        <f t="shared" si="53"/>
        <v>27475.330613836879</v>
      </c>
      <c r="AC152" s="8">
        <f t="shared" si="54"/>
        <v>5.6771947587973739E-3</v>
      </c>
      <c r="AD152" s="2">
        <f t="shared" si="55"/>
        <v>28029.743167148128</v>
      </c>
      <c r="AE152" s="9">
        <f t="shared" si="56"/>
        <v>-7559.9767912446159</v>
      </c>
      <c r="AF152" s="2">
        <f t="shared" si="76"/>
        <v>89.25734704550473</v>
      </c>
      <c r="AG152" s="9">
        <f t="shared" si="57"/>
        <v>-15.971259076213414</v>
      </c>
      <c r="AH152" s="9">
        <f t="shared" si="58"/>
        <v>-177.8973987902549</v>
      </c>
      <c r="AI152" s="9">
        <f t="shared" si="67"/>
        <v>95.813847285873578</v>
      </c>
      <c r="AJ152" s="9">
        <f t="shared" si="68"/>
        <v>28.886774767383294</v>
      </c>
      <c r="AK152" s="9">
        <f t="shared" si="69"/>
        <v>-114.28075343046029</v>
      </c>
      <c r="AT152" s="9"/>
      <c r="AU152" s="9">
        <v>-0.52708361006915472</v>
      </c>
      <c r="AV152" s="9">
        <v>-0.6842467235438503</v>
      </c>
      <c r="BA152" s="2"/>
      <c r="BC152" s="9"/>
      <c r="BD152" s="9"/>
      <c r="BG152" s="2">
        <v>88.367677111752954</v>
      </c>
      <c r="BH152" s="2">
        <v>89.424095557843557</v>
      </c>
      <c r="BI152" s="2">
        <v>88.746498817085737</v>
      </c>
      <c r="BJ152" s="2">
        <v>-16.225942849865532</v>
      </c>
      <c r="BK152" s="2">
        <v>-17.225942849865532</v>
      </c>
      <c r="BL152" s="2">
        <v>-18.225942849865532</v>
      </c>
      <c r="BM152" s="2">
        <v>87.767710782489999</v>
      </c>
      <c r="BN152" s="2">
        <v>87.280523865301106</v>
      </c>
      <c r="BO152" s="2"/>
      <c r="BP152" s="2">
        <v>34.729870592411316</v>
      </c>
      <c r="BQ152" s="2">
        <v>33.729870592411316</v>
      </c>
      <c r="BY152" s="9">
        <v>26.5</v>
      </c>
      <c r="BZ152" s="9">
        <v>25.5</v>
      </c>
    </row>
    <row r="153" spans="1:78">
      <c r="A153">
        <f t="shared" si="59"/>
        <v>63.93</v>
      </c>
      <c r="B153">
        <v>123</v>
      </c>
      <c r="C153">
        <v>554.4</v>
      </c>
      <c r="D153" s="9">
        <f t="shared" si="70"/>
        <v>26.5</v>
      </c>
      <c r="E153" s="9">
        <f t="shared" si="71"/>
        <v>88.619459657913367</v>
      </c>
      <c r="F153" s="9">
        <f t="shared" si="72"/>
        <v>-20.214348991782117</v>
      </c>
      <c r="G153" s="9">
        <f t="shared" si="73"/>
        <v>87.924217532729116</v>
      </c>
      <c r="H153" s="9">
        <f t="shared" si="74"/>
        <v>32.30140892593181</v>
      </c>
      <c r="I153" s="9">
        <v>0.01</v>
      </c>
      <c r="J153" s="9"/>
      <c r="L153" s="9"/>
      <c r="M153" s="9">
        <v>-0.2</v>
      </c>
      <c r="N153" s="9">
        <f t="shared" si="45"/>
        <v>-25.045379268957802</v>
      </c>
      <c r="O153" s="9">
        <f t="shared" si="46"/>
        <v>-266.84201541820346</v>
      </c>
      <c r="P153" s="9">
        <f t="shared" si="47"/>
        <v>1.009597392684535</v>
      </c>
      <c r="Q153" s="9">
        <f t="shared" si="48"/>
        <v>26.668911788573634</v>
      </c>
      <c r="R153" s="9">
        <f t="shared" si="49"/>
        <v>-44.233103166609496</v>
      </c>
      <c r="S153" s="9">
        <f t="shared" si="50"/>
        <v>245.0576687356413</v>
      </c>
      <c r="T153" s="2">
        <f t="shared" si="75"/>
        <v>89.445974384620882</v>
      </c>
      <c r="U153" s="9">
        <f t="shared" si="61"/>
        <v>63.574080388955565</v>
      </c>
      <c r="V153" s="9">
        <f t="shared" si="62"/>
        <v>88.933814925413657</v>
      </c>
      <c r="W153" s="9">
        <f t="shared" si="63"/>
        <v>-44.223103166609498</v>
      </c>
      <c r="X153" s="9">
        <f t="shared" si="64"/>
        <v>-287.05636440998558</v>
      </c>
      <c r="Y153" s="9">
        <f t="shared" si="65"/>
        <v>58.970320714505448</v>
      </c>
      <c r="Z153" s="9">
        <f t="shared" si="51"/>
        <v>245.0576687356413</v>
      </c>
      <c r="AA153" s="8">
        <f t="shared" si="52"/>
        <v>1509.0513543361942</v>
      </c>
      <c r="AB153" s="8">
        <f t="shared" si="53"/>
        <v>27969.889220040022</v>
      </c>
      <c r="AC153" s="8">
        <f t="shared" si="54"/>
        <v>6.1495713064066929E-3</v>
      </c>
      <c r="AD153" s="2">
        <f t="shared" si="55"/>
        <v>28651.257759223721</v>
      </c>
      <c r="AE153" s="9">
        <f t="shared" si="56"/>
        <v>-6753.8872058904371</v>
      </c>
      <c r="AF153" s="2">
        <f t="shared" si="76"/>
        <v>89.377733603391334</v>
      </c>
      <c r="AG153" s="9">
        <f t="shared" si="57"/>
        <v>-13.973314875509004</v>
      </c>
      <c r="AH153" s="9">
        <f t="shared" si="58"/>
        <v>-173.91265197886415</v>
      </c>
      <c r="AI153" s="9">
        <f t="shared" si="67"/>
        <v>93.157984581796541</v>
      </c>
      <c r="AJ153" s="9">
        <f t="shared" si="68"/>
        <v>26.668911788573634</v>
      </c>
      <c r="AK153" s="9">
        <f t="shared" si="69"/>
        <v>-114.9423312643587</v>
      </c>
      <c r="AT153" s="9"/>
      <c r="AU153" s="9">
        <v>-0.52961894576782886</v>
      </c>
      <c r="AV153" s="9">
        <v>-0.63567738138384</v>
      </c>
      <c r="BA153" s="2"/>
      <c r="BC153" s="9"/>
      <c r="BD153" s="9"/>
      <c r="BG153" s="2">
        <v>88.619459657913367</v>
      </c>
      <c r="BH153" s="2">
        <v>89.565332647593308</v>
      </c>
      <c r="BI153" s="2">
        <v>89.081533338968114</v>
      </c>
      <c r="BJ153" s="2">
        <v>-20.214348991782117</v>
      </c>
      <c r="BK153" s="2">
        <v>-18.214348991782117</v>
      </c>
      <c r="BL153" s="2">
        <v>-20.214348991782117</v>
      </c>
      <c r="BM153" s="2">
        <v>87.924217532729116</v>
      </c>
      <c r="BN153" s="2">
        <v>87.347082732279645</v>
      </c>
      <c r="BO153" s="2"/>
      <c r="BP153" s="2">
        <v>32.30140892593181</v>
      </c>
      <c r="BQ153" s="2">
        <v>32.30140892593181</v>
      </c>
      <c r="BY153" s="9">
        <v>26.5</v>
      </c>
      <c r="BZ153" s="9">
        <v>25.5</v>
      </c>
    </row>
    <row r="154" spans="1:78">
      <c r="A154">
        <f t="shared" si="59"/>
        <v>64.430000000000007</v>
      </c>
      <c r="B154">
        <v>124</v>
      </c>
      <c r="C154">
        <v>569.6</v>
      </c>
      <c r="D154" s="9">
        <f t="shared" si="70"/>
        <v>26.5</v>
      </c>
      <c r="E154" s="9">
        <f t="shared" si="71"/>
        <v>88.864148786253608</v>
      </c>
      <c r="F154" s="9">
        <f t="shared" si="72"/>
        <v>-23.770009353750083</v>
      </c>
      <c r="G154" s="9">
        <f t="shared" si="73"/>
        <v>87.924217532729116</v>
      </c>
      <c r="H154" s="9">
        <f t="shared" si="74"/>
        <v>30.293799646844946</v>
      </c>
      <c r="I154" s="9">
        <v>0.01</v>
      </c>
      <c r="J154" s="9"/>
      <c r="L154" s="9"/>
      <c r="M154" s="9">
        <v>-0.2</v>
      </c>
      <c r="N154" s="9">
        <f t="shared" si="45"/>
        <v>-25.893122020631409</v>
      </c>
      <c r="O154" s="9">
        <f t="shared" si="46"/>
        <v>-269.42598725436812</v>
      </c>
      <c r="P154" s="9">
        <f t="shared" si="47"/>
        <v>1.0067562891699482</v>
      </c>
      <c r="Q154" s="9">
        <f t="shared" si="48"/>
        <v>24.48819052005129</v>
      </c>
      <c r="R154" s="9">
        <f t="shared" si="49"/>
        <v>-43.539744774184946</v>
      </c>
      <c r="S154" s="9">
        <f t="shared" si="50"/>
        <v>244.37856771958877</v>
      </c>
      <c r="T154" s="2">
        <f t="shared" si="75"/>
        <v>89.445974384620882</v>
      </c>
      <c r="U154" s="9">
        <f t="shared" si="61"/>
        <v>62.971026765622199</v>
      </c>
      <c r="V154" s="9">
        <f t="shared" si="62"/>
        <v>88.930973821899059</v>
      </c>
      <c r="W154" s="9">
        <f t="shared" si="63"/>
        <v>-43.529744774184948</v>
      </c>
      <c r="X154" s="9">
        <f t="shared" si="64"/>
        <v>-293.19599660811821</v>
      </c>
      <c r="Y154" s="9">
        <f t="shared" si="65"/>
        <v>54.781990166896236</v>
      </c>
      <c r="Z154" s="9">
        <f t="shared" si="51"/>
        <v>244.37856771958877</v>
      </c>
      <c r="AA154" s="8">
        <f t="shared" si="52"/>
        <v>1407.8336396118664</v>
      </c>
      <c r="AB154" s="8">
        <f t="shared" si="53"/>
        <v>27960.741929552914</v>
      </c>
      <c r="AC154" s="8">
        <f t="shared" si="54"/>
        <v>6.6605909246318356E-3</v>
      </c>
      <c r="AD154" s="2">
        <f t="shared" si="55"/>
        <v>28755.324085790107</v>
      </c>
      <c r="AE154" s="9">
        <f t="shared" si="56"/>
        <v>-5823.8722762018679</v>
      </c>
      <c r="AF154" s="2">
        <f t="shared" si="76"/>
        <v>89.348952713963911</v>
      </c>
      <c r="AG154" s="9">
        <f t="shared" si="57"/>
        <v>-12.022013224985585</v>
      </c>
      <c r="AH154" s="9">
        <f t="shared" si="58"/>
        <v>-170.40342244730746</v>
      </c>
      <c r="AI154" s="9">
        <f t="shared" si="67"/>
        <v>90.574012745631876</v>
      </c>
      <c r="AJ154" s="9">
        <f t="shared" si="68"/>
        <v>24.48819052005129</v>
      </c>
      <c r="AK154" s="9">
        <f t="shared" si="69"/>
        <v>-115.62143228041123</v>
      </c>
      <c r="AT154" s="9"/>
      <c r="AU154" s="9">
        <v>-0.53222280405295364</v>
      </c>
      <c r="AV154" s="9">
        <v>-0.58579535430058594</v>
      </c>
      <c r="BA154" s="2"/>
      <c r="BC154" s="9"/>
      <c r="BD154" s="9"/>
      <c r="BG154" s="2">
        <v>88.864148786253608</v>
      </c>
      <c r="BH154" s="2">
        <v>89.841098337305965</v>
      </c>
      <c r="BI154" s="2">
        <v>89.221255756181449</v>
      </c>
      <c r="BJ154" s="2">
        <v>-23.770009353750083</v>
      </c>
      <c r="BK154" s="2">
        <v>-18.770009353750083</v>
      </c>
      <c r="BL154" s="2">
        <v>-21.770009353750083</v>
      </c>
      <c r="BM154" s="2">
        <v>87.924217532729116</v>
      </c>
      <c r="BN154" s="2">
        <v>87.413135443281348</v>
      </c>
      <c r="BO154" s="2"/>
      <c r="BP154" s="2">
        <v>30.293799646844946</v>
      </c>
      <c r="BQ154" s="2">
        <v>30.293799646844946</v>
      </c>
      <c r="BY154" s="9">
        <v>26.5</v>
      </c>
      <c r="BZ154" s="9">
        <v>25.5</v>
      </c>
    </row>
    <row r="155" spans="1:78">
      <c r="A155">
        <f t="shared" si="59"/>
        <v>64.930000000000007</v>
      </c>
      <c r="B155">
        <v>125</v>
      </c>
      <c r="C155">
        <v>585</v>
      </c>
      <c r="D155" s="9">
        <f t="shared" si="70"/>
        <v>26</v>
      </c>
      <c r="E155" s="9">
        <f t="shared" si="71"/>
        <v>88.864148786253608</v>
      </c>
      <c r="F155" s="9">
        <f t="shared" si="72"/>
        <v>-22.109296825743968</v>
      </c>
      <c r="G155" s="9">
        <f t="shared" si="73"/>
        <v>88.077954106054946</v>
      </c>
      <c r="H155" s="9">
        <f t="shared" si="74"/>
        <v>28.496616561453948</v>
      </c>
      <c r="I155" s="9">
        <v>0.01</v>
      </c>
      <c r="J155" s="9"/>
      <c r="L155" s="9"/>
      <c r="M155" s="9">
        <v>-0.2</v>
      </c>
      <c r="N155" s="9">
        <f t="shared" si="45"/>
        <v>-26.735701701920014</v>
      </c>
      <c r="O155" s="9">
        <f t="shared" si="46"/>
        <v>-271.90619256242337</v>
      </c>
      <c r="P155" s="9">
        <f t="shared" si="47"/>
        <v>1.0028222191251526</v>
      </c>
      <c r="Q155" s="9">
        <f t="shared" si="48"/>
        <v>22.370031597623658</v>
      </c>
      <c r="R155" s="9">
        <f t="shared" si="49"/>
        <v>-42.85649668060708</v>
      </c>
      <c r="S155" s="9">
        <f t="shared" si="50"/>
        <v>243.69090871872172</v>
      </c>
      <c r="T155" s="2">
        <f t="shared" si="75"/>
        <v>89.280523865301092</v>
      </c>
      <c r="U155" s="9">
        <f t="shared" si="61"/>
        <v>62.128447084333594</v>
      </c>
      <c r="V155" s="9">
        <f t="shared" si="62"/>
        <v>89.080776325180096</v>
      </c>
      <c r="W155" s="9">
        <f t="shared" si="63"/>
        <v>-42.846496680607082</v>
      </c>
      <c r="X155" s="9">
        <f t="shared" si="64"/>
        <v>-294.01548938816734</v>
      </c>
      <c r="Y155" s="9">
        <f t="shared" si="65"/>
        <v>50.866648159077606</v>
      </c>
      <c r="Z155" s="9">
        <f t="shared" si="51"/>
        <v>243.69090871872172</v>
      </c>
      <c r="AA155" s="8">
        <f t="shared" si="52"/>
        <v>1277.6807576833005</v>
      </c>
      <c r="AB155" s="8">
        <f t="shared" si="53"/>
        <v>28447.153503130288</v>
      </c>
      <c r="AC155" s="8">
        <f t="shared" si="54"/>
        <v>7.2056832273619895E-3</v>
      </c>
      <c r="AD155" s="2">
        <f t="shared" si="55"/>
        <v>28740.310034756541</v>
      </c>
      <c r="AE155" s="9">
        <f t="shared" si="56"/>
        <v>-7419.17353110972</v>
      </c>
      <c r="AF155" s="2">
        <f t="shared" si="76"/>
        <v>89.450003370501975</v>
      </c>
      <c r="AG155" s="9">
        <f t="shared" si="57"/>
        <v>-15.117862452755048</v>
      </c>
      <c r="AH155" s="9">
        <f t="shared" si="58"/>
        <v>-167.1757394403559</v>
      </c>
      <c r="AI155" s="9">
        <f t="shared" si="67"/>
        <v>88.093807437576629</v>
      </c>
      <c r="AJ155" s="9">
        <f t="shared" si="68"/>
        <v>22.370031597623658</v>
      </c>
      <c r="AK155" s="9">
        <f t="shared" si="69"/>
        <v>-116.30909128127828</v>
      </c>
      <c r="AT155" s="9"/>
      <c r="AU155" s="9">
        <v>-0.53486092363130378</v>
      </c>
      <c r="AV155" s="9">
        <v>-0.53525698475571026</v>
      </c>
      <c r="BA155" s="2"/>
      <c r="BC155" s="9"/>
      <c r="BD155" s="9"/>
      <c r="BG155" s="2">
        <v>88.864148786253608</v>
      </c>
      <c r="BH155" s="2">
        <v>89.975765990485328</v>
      </c>
      <c r="BI155" s="2">
        <v>89.313170789964417</v>
      </c>
      <c r="BJ155" s="2">
        <v>-22.109296825743968</v>
      </c>
      <c r="BK155" s="2">
        <v>-19.109296825743968</v>
      </c>
      <c r="BL155" s="2">
        <v>-23.109296825743968</v>
      </c>
      <c r="BM155" s="2">
        <v>88.077954106054946</v>
      </c>
      <c r="BN155" s="2">
        <v>87.478689638506083</v>
      </c>
      <c r="BO155" s="2"/>
      <c r="BP155" s="2">
        <v>28.496616561453948</v>
      </c>
      <c r="BQ155" s="2">
        <v>28.496616561453948</v>
      </c>
      <c r="BY155" s="9">
        <v>26</v>
      </c>
      <c r="BZ155" s="9">
        <v>25.5</v>
      </c>
    </row>
    <row r="156" spans="1:78">
      <c r="A156">
        <f t="shared" si="59"/>
        <v>65.430000000000007</v>
      </c>
      <c r="B156">
        <v>126</v>
      </c>
      <c r="C156">
        <v>601</v>
      </c>
      <c r="D156" s="9">
        <f t="shared" si="70"/>
        <v>26</v>
      </c>
      <c r="E156" s="9">
        <f t="shared" si="71"/>
        <v>88.981456060037345</v>
      </c>
      <c r="F156" s="9">
        <f t="shared" si="72"/>
        <v>-19.799465627815607</v>
      </c>
      <c r="G156" s="9">
        <f t="shared" si="73"/>
        <v>88.075454106054949</v>
      </c>
      <c r="H156" s="9">
        <f t="shared" si="74"/>
        <v>28.330712057151914</v>
      </c>
      <c r="I156" s="9">
        <v>0.01</v>
      </c>
      <c r="J156" s="9"/>
      <c r="L156" s="9"/>
      <c r="M156" s="9">
        <v>-0.19750000000000001</v>
      </c>
      <c r="N156" s="9">
        <f t="shared" si="45"/>
        <v>-27.593988631976735</v>
      </c>
      <c r="O156" s="9">
        <f t="shared" si="46"/>
        <v>-274.34688389458978</v>
      </c>
      <c r="P156" s="9">
        <f t="shared" si="47"/>
        <v>0.99841811780740874</v>
      </c>
      <c r="Q156" s="9">
        <f t="shared" si="48"/>
        <v>20.252004163137261</v>
      </c>
      <c r="R156" s="9">
        <f t="shared" si="49"/>
        <v>-42.166076141874598</v>
      </c>
      <c r="S156" s="9">
        <f t="shared" si="50"/>
        <v>242.97686929761912</v>
      </c>
      <c r="T156" s="2">
        <f t="shared" si="75"/>
        <v>89.278023865301094</v>
      </c>
      <c r="U156" s="9">
        <f t="shared" si="61"/>
        <v>61.38746742806061</v>
      </c>
      <c r="V156" s="9">
        <f t="shared" si="62"/>
        <v>89.073872223862352</v>
      </c>
      <c r="W156" s="9">
        <f t="shared" si="63"/>
        <v>-42.1560761418746</v>
      </c>
      <c r="X156" s="9">
        <f t="shared" si="64"/>
        <v>-294.14634952240539</v>
      </c>
      <c r="Y156" s="9">
        <f t="shared" si="65"/>
        <v>48.582716220289171</v>
      </c>
      <c r="Z156" s="9">
        <f t="shared" si="51"/>
        <v>242.97686929761912</v>
      </c>
      <c r="AA156" s="8">
        <f t="shared" si="52"/>
        <v>1173.2035579950796</v>
      </c>
      <c r="AB156" s="8">
        <f t="shared" si="53"/>
        <v>28424.550868007198</v>
      </c>
      <c r="AC156" s="8">
        <f t="shared" si="54"/>
        <v>7.8018247903277344E-3</v>
      </c>
      <c r="AD156" s="2">
        <f t="shared" si="55"/>
        <v>28316.127204791192</v>
      </c>
      <c r="AE156" s="9">
        <f t="shared" si="56"/>
        <v>-8438.9785133278347</v>
      </c>
      <c r="AF156" s="2">
        <f t="shared" si="76"/>
        <v>89.410239036537405</v>
      </c>
      <c r="AG156" s="9">
        <f t="shared" si="57"/>
        <v>-17.270934257305441</v>
      </c>
      <c r="AH156" s="9">
        <f t="shared" si="58"/>
        <v>-165.60584692267005</v>
      </c>
      <c r="AI156" s="9">
        <f t="shared" si="67"/>
        <v>85.65311610541022</v>
      </c>
      <c r="AJ156" s="9">
        <f t="shared" si="68"/>
        <v>20.252004163137261</v>
      </c>
      <c r="AK156" s="9">
        <f t="shared" si="69"/>
        <v>-117.02313070238088</v>
      </c>
      <c r="AT156" s="9"/>
      <c r="AU156" s="9">
        <v>-0.5369954843087853</v>
      </c>
      <c r="AV156" s="9">
        <v>-0.48861789615588419</v>
      </c>
      <c r="BA156" s="2"/>
      <c r="BC156" s="9"/>
      <c r="BD156" s="9"/>
      <c r="BG156" s="2">
        <v>88.981456060037345</v>
      </c>
      <c r="BH156" s="2">
        <v>90.105877568465601</v>
      </c>
      <c r="BI156" s="2">
        <v>89.401623344978844</v>
      </c>
      <c r="BJ156" s="2">
        <v>-19.799465627815607</v>
      </c>
      <c r="BK156" s="2">
        <v>-19.799465627815607</v>
      </c>
      <c r="BL156" s="2">
        <v>-24.799465627815607</v>
      </c>
      <c r="BM156" s="2">
        <v>88.075454106054949</v>
      </c>
      <c r="BN156" s="2">
        <v>87.541252786460532</v>
      </c>
      <c r="BO156" s="2"/>
      <c r="BP156" s="2">
        <v>28.330712057151914</v>
      </c>
      <c r="BQ156" s="2">
        <v>27.330712057151914</v>
      </c>
      <c r="BY156" s="9">
        <v>26</v>
      </c>
      <c r="BZ156" s="9">
        <v>25</v>
      </c>
    </row>
    <row r="157" spans="1:78">
      <c r="A157">
        <f t="shared" si="59"/>
        <v>65.930000000000007</v>
      </c>
      <c r="B157">
        <v>127</v>
      </c>
      <c r="C157">
        <v>617.6</v>
      </c>
      <c r="D157" s="9">
        <f t="shared" si="70"/>
        <v>26</v>
      </c>
      <c r="E157" s="9">
        <f t="shared" si="71"/>
        <v>89.058133252247757</v>
      </c>
      <c r="F157" s="9">
        <f t="shared" si="72"/>
        <v>-21.840515759965001</v>
      </c>
      <c r="G157" s="9">
        <f t="shared" si="73"/>
        <v>88.033954106054949</v>
      </c>
      <c r="H157" s="9">
        <f t="shared" si="74"/>
        <v>29.796086133938388</v>
      </c>
      <c r="I157" s="9">
        <v>0.01</v>
      </c>
      <c r="J157" s="9"/>
      <c r="L157" s="9"/>
      <c r="M157" s="9">
        <v>-0.15599999999999994</v>
      </c>
      <c r="N157" s="9">
        <f t="shared" si="45"/>
        <v>-28.466379370185479</v>
      </c>
      <c r="O157" s="9">
        <f t="shared" si="46"/>
        <v>-276.74332553076692</v>
      </c>
      <c r="P157" s="9">
        <f t="shared" si="47"/>
        <v>0.99303057883961066</v>
      </c>
      <c r="Q157" s="9">
        <f t="shared" si="48"/>
        <v>18.1413216304808</v>
      </c>
      <c r="R157" s="9">
        <f t="shared" si="49"/>
        <v>-41.469630602212973</v>
      </c>
      <c r="S157" s="9">
        <f t="shared" si="50"/>
        <v>242.23650643728803</v>
      </c>
      <c r="T157" s="2">
        <f t="shared" si="75"/>
        <v>89.236523865301095</v>
      </c>
      <c r="U157" s="9">
        <f t="shared" si="61"/>
        <v>60.591753882062278</v>
      </c>
      <c r="V157" s="9">
        <f t="shared" si="62"/>
        <v>89.026984684894558</v>
      </c>
      <c r="W157" s="9">
        <f t="shared" si="63"/>
        <v>-41.459630602212975</v>
      </c>
      <c r="X157" s="9">
        <f t="shared" si="64"/>
        <v>-298.58384129073193</v>
      </c>
      <c r="Y157" s="9">
        <f t="shared" si="65"/>
        <v>47.937407764419191</v>
      </c>
      <c r="Z157" s="9">
        <f t="shared" si="51"/>
        <v>242.23650643728803</v>
      </c>
      <c r="AA157" s="8">
        <f t="shared" si="52"/>
        <v>1070.5025203135506</v>
      </c>
      <c r="AB157" s="8">
        <f t="shared" si="53"/>
        <v>28271.524919123738</v>
      </c>
      <c r="AC157" s="8">
        <f t="shared" si="54"/>
        <v>8.4531479435922732E-3</v>
      </c>
      <c r="AD157" s="2">
        <f t="shared" si="55"/>
        <v>28563.320274758924</v>
      </c>
      <c r="AE157" s="9">
        <f t="shared" si="56"/>
        <v>-6589.6608421365272</v>
      </c>
      <c r="AF157" s="2">
        <f t="shared" si="76"/>
        <v>89.341381884771138</v>
      </c>
      <c r="AG157" s="9">
        <f t="shared" si="57"/>
        <v>-13.478750944848912</v>
      </c>
      <c r="AH157" s="9">
        <f t="shared" si="58"/>
        <v>-165.70090132713116</v>
      </c>
      <c r="AI157" s="9">
        <f t="shared" si="67"/>
        <v>83.256674469233076</v>
      </c>
      <c r="AJ157" s="9">
        <f t="shared" si="68"/>
        <v>18.1413216304808</v>
      </c>
      <c r="AK157" s="9">
        <f t="shared" si="69"/>
        <v>-117.76349356271197</v>
      </c>
      <c r="AT157" s="9"/>
      <c r="AU157" s="9">
        <v>-0.53921009101167239</v>
      </c>
      <c r="AV157" s="9">
        <v>-0.4402298417335645</v>
      </c>
      <c r="BA157" s="2"/>
      <c r="BC157" s="9"/>
      <c r="BD157" s="9"/>
      <c r="BG157" s="2">
        <v>89.058133252247757</v>
      </c>
      <c r="BH157" s="2">
        <v>90.323677111752943</v>
      </c>
      <c r="BI157" s="2">
        <v>89.627402576138465</v>
      </c>
      <c r="BJ157" s="2">
        <v>-21.840515759965001</v>
      </c>
      <c r="BK157" s="2">
        <v>-21.840515759965001</v>
      </c>
      <c r="BL157" s="2">
        <v>-26.840515759965001</v>
      </c>
      <c r="BM157" s="2">
        <v>88.033954106054949</v>
      </c>
      <c r="BN157" s="2">
        <v>87.564332189064487</v>
      </c>
      <c r="BO157" s="2"/>
      <c r="BP157" s="2">
        <v>29.796086133938388</v>
      </c>
      <c r="BQ157" s="2">
        <v>25.796086133938388</v>
      </c>
      <c r="BY157" s="9">
        <v>26</v>
      </c>
      <c r="BZ157" s="9">
        <v>25</v>
      </c>
    </row>
    <row r="158" spans="1:78">
      <c r="A158">
        <f t="shared" si="59"/>
        <v>66.430000000000007</v>
      </c>
      <c r="B158">
        <v>128</v>
      </c>
      <c r="C158">
        <v>634.6</v>
      </c>
      <c r="D158" s="9">
        <f t="shared" si="70"/>
        <v>26</v>
      </c>
      <c r="E158" s="9">
        <f t="shared" si="71"/>
        <v>89.247270703244041</v>
      </c>
      <c r="F158" s="9">
        <f t="shared" si="72"/>
        <v>-23.448820112166004</v>
      </c>
      <c r="G158" s="9">
        <f t="shared" si="73"/>
        <v>88.142516863863861</v>
      </c>
      <c r="H158" s="9">
        <f t="shared" si="74"/>
        <v>27.682312598117505</v>
      </c>
      <c r="I158" s="9">
        <v>0.01</v>
      </c>
      <c r="J158" s="9"/>
      <c r="L158" s="9"/>
      <c r="M158" s="9">
        <v>-0.11349999999999995</v>
      </c>
      <c r="N158" s="9">
        <f t="shared" ref="N158:N221" si="77">20*LOG(1/((1-($C158/$AF$10)^2)^2+($C158/$AF$10)^2/$AF$9^2)^0.5)*$AF$4+20*LOG(1/((1-($C158/$AF$17)^2)^2+($C158/$AF$17)^2/$AF$16^2)^0.5)*$AF$11+20*LOG(1/(1+(2*PI()*$C158*$AK$19*$AK$20)^2)^0.5)*$AF$18</f>
        <v>-29.341141143052276</v>
      </c>
      <c r="O158" s="9">
        <f t="shared" ref="O158:O221" si="78">((PI()-ATAN(($AF$9*(2*$C158/$AF$10+(4-(1/$AF$9)^2)^0.5)))-ATAN(($AF$9*(2*$C158/$AF$10-(4-(1/$AF$9)^2)^0.5))))/2/PI()*360-180)*$AF$4+((PI()-ATAN(($AF$16*(2*$C158/$AF$17+(4-(1/$AF$16)^2)^0.5)))-ATAN(($AF$16*(2*$C158/$AF$17-(4-(1/$AF$16)^2)^0.5))))/2/PI()*360-180)*$AF$11-ATAN(2*PI()*$C158*$AK$19*$AK$20)/2/PI()*360*$AF$18</f>
        <v>-279.06500453462291</v>
      </c>
      <c r="P158" s="9">
        <f t="shared" ref="P158:P221" si="79">20*LOG(($C158/$AG$10)^2/((1-($C158/$AG$10)^2)^2+($C158/$AG$10)^2/$AG$9^2)^0.5)*$AG$4+20*LOG(($C158/$AG$17)^2/((1-($C158/$AG$17)^2)^2+($C158/$AG$17)^2/$AG$16^2)^0.5)*$AG$11+20*LOG(2*PI()*$C158*$AL$19*$AL$20/(1+(2*PI()*$C158*$AL$19*$AL$20)^2)^0.5)*$AG$18+20*LOG(1/((1-($C158/$AH$10)^2)^2+($C158/$AH$10)^2/$AH$9^2)^0.5)*$AH$4+20*LOG(1/((1-($C158/$AH$17)^2)^2+($C158/$AH$17)^2/$AH$16^2)^0.5)*$AH$11+20*LOG(1/(1+(2*PI()*$C158*$AM$19*$AM$20)^2)^0.5)*$AH$18+AU158*$AU$29+$AG$22</f>
        <v>0.98679962459987625</v>
      </c>
      <c r="Q158" s="9">
        <f t="shared" ref="Q158:Q221" si="80">(PI()-ATAN(($AG$9*(2*$C158/$AG$10+(4-(1/$AG$9)^2)^0.5)))-ATAN(($AG$9*(2*$C158/$AG$10-(4-(1/$AG$9)^2)^0.5))))/2/PI()*360*$AG$4+(PI()-ATAN(($AG$16*(2*$C158/$AG$17+(4-(1/$AG$16)^2)^0.5)))-ATAN(($AG$16*(2*$C158/$AG$17-(4-(1/$AG$16)^2)^0.5))))/2/PI()*360*$AG$11+ATAN(1/(2*PI()*$C158*$AL$19*$AL$20))/2/PI()*360*$AG$18+((PI()-ATAN(($AH$9*(2*$C158/$AH$10+(4-(1/$AH$9)^2)^0.5)))-ATAN(($AH$9*(2*$C158/$AH$10-(4-(1/$AH$9)^2)^0.5))))/2/PI()*360-180)*$AH$4+((PI()-ATAN(($AH$16*(2*$C158/$AH$17+(4-(1/$AH$16)^2)^0.5)))-ATAN(($AH$16*(2*$C158/$AH$17-(4-(1/$AH$16)^2)^0.5))))/2/PI()*360-180)*$AH$11-ATAN(2*PI()*$C158*$AM$19*$AM$20)/2/PI()*360*$AH$18+AV158*$AU$29</f>
        <v>16.063100940253811</v>
      </c>
      <c r="R158" s="9">
        <f t="shared" ref="R158:R221" si="81">20*LOG(($C158/$AI$10)^2/((1-($C158/$AI$10)^2)^2+($C158/$AI$10)^2/$AI$9^2)^0.5)*$AI$4+20*LOG(($C158/$AI$17)^2/((1-($C158/$AI$17)^2)^2+($C158/$AI$17)^2/$AI$16^2)^0.5)*$AI$11+20*LOG(2*PI()*$C158*$AN$19*$AN$20/(1+(2*PI()*$C158*$AN$19*$AN$20)^2)^0.5)*$AI$18+$AI$22</f>
        <v>-40.776283229261956</v>
      </c>
      <c r="S158" s="9">
        <f t="shared" ref="S158:S221" si="82">(PI()-ATAN(($AI$9*(2*$C158/$AI$10+(4-(1/$AI$9)^2)^0.5)))-ATAN(($AI$9*(2*$C158/$AI$10-(4-(1/$AI$9)^2)^0.5))))/2/PI()*360*$AI$4+(PI()-ATAN(($AI$16*(2*$C158/$AI$17+(4-(1/$AI$16)^2)^0.5)))-ATAN(($AI$16*(2*$C158/$AI$17-(4-(1/$AI$16)^2)^0.5))))/2/PI()*360*$AI$11+ATAN(1/(2*PI()*$C158*$AN$19*$AN$20))/2/PI()*360*$AI$18</f>
        <v>241.4787922241307</v>
      </c>
      <c r="T158" s="2">
        <f t="shared" si="75"/>
        <v>89.194023865301091</v>
      </c>
      <c r="U158" s="9">
        <f t="shared" si="61"/>
        <v>59.906129560191765</v>
      </c>
      <c r="V158" s="9">
        <f t="shared" si="62"/>
        <v>89.129316488463743</v>
      </c>
      <c r="W158" s="9">
        <f t="shared" si="63"/>
        <v>-40.766283229261958</v>
      </c>
      <c r="X158" s="9">
        <f t="shared" si="64"/>
        <v>-302.51382464678892</v>
      </c>
      <c r="Y158" s="9">
        <f t="shared" si="65"/>
        <v>43.745413538371317</v>
      </c>
      <c r="Z158" s="9">
        <f t="shared" ref="Z158:Z221" si="83">+J158+S158+$AI$24*180</f>
        <v>241.4787922241307</v>
      </c>
      <c r="AA158" s="8">
        <f t="shared" ref="AA158:AA221" si="84">10^(U158/20)</f>
        <v>989.25095457511293</v>
      </c>
      <c r="AB158" s="8">
        <f t="shared" ref="AB158:AB221" si="85">10^(V158/20)</f>
        <v>28606.572404332266</v>
      </c>
      <c r="AC158" s="8">
        <f t="shared" ref="AC158:AC221" si="86">10^(W158/20)</f>
        <v>9.1555795099933224E-3</v>
      </c>
      <c r="AD158" s="2">
        <f t="shared" ref="AD158:AD221" si="87">+AA158+AB158*COS((Y158-X158)/360*2*PI())+AC158*COS((Z158-X158)/360*2*PI())</f>
        <v>28777.105019215709</v>
      </c>
      <c r="AE158" s="9">
        <f t="shared" ref="AE158:AE221" si="88">+AB158*SIN((Y158-X158)/360*2*PI())+AC158*SIN((Z158-X158)/360*2*PI())</f>
        <v>-6794.8989894502238</v>
      </c>
      <c r="AF158" s="2">
        <f t="shared" si="76"/>
        <v>89.416567158925744</v>
      </c>
      <c r="AG158" s="9">
        <f t="shared" ref="AG158:AG221" si="89">Y158-X158+IF(Y158-X158&lt;-540,720,IF(Y158-X158&lt;-180,360,IF(Y158-X158&gt;540,-720,IF(Y158-X158&gt;180,-360,0))))</f>
        <v>-13.740761814839743</v>
      </c>
      <c r="AH158" s="9">
        <f t="shared" ref="AH158:AH221" si="90">Z158-Y158+IF(Z158-Y158&lt;-540,720,IF(Z158-Y158&lt;-180,360,IF(Z158-Y158&gt;540,-720,IF(Z158-Y158&gt;180,-360,0))))</f>
        <v>-162.26662131424061</v>
      </c>
      <c r="AI158" s="9">
        <f t="shared" si="67"/>
        <v>80.934995465377085</v>
      </c>
      <c r="AJ158" s="9">
        <f t="shared" si="68"/>
        <v>16.063100940253811</v>
      </c>
      <c r="AK158" s="9">
        <f t="shared" si="69"/>
        <v>-118.5212077758693</v>
      </c>
      <c r="AT158" s="9"/>
      <c r="AU158" s="9">
        <v>-0.54147806173149649</v>
      </c>
      <c r="AV158" s="9">
        <v>-0.3906758100962493</v>
      </c>
      <c r="BA158" s="2"/>
      <c r="BC158" s="9"/>
      <c r="BD158" s="9"/>
      <c r="BG158" s="2">
        <v>89.247270703244041</v>
      </c>
      <c r="BH158" s="2">
        <v>90.407980672373327</v>
      </c>
      <c r="BI158" s="2">
        <v>89.672198684187464</v>
      </c>
      <c r="BJ158" s="2">
        <v>-23.448820112166004</v>
      </c>
      <c r="BK158" s="2">
        <v>-23.448820112166004</v>
      </c>
      <c r="BL158" s="2">
        <v>-28.448820112166004</v>
      </c>
      <c r="BM158" s="2">
        <v>88.142516863863861</v>
      </c>
      <c r="BN158" s="2">
        <v>87.585934986568716</v>
      </c>
      <c r="BO158" s="2"/>
      <c r="BP158" s="2">
        <v>27.682312598117505</v>
      </c>
      <c r="BQ158" s="2">
        <v>24.682312598117505</v>
      </c>
      <c r="BY158" s="9">
        <v>26</v>
      </c>
      <c r="BZ158" s="9">
        <v>25</v>
      </c>
    </row>
    <row r="159" spans="1:78">
      <c r="A159">
        <f t="shared" ref="A159:A222" si="91">+A158+$A$29</f>
        <v>66.930000000000007</v>
      </c>
      <c r="B159">
        <v>129</v>
      </c>
      <c r="C159">
        <v>652</v>
      </c>
      <c r="D159" s="9">
        <f t="shared" si="70"/>
        <v>26</v>
      </c>
      <c r="E159" s="9">
        <f t="shared" si="71"/>
        <v>89.233770703244033</v>
      </c>
      <c r="F159" s="9">
        <f t="shared" si="72"/>
        <v>-24.624378684418843</v>
      </c>
      <c r="G159" s="9">
        <f t="shared" si="73"/>
        <v>88.129016863863853</v>
      </c>
      <c r="H159" s="9">
        <f t="shared" si="74"/>
        <v>24.98939144968881</v>
      </c>
      <c r="I159" s="9">
        <v>0.01</v>
      </c>
      <c r="J159" s="9"/>
      <c r="L159" s="9"/>
      <c r="M159" s="9">
        <v>-0.1</v>
      </c>
      <c r="N159" s="9">
        <f t="shared" si="77"/>
        <v>-30.217443831388231</v>
      </c>
      <c r="O159" s="9">
        <f t="shared" si="78"/>
        <v>-281.3130354378211</v>
      </c>
      <c r="P159" s="9">
        <f t="shared" si="79"/>
        <v>0.97980018552163584</v>
      </c>
      <c r="Q159" s="9">
        <f t="shared" si="80"/>
        <v>14.015431235738639</v>
      </c>
      <c r="R159" s="9">
        <f t="shared" si="81"/>
        <v>-40.086372687412236</v>
      </c>
      <c r="S159" s="9">
        <f t="shared" si="82"/>
        <v>240.70377272915977</v>
      </c>
      <c r="T159" s="2">
        <f t="shared" si="75"/>
        <v>89.180523865301083</v>
      </c>
      <c r="U159" s="9">
        <f t="shared" ref="U159:U222" si="92">+E159+N159</f>
        <v>59.016326871855803</v>
      </c>
      <c r="V159" s="9">
        <f t="shared" ref="V159:V222" si="93">+G159+P159</f>
        <v>89.108817049385493</v>
      </c>
      <c r="W159" s="9">
        <f t="shared" ref="W159:W222" si="94">+I159+R159</f>
        <v>-40.076372687412238</v>
      </c>
      <c r="X159" s="9">
        <f t="shared" ref="X159:X222" si="95">+F159+O159</f>
        <v>-305.93741412223994</v>
      </c>
      <c r="Y159" s="9">
        <f t="shared" ref="Y159:Y222" si="96">H159+Q159+$AG$24*180</f>
        <v>39.004822685427449</v>
      </c>
      <c r="Z159" s="9">
        <f t="shared" si="83"/>
        <v>240.70377272915977</v>
      </c>
      <c r="AA159" s="8">
        <f t="shared" si="84"/>
        <v>892.92779854980438</v>
      </c>
      <c r="AB159" s="8">
        <f t="shared" si="85"/>
        <v>28539.138064535033</v>
      </c>
      <c r="AC159" s="8">
        <f t="shared" si="86"/>
        <v>9.9124581242932119E-3</v>
      </c>
      <c r="AD159" s="2">
        <f t="shared" si="87"/>
        <v>28452.147730771732</v>
      </c>
      <c r="AE159" s="9">
        <f t="shared" si="88"/>
        <v>-7414.2614264710974</v>
      </c>
      <c r="AF159" s="2">
        <f t="shared" si="76"/>
        <v>89.367629796021731</v>
      </c>
      <c r="AG159" s="9">
        <f t="shared" si="89"/>
        <v>-15.057763192332629</v>
      </c>
      <c r="AH159" s="9">
        <f t="shared" si="90"/>
        <v>-158.30104995626769</v>
      </c>
      <c r="AI159" s="9">
        <f t="shared" ref="AI159:AI222" si="97">O159+IF(O159&lt;-540,720,IF(O159&lt;-180,360,IF(O159&gt;540,-720,IF(O159&gt;180,-360,0))))</f>
        <v>78.6869645621789</v>
      </c>
      <c r="AJ159" s="9">
        <f t="shared" ref="AJ159:AJ222" si="98">Q159+IF(Q159&lt;-540,720,IF(Q159&lt;-180,360,IF(Q159&gt;540,-720,IF(Q159&gt;180,-360,0))))</f>
        <v>14.015431235738639</v>
      </c>
      <c r="AK159" s="9">
        <f t="shared" ref="AK159:AK222" si="99">S159+IF(S159&lt;-540,720,IF(S159&lt;-180,360,IF(S159&gt;540,-720,IF(S159&gt;180,-360,0))))</f>
        <v>-119.29622727084023</v>
      </c>
      <c r="AT159" s="9"/>
      <c r="AU159" s="9">
        <v>-0.54379939646825759</v>
      </c>
      <c r="AV159" s="9">
        <v>-0.33995580124393848</v>
      </c>
      <c r="BA159" s="2"/>
      <c r="BC159" s="9"/>
      <c r="BD159" s="9"/>
      <c r="BG159" s="2">
        <v>89.233770703244033</v>
      </c>
      <c r="BH159" s="2">
        <v>90.519459657913345</v>
      </c>
      <c r="BI159" s="2">
        <v>89.745126159840325</v>
      </c>
      <c r="BJ159" s="2">
        <v>-24.624378684418843</v>
      </c>
      <c r="BK159" s="2">
        <v>-24.624378684418843</v>
      </c>
      <c r="BL159" s="2">
        <v>-29.624378684418843</v>
      </c>
      <c r="BM159" s="2">
        <v>88.129016863863853</v>
      </c>
      <c r="BN159" s="2">
        <v>87.604309846699863</v>
      </c>
      <c r="BO159" s="2"/>
      <c r="BP159" s="2">
        <v>24.98939144968881</v>
      </c>
      <c r="BQ159" s="2">
        <v>23.98939144968881</v>
      </c>
      <c r="BY159" s="9">
        <v>26</v>
      </c>
      <c r="BZ159" s="9">
        <v>25</v>
      </c>
    </row>
    <row r="160" spans="1:78">
      <c r="A160">
        <f t="shared" si="91"/>
        <v>67.430000000000007</v>
      </c>
      <c r="B160">
        <v>130</v>
      </c>
      <c r="C160">
        <v>669.8</v>
      </c>
      <c r="D160" s="9">
        <f t="shared" si="70"/>
        <v>26</v>
      </c>
      <c r="E160" s="9">
        <f t="shared" si="71"/>
        <v>89.233770703244033</v>
      </c>
      <c r="F160" s="9">
        <f t="shared" si="72"/>
        <v>-30.367191476723519</v>
      </c>
      <c r="G160" s="9">
        <f t="shared" si="73"/>
        <v>88.129016863863853</v>
      </c>
      <c r="H160" s="9">
        <f t="shared" si="74"/>
        <v>22.717322688652757</v>
      </c>
      <c r="I160" s="9">
        <v>0.01</v>
      </c>
      <c r="J160" s="9"/>
      <c r="L160" s="9"/>
      <c r="M160" s="9">
        <v>-0.1</v>
      </c>
      <c r="N160" s="9">
        <f t="shared" si="77"/>
        <v>-31.094519873618495</v>
      </c>
      <c r="O160" s="9">
        <f t="shared" si="78"/>
        <v>-283.48874986952075</v>
      </c>
      <c r="P160" s="9">
        <f t="shared" si="79"/>
        <v>0.97209343604558418</v>
      </c>
      <c r="Q160" s="9">
        <f t="shared" si="80"/>
        <v>11.996415446421821</v>
      </c>
      <c r="R160" s="9">
        <f t="shared" si="81"/>
        <v>-39.400208770865646</v>
      </c>
      <c r="S160" s="9">
        <f t="shared" si="82"/>
        <v>239.91149622231472</v>
      </c>
      <c r="T160" s="2">
        <f t="shared" si="75"/>
        <v>89.180523865301083</v>
      </c>
      <c r="U160" s="9">
        <f t="shared" si="92"/>
        <v>58.139250829625539</v>
      </c>
      <c r="V160" s="9">
        <f t="shared" si="93"/>
        <v>89.101110299909436</v>
      </c>
      <c r="W160" s="9">
        <f t="shared" si="94"/>
        <v>-39.390208770865648</v>
      </c>
      <c r="X160" s="9">
        <f t="shared" si="95"/>
        <v>-313.85594134624426</v>
      </c>
      <c r="Y160" s="9">
        <f t="shared" si="96"/>
        <v>34.713738135074578</v>
      </c>
      <c r="Z160" s="9">
        <f t="shared" si="83"/>
        <v>239.91149622231472</v>
      </c>
      <c r="AA160" s="8">
        <f t="shared" si="84"/>
        <v>807.16540807825118</v>
      </c>
      <c r="AB160" s="8">
        <f t="shared" si="85"/>
        <v>28513.827307637039</v>
      </c>
      <c r="AC160" s="8">
        <f t="shared" si="86"/>
        <v>1.0727278638311803E-2</v>
      </c>
      <c r="AD160" s="2">
        <f t="shared" si="87"/>
        <v>28755.45154938355</v>
      </c>
      <c r="AE160" s="9">
        <f t="shared" si="88"/>
        <v>-5650.7606526953141</v>
      </c>
      <c r="AF160" s="2">
        <f t="shared" si="76"/>
        <v>89.338956210369602</v>
      </c>
      <c r="AG160" s="9">
        <f t="shared" si="89"/>
        <v>-11.430320518681128</v>
      </c>
      <c r="AH160" s="9">
        <f t="shared" si="90"/>
        <v>-154.80224191275985</v>
      </c>
      <c r="AI160" s="9">
        <f t="shared" si="97"/>
        <v>76.511250130479254</v>
      </c>
      <c r="AJ160" s="9">
        <f t="shared" si="98"/>
        <v>11.996415446421821</v>
      </c>
      <c r="AK160" s="9">
        <f t="shared" si="99"/>
        <v>-120.08850377768528</v>
      </c>
      <c r="AT160" s="9"/>
      <c r="AU160" s="9">
        <v>-0.54617409522195581</v>
      </c>
      <c r="AV160" s="9">
        <v>-0.2880698151766321</v>
      </c>
      <c r="BA160" s="2"/>
      <c r="BC160" s="9"/>
      <c r="BD160" s="9"/>
      <c r="BG160" s="2">
        <v>89.233770703244033</v>
      </c>
      <c r="BH160" s="2">
        <v>90.519459657913345</v>
      </c>
      <c r="BI160" s="2">
        <v>89.99936547016307</v>
      </c>
      <c r="BJ160" s="2">
        <v>-30.367191476723519</v>
      </c>
      <c r="BK160" s="2">
        <v>-27.367191476723519</v>
      </c>
      <c r="BL160" s="2">
        <v>-30.367191476723519</v>
      </c>
      <c r="BM160" s="2">
        <v>88.129016863863853</v>
      </c>
      <c r="BN160" s="2">
        <v>87.667710782489991</v>
      </c>
      <c r="BO160" s="2"/>
      <c r="BP160" s="2">
        <v>22.717322688652757</v>
      </c>
      <c r="BQ160" s="2">
        <v>22.717322688652757</v>
      </c>
      <c r="BY160" s="9">
        <v>26</v>
      </c>
      <c r="BZ160" s="9">
        <v>25</v>
      </c>
    </row>
    <row r="161" spans="1:78">
      <c r="A161">
        <f t="shared" si="91"/>
        <v>67.930000000000007</v>
      </c>
      <c r="B161">
        <v>131</v>
      </c>
      <c r="C161">
        <v>688</v>
      </c>
      <c r="D161" s="9">
        <f t="shared" si="70"/>
        <v>26</v>
      </c>
      <c r="E161" s="9">
        <f t="shared" si="71"/>
        <v>89.439390911437826</v>
      </c>
      <c r="F161" s="9">
        <f t="shared" si="72"/>
        <v>-35.677258489080032</v>
      </c>
      <c r="G161" s="9">
        <f t="shared" si="73"/>
        <v>88.109016863863857</v>
      </c>
      <c r="H161" s="9">
        <f t="shared" si="74"/>
        <v>19.866106315009347</v>
      </c>
      <c r="I161" s="9">
        <v>0.01</v>
      </c>
      <c r="J161" s="9"/>
      <c r="L161" s="9"/>
      <c r="M161" s="9">
        <v>-0.08</v>
      </c>
      <c r="N161" s="9">
        <f t="shared" si="77"/>
        <v>-31.971662047663841</v>
      </c>
      <c r="O161" s="9">
        <f t="shared" si="78"/>
        <v>-285.59365582821033</v>
      </c>
      <c r="P161" s="9">
        <f t="shared" si="79"/>
        <v>0.96372845514652494</v>
      </c>
      <c r="Q161" s="9">
        <f t="shared" si="80"/>
        <v>10.004180084900121</v>
      </c>
      <c r="R161" s="9">
        <f t="shared" si="81"/>
        <v>-38.718074406429615</v>
      </c>
      <c r="S161" s="9">
        <f t="shared" si="82"/>
        <v>239.10201322015294</v>
      </c>
      <c r="T161" s="2">
        <f t="shared" si="75"/>
        <v>89.160523865301087</v>
      </c>
      <c r="U161" s="9">
        <f t="shared" si="92"/>
        <v>57.467728863773985</v>
      </c>
      <c r="V161" s="9">
        <f t="shared" si="93"/>
        <v>89.07274531901038</v>
      </c>
      <c r="W161" s="9">
        <f t="shared" si="94"/>
        <v>-38.708074406429617</v>
      </c>
      <c r="X161" s="9">
        <f t="shared" si="95"/>
        <v>-321.27091431729036</v>
      </c>
      <c r="Y161" s="9">
        <f t="shared" si="96"/>
        <v>29.870286399909467</v>
      </c>
      <c r="Z161" s="9">
        <f t="shared" si="83"/>
        <v>239.10201322015294</v>
      </c>
      <c r="AA161" s="8">
        <f t="shared" si="84"/>
        <v>747.11325779243157</v>
      </c>
      <c r="AB161" s="8">
        <f t="shared" si="85"/>
        <v>28420.863314075821</v>
      </c>
      <c r="AC161" s="8">
        <f t="shared" si="86"/>
        <v>1.1603694324327739E-2</v>
      </c>
      <c r="AD161" s="2">
        <f t="shared" si="87"/>
        <v>28828.92925758419</v>
      </c>
      <c r="AE161" s="9">
        <f t="shared" si="88"/>
        <v>-4376.8146057264794</v>
      </c>
      <c r="AF161" s="2">
        <f t="shared" si="76"/>
        <v>89.295536220689058</v>
      </c>
      <c r="AG161" s="9">
        <f t="shared" si="89"/>
        <v>-8.8587992828001916</v>
      </c>
      <c r="AH161" s="9">
        <f t="shared" si="90"/>
        <v>-150.76827317975653</v>
      </c>
      <c r="AI161" s="9">
        <f t="shared" si="97"/>
        <v>74.406344171789669</v>
      </c>
      <c r="AJ161" s="9">
        <f t="shared" si="98"/>
        <v>10.004180084900121</v>
      </c>
      <c r="AK161" s="9">
        <f t="shared" si="99"/>
        <v>-120.89798677984706</v>
      </c>
      <c r="AT161" s="9"/>
      <c r="AU161" s="9">
        <v>-0.54860215799259104</v>
      </c>
      <c r="AV161" s="9">
        <v>-0.23501785189432978</v>
      </c>
      <c r="BA161" s="2"/>
      <c r="BC161" s="9"/>
      <c r="BD161" s="9"/>
      <c r="BG161" s="2">
        <v>89.439390911437826</v>
      </c>
      <c r="BH161" s="2">
        <v>90.499459657913349</v>
      </c>
      <c r="BI161" s="2">
        <v>90.266867969219959</v>
      </c>
      <c r="BJ161" s="2">
        <v>-35.677258489080032</v>
      </c>
      <c r="BK161" s="2">
        <v>-31.677258489080032</v>
      </c>
      <c r="BL161" s="2">
        <v>-32.677258489080032</v>
      </c>
      <c r="BM161" s="2">
        <v>88.109016863863857</v>
      </c>
      <c r="BN161" s="2">
        <v>87.647710782489995</v>
      </c>
      <c r="BO161" s="2"/>
      <c r="BP161" s="2">
        <v>19.866106315009347</v>
      </c>
      <c r="BQ161" s="2">
        <v>21.866106315009347</v>
      </c>
      <c r="BY161" s="9">
        <v>26</v>
      </c>
      <c r="BZ161" s="9">
        <v>25</v>
      </c>
    </row>
    <row r="162" spans="1:78">
      <c r="A162">
        <f t="shared" si="91"/>
        <v>68.430000000000007</v>
      </c>
      <c r="B162">
        <v>132</v>
      </c>
      <c r="C162">
        <v>707</v>
      </c>
      <c r="D162" s="9">
        <f t="shared" si="70"/>
        <v>26.5</v>
      </c>
      <c r="E162" s="9">
        <f t="shared" si="71"/>
        <v>89.391890911437827</v>
      </c>
      <c r="F162" s="9">
        <f t="shared" si="72"/>
        <v>-35.12183394153999</v>
      </c>
      <c r="G162" s="9">
        <f t="shared" si="73"/>
        <v>88.209997225448006</v>
      </c>
      <c r="H162" s="9">
        <f t="shared" si="74"/>
        <v>17.856594716150539</v>
      </c>
      <c r="I162" s="9">
        <f>INDEX(BS162:BX162,,BV$29)</f>
        <v>72.377852560792718</v>
      </c>
      <c r="J162" s="9">
        <f>INDEX(BS162:BX162,,BV$29+3)</f>
        <v>162.6342117163033</v>
      </c>
      <c r="L162" s="9"/>
      <c r="M162" s="9">
        <v>-3.2500000000000001E-2</v>
      </c>
      <c r="N162" s="9">
        <f t="shared" si="77"/>
        <v>-32.866856082152403</v>
      </c>
      <c r="O162" s="9">
        <f t="shared" si="78"/>
        <v>-287.67196683756379</v>
      </c>
      <c r="P162" s="9">
        <f t="shared" si="79"/>
        <v>0.95744160642098741</v>
      </c>
      <c r="Q162" s="9">
        <f t="shared" si="80"/>
        <v>7.9864585975311657</v>
      </c>
      <c r="R162" s="9">
        <f t="shared" si="81"/>
        <v>-38.02585687947726</v>
      </c>
      <c r="S162" s="9">
        <f t="shared" si="82"/>
        <v>238.2576065704522</v>
      </c>
      <c r="T162" s="2">
        <f t="shared" si="75"/>
        <v>89.278474384620878</v>
      </c>
      <c r="U162" s="9">
        <f t="shared" si="92"/>
        <v>56.525034829285424</v>
      </c>
      <c r="V162" s="9">
        <f t="shared" si="93"/>
        <v>89.167438831868992</v>
      </c>
      <c r="W162" s="9">
        <f t="shared" si="94"/>
        <v>34.351995681315458</v>
      </c>
      <c r="X162" s="9">
        <f t="shared" si="95"/>
        <v>-322.79380077910378</v>
      </c>
      <c r="Y162" s="9">
        <f t="shared" si="96"/>
        <v>25.843053313681704</v>
      </c>
      <c r="Z162" s="9">
        <f t="shared" si="83"/>
        <v>400.89181828675549</v>
      </c>
      <c r="AA162" s="8">
        <f t="shared" si="84"/>
        <v>670.27302470820155</v>
      </c>
      <c r="AB162" s="8">
        <f t="shared" si="85"/>
        <v>28732.402496228013</v>
      </c>
      <c r="AC162" s="8">
        <f t="shared" si="86"/>
        <v>52.191500633562462</v>
      </c>
      <c r="AD162" s="2">
        <f t="shared" si="87"/>
        <v>28891.549685669732</v>
      </c>
      <c r="AE162" s="9">
        <f t="shared" si="88"/>
        <v>-5657.6973304233215</v>
      </c>
      <c r="AF162" s="2">
        <f t="shared" si="76"/>
        <v>89.378844214246612</v>
      </c>
      <c r="AG162" s="9">
        <f t="shared" si="89"/>
        <v>-11.363145907214516</v>
      </c>
      <c r="AH162" s="9">
        <f t="shared" si="90"/>
        <v>15.048764973073787</v>
      </c>
      <c r="AI162" s="9">
        <f t="shared" si="97"/>
        <v>72.328033162436213</v>
      </c>
      <c r="AJ162" s="9">
        <f t="shared" si="98"/>
        <v>7.9864585975311657</v>
      </c>
      <c r="AK162" s="9">
        <f t="shared" si="99"/>
        <v>-121.7423934295478</v>
      </c>
      <c r="AT162" s="9"/>
      <c r="AU162" s="9">
        <v>-0.54824140799281162</v>
      </c>
      <c r="AV162" s="9">
        <v>-0.18846768224456004</v>
      </c>
      <c r="BA162" s="2"/>
      <c r="BC162" s="9"/>
      <c r="BD162" s="9"/>
      <c r="BG162" s="2">
        <v>89.391890911437827</v>
      </c>
      <c r="BH162" s="2">
        <v>90.575165832009716</v>
      </c>
      <c r="BI162" s="2">
        <v>90.419052387351968</v>
      </c>
      <c r="BJ162" s="2">
        <v>-35.12183394153999</v>
      </c>
      <c r="BK162" s="2">
        <v>-35.12183394153999</v>
      </c>
      <c r="BL162" s="2">
        <v>-35.12183394153999</v>
      </c>
      <c r="BM162" s="2">
        <v>88.209997225448006</v>
      </c>
      <c r="BN162" s="2">
        <v>87.663152287173716</v>
      </c>
      <c r="BO162" s="2"/>
      <c r="BP162" s="2">
        <v>17.856594716150539</v>
      </c>
      <c r="BQ162" s="2">
        <v>20.856594716150539</v>
      </c>
      <c r="BS162" s="2">
        <v>72.377852560792718</v>
      </c>
      <c r="BT162" s="2">
        <v>71.611798597467086</v>
      </c>
      <c r="BU162" s="2"/>
      <c r="BV162" s="2">
        <v>162.6342117163033</v>
      </c>
      <c r="BW162" s="2">
        <v>176.6342117163033</v>
      </c>
      <c r="BX162" s="2"/>
      <c r="BY162" s="9">
        <v>26.5</v>
      </c>
      <c r="BZ162" s="9">
        <v>25</v>
      </c>
    </row>
    <row r="163" spans="1:78">
      <c r="A163">
        <f t="shared" si="91"/>
        <v>68.930000000000007</v>
      </c>
      <c r="B163">
        <v>133</v>
      </c>
      <c r="C163">
        <v>726.4</v>
      </c>
      <c r="D163" s="9">
        <f t="shared" si="70"/>
        <v>26.5</v>
      </c>
      <c r="E163" s="9">
        <f t="shared" si="71"/>
        <v>89.346590911437829</v>
      </c>
      <c r="F163" s="9">
        <f t="shared" si="72"/>
        <v>-39.133663614051784</v>
      </c>
      <c r="G163" s="9">
        <f t="shared" si="73"/>
        <v>88.310682000277978</v>
      </c>
      <c r="H163" s="9">
        <f t="shared" si="74"/>
        <v>16.267935504683919</v>
      </c>
      <c r="I163" s="9">
        <f t="shared" ref="I163:I226" si="100">INDEX(BS163:BX163,,BV$29)</f>
        <v>72.793858642166597</v>
      </c>
      <c r="J163" s="9">
        <f t="shared" ref="J163:J226" si="101">INDEX(BS163:BX163,,BV$29+3)</f>
        <v>163.01201045363905</v>
      </c>
      <c r="L163" s="9"/>
      <c r="M163" s="9">
        <v>1.2799999999999957E-2</v>
      </c>
      <c r="N163" s="9">
        <f t="shared" si="77"/>
        <v>-33.760026556766476</v>
      </c>
      <c r="O163" s="9">
        <f t="shared" si="78"/>
        <v>-289.6782864427218</v>
      </c>
      <c r="P163" s="9">
        <f t="shared" si="79"/>
        <v>0.95060899991786807</v>
      </c>
      <c r="Q163" s="9">
        <f t="shared" si="80"/>
        <v>5.9943675583839306</v>
      </c>
      <c r="R163" s="9">
        <f t="shared" si="81"/>
        <v>-37.338961343424103</v>
      </c>
      <c r="S163" s="9">
        <f t="shared" si="82"/>
        <v>237.39613086301034</v>
      </c>
      <c r="T163" s="2">
        <f t="shared" si="75"/>
        <v>89.233174384620881</v>
      </c>
      <c r="U163" s="9">
        <f t="shared" si="92"/>
        <v>55.586564354671353</v>
      </c>
      <c r="V163" s="9">
        <f t="shared" si="93"/>
        <v>89.26129100019584</v>
      </c>
      <c r="W163" s="9">
        <f t="shared" si="94"/>
        <v>35.454897298742495</v>
      </c>
      <c r="X163" s="9">
        <f t="shared" si="95"/>
        <v>-328.81195005677358</v>
      </c>
      <c r="Y163" s="9">
        <f t="shared" si="96"/>
        <v>22.262303063067851</v>
      </c>
      <c r="Z163" s="9">
        <f t="shared" si="83"/>
        <v>400.40814131664939</v>
      </c>
      <c r="AA163" s="8">
        <f t="shared" si="84"/>
        <v>601.62824581639063</v>
      </c>
      <c r="AB163" s="8">
        <f t="shared" si="85"/>
        <v>29044.543169196659</v>
      </c>
      <c r="AC163" s="8">
        <f t="shared" si="86"/>
        <v>59.257710092096978</v>
      </c>
      <c r="AD163" s="2">
        <f t="shared" si="87"/>
        <v>29352.941197281016</v>
      </c>
      <c r="AE163" s="9">
        <f t="shared" si="88"/>
        <v>-4496.8918742868791</v>
      </c>
      <c r="AF163" s="2">
        <f t="shared" si="76"/>
        <v>89.453785623424636</v>
      </c>
      <c r="AG163" s="9">
        <f t="shared" si="89"/>
        <v>-8.925746880158556</v>
      </c>
      <c r="AH163" s="9">
        <f t="shared" si="90"/>
        <v>18.14583825358153</v>
      </c>
      <c r="AI163" s="9">
        <f t="shared" si="97"/>
        <v>70.321713557278201</v>
      </c>
      <c r="AJ163" s="9">
        <f t="shared" si="98"/>
        <v>5.9943675583839306</v>
      </c>
      <c r="AK163" s="9">
        <f t="shared" si="99"/>
        <v>-122.60386913698966</v>
      </c>
      <c r="AT163" s="9"/>
      <c r="AU163" s="9">
        <v>-0.54787306325619478</v>
      </c>
      <c r="AV163" s="9">
        <v>-0.14093750902321622</v>
      </c>
      <c r="BA163" s="2"/>
      <c r="BC163" s="9"/>
      <c r="BD163" s="9"/>
      <c r="BG163" s="2">
        <v>89.346590911437829</v>
      </c>
      <c r="BH163" s="2">
        <v>90.651348786253592</v>
      </c>
      <c r="BI163" s="2">
        <v>90.373752387351971</v>
      </c>
      <c r="BJ163" s="2">
        <v>-39.133663614051784</v>
      </c>
      <c r="BK163" s="2">
        <v>-39.133663614051784</v>
      </c>
      <c r="BL163" s="2">
        <v>-42.133663614051784</v>
      </c>
      <c r="BM163" s="2">
        <v>88.310682000277978</v>
      </c>
      <c r="BN163" s="2">
        <v>87.711417532729115</v>
      </c>
      <c r="BO163" s="2"/>
      <c r="BP163" s="2">
        <v>16.267935504683919</v>
      </c>
      <c r="BQ163" s="2">
        <v>19.267935504683919</v>
      </c>
      <c r="BS163" s="2">
        <v>72.793858642166597</v>
      </c>
      <c r="BT163" s="2">
        <v>71.990284578865854</v>
      </c>
      <c r="BU163" s="2"/>
      <c r="BV163" s="2">
        <v>163.01201045363905</v>
      </c>
      <c r="BW163" s="2">
        <v>174.01201045363905</v>
      </c>
      <c r="BX163" s="2"/>
      <c r="BY163" s="9">
        <v>26.5</v>
      </c>
      <c r="BZ163" s="9">
        <v>25</v>
      </c>
    </row>
    <row r="164" spans="1:78">
      <c r="A164">
        <f t="shared" si="91"/>
        <v>69.430000000000007</v>
      </c>
      <c r="B164">
        <v>134</v>
      </c>
      <c r="C164">
        <v>746.2</v>
      </c>
      <c r="D164" s="9">
        <f t="shared" si="70"/>
        <v>26.5</v>
      </c>
      <c r="E164" s="9">
        <f t="shared" si="71"/>
        <v>89.526898597467095</v>
      </c>
      <c r="F164" s="9">
        <f t="shared" si="72"/>
        <v>-42.712747506615415</v>
      </c>
      <c r="G164" s="9">
        <f t="shared" si="73"/>
        <v>88.271082000277971</v>
      </c>
      <c r="H164" s="9">
        <f t="shared" si="74"/>
        <v>15.100128680610396</v>
      </c>
      <c r="I164" s="9">
        <f t="shared" si="100"/>
        <v>73.333532560872911</v>
      </c>
      <c r="J164" s="9">
        <f t="shared" si="101"/>
        <v>158.80996998968249</v>
      </c>
      <c r="L164" s="9"/>
      <c r="M164" s="9">
        <v>5.2400000000000092E-2</v>
      </c>
      <c r="N164" s="9">
        <f t="shared" si="77"/>
        <v>-34.650651449989304</v>
      </c>
      <c r="O164" s="9">
        <f t="shared" si="78"/>
        <v>-291.61485406548962</v>
      </c>
      <c r="P164" s="9">
        <f t="shared" si="79"/>
        <v>0.94325354327150768</v>
      </c>
      <c r="Q164" s="9">
        <f t="shared" si="80"/>
        <v>4.0258650906647597</v>
      </c>
      <c r="R164" s="9">
        <f t="shared" si="81"/>
        <v>-36.657563932628634</v>
      </c>
      <c r="S164" s="9">
        <f t="shared" si="82"/>
        <v>236.5176454566456</v>
      </c>
      <c r="T164" s="2">
        <f t="shared" si="75"/>
        <v>89.193574384620874</v>
      </c>
      <c r="U164" s="9">
        <f t="shared" si="92"/>
        <v>54.876247147477791</v>
      </c>
      <c r="V164" s="9">
        <f t="shared" si="93"/>
        <v>89.214335543549481</v>
      </c>
      <c r="W164" s="9">
        <f t="shared" si="94"/>
        <v>36.675968628244277</v>
      </c>
      <c r="X164" s="9">
        <f t="shared" si="95"/>
        <v>-334.32760157210504</v>
      </c>
      <c r="Y164" s="9">
        <f t="shared" si="96"/>
        <v>19.125993771275155</v>
      </c>
      <c r="Z164" s="9">
        <f t="shared" si="83"/>
        <v>395.32761544632808</v>
      </c>
      <c r="AA164" s="8">
        <f t="shared" si="84"/>
        <v>554.38613140633947</v>
      </c>
      <c r="AB164" s="8">
        <f t="shared" si="85"/>
        <v>28887.95355506651</v>
      </c>
      <c r="AC164" s="8">
        <f t="shared" si="86"/>
        <v>68.202207456681649</v>
      </c>
      <c r="AD164" s="2">
        <f t="shared" si="87"/>
        <v>29321.221863686402</v>
      </c>
      <c r="AE164" s="9">
        <f t="shared" si="88"/>
        <v>-3282.0156694443899</v>
      </c>
      <c r="AF164" s="2">
        <f t="shared" si="76"/>
        <v>89.397716084280873</v>
      </c>
      <c r="AG164" s="9">
        <f t="shared" si="89"/>
        <v>-6.5464046566198135</v>
      </c>
      <c r="AH164" s="9">
        <f t="shared" si="90"/>
        <v>16.201621675052934</v>
      </c>
      <c r="AI164" s="9">
        <f t="shared" si="97"/>
        <v>68.385145934510376</v>
      </c>
      <c r="AJ164" s="9">
        <f t="shared" si="98"/>
        <v>4.0258650906647597</v>
      </c>
      <c r="AK164" s="9">
        <f t="shared" si="99"/>
        <v>-123.4823545433544</v>
      </c>
      <c r="AT164" s="9"/>
      <c r="AU164" s="9">
        <v>-0.54749712378274051</v>
      </c>
      <c r="AV164" s="9">
        <v>-9.2427332230298143E-2</v>
      </c>
      <c r="BA164" s="2"/>
      <c r="BC164" s="9"/>
      <c r="BD164" s="9"/>
      <c r="BG164" s="2">
        <v>89.526898597467095</v>
      </c>
      <c r="BH164" s="2">
        <v>90.611748786253585</v>
      </c>
      <c r="BI164" s="2">
        <v>90.334152387351963</v>
      </c>
      <c r="BJ164" s="2">
        <v>-42.712747506615415</v>
      </c>
      <c r="BK164" s="2">
        <v>-42.712747506615415</v>
      </c>
      <c r="BL164" s="2">
        <v>-52.712747506615415</v>
      </c>
      <c r="BM164" s="2">
        <v>88.271082000277971</v>
      </c>
      <c r="BN164" s="2">
        <v>87.702783303986322</v>
      </c>
      <c r="BO164" s="2"/>
      <c r="BP164" s="2">
        <v>15.100128680610396</v>
      </c>
      <c r="BQ164" s="2">
        <v>17.100128680610396</v>
      </c>
      <c r="BS164" s="2">
        <v>73.333532560872911</v>
      </c>
      <c r="BT164" s="2">
        <v>72.54994904641471</v>
      </c>
      <c r="BU164" s="2"/>
      <c r="BV164" s="2">
        <v>158.80996998968249</v>
      </c>
      <c r="BW164" s="2">
        <v>169.80996998968249</v>
      </c>
      <c r="BX164" s="2"/>
      <c r="BY164" s="9">
        <v>26.5</v>
      </c>
      <c r="BZ164" s="9">
        <v>25.5</v>
      </c>
    </row>
    <row r="165" spans="1:78">
      <c r="A165">
        <f t="shared" si="91"/>
        <v>69.930000000000007</v>
      </c>
      <c r="B165">
        <v>135</v>
      </c>
      <c r="C165">
        <v>766.6</v>
      </c>
      <c r="D165" s="9">
        <f t="shared" si="70"/>
        <v>26.5</v>
      </c>
      <c r="E165" s="9">
        <f t="shared" si="71"/>
        <v>89.486098597467105</v>
      </c>
      <c r="F165" s="9">
        <f t="shared" si="72"/>
        <v>-45.6427127292568</v>
      </c>
      <c r="G165" s="9">
        <f t="shared" si="73"/>
        <v>88.230282000277981</v>
      </c>
      <c r="H165" s="9">
        <f t="shared" si="74"/>
        <v>14.563600437625155</v>
      </c>
      <c r="I165" s="9">
        <f t="shared" si="100"/>
        <v>74.095077025032566</v>
      </c>
      <c r="J165" s="9">
        <f t="shared" si="101"/>
        <v>155.23817072378802</v>
      </c>
      <c r="L165" s="9"/>
      <c r="M165" s="9">
        <v>9.3200000000000061E-2</v>
      </c>
      <c r="N165" s="9">
        <f t="shared" si="77"/>
        <v>-35.546944683335823</v>
      </c>
      <c r="O165" s="9">
        <f t="shared" si="78"/>
        <v>-293.5019317996597</v>
      </c>
      <c r="P165" s="9">
        <f t="shared" si="79"/>
        <v>0.93531054595437235</v>
      </c>
      <c r="Q165" s="9">
        <f t="shared" si="80"/>
        <v>2.0599940034252184</v>
      </c>
      <c r="R165" s="9">
        <f t="shared" si="81"/>
        <v>-35.975226648012189</v>
      </c>
      <c r="S165" s="9">
        <f t="shared" si="82"/>
        <v>235.61335059995611</v>
      </c>
      <c r="T165" s="2">
        <f t="shared" si="75"/>
        <v>89.152774384620884</v>
      </c>
      <c r="U165" s="9">
        <f t="shared" si="92"/>
        <v>53.939153914131282</v>
      </c>
      <c r="V165" s="9">
        <f t="shared" si="93"/>
        <v>89.165592546232347</v>
      </c>
      <c r="W165" s="9">
        <f t="shared" si="94"/>
        <v>38.119850377020377</v>
      </c>
      <c r="X165" s="9">
        <f t="shared" si="95"/>
        <v>-339.1446445289165</v>
      </c>
      <c r="Y165" s="9">
        <f t="shared" si="96"/>
        <v>16.623594441050372</v>
      </c>
      <c r="Z165" s="9">
        <f t="shared" si="83"/>
        <v>390.85152132374412</v>
      </c>
      <c r="AA165" s="8">
        <f t="shared" si="84"/>
        <v>497.68860315136794</v>
      </c>
      <c r="AB165" s="8">
        <f t="shared" si="85"/>
        <v>28726.295743017847</v>
      </c>
      <c r="AC165" s="8">
        <f t="shared" si="86"/>
        <v>80.536456788392798</v>
      </c>
      <c r="AD165" s="2">
        <f t="shared" si="87"/>
        <v>29224.982442273151</v>
      </c>
      <c r="AE165" s="9">
        <f t="shared" si="88"/>
        <v>-2105.7632988495125</v>
      </c>
      <c r="AF165" s="2">
        <f t="shared" si="76"/>
        <v>89.337574168990898</v>
      </c>
      <c r="AG165" s="9">
        <f t="shared" si="89"/>
        <v>-4.2317610300331125</v>
      </c>
      <c r="AH165" s="9">
        <f t="shared" si="90"/>
        <v>14.227926882693737</v>
      </c>
      <c r="AI165" s="9">
        <f t="shared" si="97"/>
        <v>66.498068200340299</v>
      </c>
      <c r="AJ165" s="9">
        <f t="shared" si="98"/>
        <v>2.0599940034252184</v>
      </c>
      <c r="AK165" s="9">
        <f t="shared" si="99"/>
        <v>-124.38664940004389</v>
      </c>
      <c r="AT165" s="9"/>
      <c r="AU165" s="9">
        <v>-0.54710979220403</v>
      </c>
      <c r="AV165" s="9">
        <v>-4.2447150080019092E-2</v>
      </c>
      <c r="BA165" s="2"/>
      <c r="BC165" s="9"/>
      <c r="BD165" s="9"/>
      <c r="BG165" s="2">
        <v>89.486098597467105</v>
      </c>
      <c r="BH165" s="2">
        <v>90.570948786253595</v>
      </c>
      <c r="BI165" s="2">
        <v>90.293352387351973</v>
      </c>
      <c r="BJ165" s="2">
        <v>-45.6427127292568</v>
      </c>
      <c r="BK165" s="2">
        <v>-47.6427127292568</v>
      </c>
      <c r="BL165" s="2">
        <v>-60.6427127292568</v>
      </c>
      <c r="BM165" s="2">
        <v>88.230282000277981</v>
      </c>
      <c r="BN165" s="2">
        <v>87.723585616370542</v>
      </c>
      <c r="BO165" s="2"/>
      <c r="BP165" s="2">
        <v>14.563600437625155</v>
      </c>
      <c r="BQ165" s="2">
        <v>15.563600437625155</v>
      </c>
      <c r="BS165" s="2">
        <v>74.095077025032566</v>
      </c>
      <c r="BT165" s="2">
        <v>73.069723518419593</v>
      </c>
      <c r="BU165" s="2"/>
      <c r="BV165" s="2">
        <v>155.23817072378802</v>
      </c>
      <c r="BW165" s="2">
        <v>166.23817072378802</v>
      </c>
      <c r="BX165" s="2"/>
      <c r="BY165" s="9">
        <v>26.5</v>
      </c>
      <c r="BZ165" s="9">
        <v>25.5</v>
      </c>
    </row>
    <row r="166" spans="1:78">
      <c r="A166">
        <f t="shared" si="91"/>
        <v>70.430000000000007</v>
      </c>
      <c r="B166">
        <v>136</v>
      </c>
      <c r="C166">
        <v>787.6</v>
      </c>
      <c r="D166" s="9">
        <f t="shared" si="70"/>
        <v>27</v>
      </c>
      <c r="E166" s="9">
        <f t="shared" si="71"/>
        <v>89.479298597467107</v>
      </c>
      <c r="F166" s="9">
        <f t="shared" si="72"/>
        <v>-47.92355928197594</v>
      </c>
      <c r="G166" s="9">
        <f t="shared" si="73"/>
        <v>88.367053692820463</v>
      </c>
      <c r="H166" s="9">
        <f t="shared" si="74"/>
        <v>14.65835077572865</v>
      </c>
      <c r="I166" s="9">
        <f t="shared" si="100"/>
        <v>74.584748699533222</v>
      </c>
      <c r="J166" s="9">
        <f t="shared" si="101"/>
        <v>152.29661265595541</v>
      </c>
      <c r="L166" s="9"/>
      <c r="M166" s="9">
        <v>0.1</v>
      </c>
      <c r="N166" s="9">
        <f t="shared" si="77"/>
        <v>-36.447871185529721</v>
      </c>
      <c r="O166" s="9">
        <f t="shared" si="78"/>
        <v>-295.33887981589044</v>
      </c>
      <c r="P166" s="9">
        <f t="shared" si="79"/>
        <v>0.92631798260421416</v>
      </c>
      <c r="Q166" s="9">
        <f t="shared" si="80"/>
        <v>0.10412748074816947</v>
      </c>
      <c r="R166" s="9">
        <f t="shared" si="81"/>
        <v>-35.292645224540848</v>
      </c>
      <c r="S166" s="9">
        <f t="shared" si="82"/>
        <v>234.68333607212605</v>
      </c>
      <c r="T166" s="2">
        <f t="shared" si="75"/>
        <v>89.308332189064487</v>
      </c>
      <c r="U166" s="9">
        <f t="shared" si="92"/>
        <v>53.031427411937386</v>
      </c>
      <c r="V166" s="9">
        <f t="shared" si="93"/>
        <v>89.29337167542468</v>
      </c>
      <c r="W166" s="9">
        <f t="shared" si="94"/>
        <v>39.292103474992373</v>
      </c>
      <c r="X166" s="9">
        <f t="shared" si="95"/>
        <v>-343.26243909786638</v>
      </c>
      <c r="Y166" s="9">
        <f t="shared" si="96"/>
        <v>14.76247825647682</v>
      </c>
      <c r="Z166" s="9">
        <f t="shared" si="83"/>
        <v>386.97994872808147</v>
      </c>
      <c r="AA166" s="8">
        <f t="shared" si="84"/>
        <v>448.30271660973369</v>
      </c>
      <c r="AB166" s="8">
        <f t="shared" si="85"/>
        <v>29152.015336602923</v>
      </c>
      <c r="AC166" s="8">
        <f t="shared" si="86"/>
        <v>92.173307919848696</v>
      </c>
      <c r="AD166" s="2">
        <f t="shared" si="87"/>
        <v>29673.70359545578</v>
      </c>
      <c r="AE166" s="9">
        <f t="shared" si="88"/>
        <v>-988.33077947811876</v>
      </c>
      <c r="AF166" s="2">
        <f t="shared" si="76"/>
        <v>89.452250178748784</v>
      </c>
      <c r="AG166" s="9">
        <f t="shared" si="89"/>
        <v>-1.975082645656812</v>
      </c>
      <c r="AH166" s="9">
        <f t="shared" si="90"/>
        <v>12.217470471604656</v>
      </c>
      <c r="AI166" s="9">
        <f t="shared" si="97"/>
        <v>64.661120184109564</v>
      </c>
      <c r="AJ166" s="9">
        <f t="shared" si="98"/>
        <v>0.10412748074816947</v>
      </c>
      <c r="AK166" s="9">
        <f t="shared" si="99"/>
        <v>-125.31666392787395</v>
      </c>
      <c r="AT166" s="9"/>
      <c r="AU166" s="9">
        <v>-0.54717101578444383</v>
      </c>
      <c r="AV166" s="9">
        <v>1.6628696265134413E-2</v>
      </c>
      <c r="BA166" s="2"/>
      <c r="BC166" s="9"/>
      <c r="BD166" s="9"/>
      <c r="BG166" s="2">
        <v>89.479298597467107</v>
      </c>
      <c r="BH166" s="2">
        <v>90.564148786253597</v>
      </c>
      <c r="BI166" s="2">
        <v>90.286552387351975</v>
      </c>
      <c r="BJ166" s="2">
        <v>-47.92355928197594</v>
      </c>
      <c r="BK166" s="2">
        <v>-52.92355928197594</v>
      </c>
      <c r="BL166" s="2">
        <v>-62.92355928197594</v>
      </c>
      <c r="BM166" s="2">
        <v>88.367053692820463</v>
      </c>
      <c r="BN166" s="2">
        <v>87.777954106054949</v>
      </c>
      <c r="BO166" s="2"/>
      <c r="BP166" s="2">
        <v>14.65835077572865</v>
      </c>
      <c r="BQ166" s="2">
        <v>14.65835077572865</v>
      </c>
      <c r="BS166" s="2">
        <v>74.584748699533222</v>
      </c>
      <c r="BT166" s="2">
        <v>73.58950229286657</v>
      </c>
      <c r="BU166" s="2"/>
      <c r="BV166" s="2">
        <v>152.29661265595541</v>
      </c>
      <c r="BW166" s="2">
        <v>166.29661265595541</v>
      </c>
      <c r="BX166" s="2"/>
      <c r="BY166" s="9">
        <v>27</v>
      </c>
      <c r="BZ166" s="9">
        <v>25.5</v>
      </c>
    </row>
    <row r="167" spans="1:78">
      <c r="A167">
        <f t="shared" si="91"/>
        <v>70.930000000000007</v>
      </c>
      <c r="B167">
        <v>137</v>
      </c>
      <c r="C167">
        <v>809.2</v>
      </c>
      <c r="D167" s="9">
        <f t="shared" si="70"/>
        <v>27</v>
      </c>
      <c r="E167" s="9">
        <f t="shared" si="71"/>
        <v>89.479298597467107</v>
      </c>
      <c r="F167" s="9">
        <f t="shared" si="72"/>
        <v>-49.555287164772608</v>
      </c>
      <c r="G167" s="9">
        <f t="shared" si="73"/>
        <v>88.508290782570199</v>
      </c>
      <c r="H167" s="9">
        <f t="shared" si="74"/>
        <v>13.384379694920881</v>
      </c>
      <c r="I167" s="9">
        <f t="shared" si="100"/>
        <v>75.279990824717459</v>
      </c>
      <c r="J167" s="9">
        <f t="shared" si="101"/>
        <v>149.98529578618491</v>
      </c>
      <c r="L167" s="9"/>
      <c r="M167" s="9">
        <v>0.1</v>
      </c>
      <c r="N167" s="9">
        <f t="shared" si="77"/>
        <v>-37.352460713751093</v>
      </c>
      <c r="O167" s="9">
        <f t="shared" si="78"/>
        <v>-297.12537759640389</v>
      </c>
      <c r="P167" s="9">
        <f t="shared" si="79"/>
        <v>0.91853886429410059</v>
      </c>
      <c r="Q167" s="9">
        <f t="shared" si="80"/>
        <v>-1.8601744669480094</v>
      </c>
      <c r="R167" s="9">
        <f t="shared" si="81"/>
        <v>-34.610469118248901</v>
      </c>
      <c r="S167" s="9">
        <f t="shared" si="82"/>
        <v>233.72769644434828</v>
      </c>
      <c r="T167" s="2">
        <f t="shared" si="75"/>
        <v>89.308332189064487</v>
      </c>
      <c r="U167" s="9">
        <f t="shared" si="92"/>
        <v>52.126837883716014</v>
      </c>
      <c r="V167" s="9">
        <f t="shared" si="93"/>
        <v>89.426829646864306</v>
      </c>
      <c r="W167" s="9">
        <f t="shared" si="94"/>
        <v>40.669521706468558</v>
      </c>
      <c r="X167" s="9">
        <f t="shared" si="95"/>
        <v>-346.6806647611765</v>
      </c>
      <c r="Y167" s="9">
        <f t="shared" si="96"/>
        <v>11.524205227972871</v>
      </c>
      <c r="Z167" s="9">
        <f t="shared" si="83"/>
        <v>383.71299223053319</v>
      </c>
      <c r="AA167" s="8">
        <f t="shared" si="84"/>
        <v>403.96328406261568</v>
      </c>
      <c r="AB167" s="8">
        <f t="shared" si="85"/>
        <v>29603.39243185721</v>
      </c>
      <c r="AC167" s="8">
        <f t="shared" si="86"/>
        <v>108.01301412539614</v>
      </c>
      <c r="AD167" s="2">
        <f t="shared" si="87"/>
        <v>30099.06783507939</v>
      </c>
      <c r="AE167" s="9">
        <f t="shared" si="88"/>
        <v>-907.86340046407702</v>
      </c>
      <c r="AF167" s="2">
        <f t="shared" si="76"/>
        <v>89.575010229794117</v>
      </c>
      <c r="AG167" s="9">
        <f t="shared" si="89"/>
        <v>-1.7951300108506416</v>
      </c>
      <c r="AH167" s="9">
        <f t="shared" si="90"/>
        <v>12.188787002560332</v>
      </c>
      <c r="AI167" s="9">
        <f t="shared" si="97"/>
        <v>62.874622403596106</v>
      </c>
      <c r="AJ167" s="9">
        <f t="shared" si="98"/>
        <v>-1.8601744669480094</v>
      </c>
      <c r="AK167" s="9">
        <f t="shared" si="99"/>
        <v>-126.27230355565172</v>
      </c>
      <c r="AT167" s="9"/>
      <c r="AU167" s="9">
        <v>-0.54541000137763485</v>
      </c>
      <c r="AV167" s="9">
        <v>6.6762910813274789E-2</v>
      </c>
      <c r="BA167" s="2"/>
      <c r="BC167" s="9"/>
      <c r="BD167" s="9"/>
      <c r="BG167" s="2">
        <v>89.479298597467107</v>
      </c>
      <c r="BH167" s="2">
        <v>90.683956060037332</v>
      </c>
      <c r="BI167" s="2">
        <v>90.086867969219966</v>
      </c>
      <c r="BJ167" s="2">
        <v>-49.555287164772608</v>
      </c>
      <c r="BK167" s="2">
        <v>-59.555287164772608</v>
      </c>
      <c r="BL167" s="2">
        <v>-64.555287164772608</v>
      </c>
      <c r="BM167" s="2">
        <v>88.508290782570199</v>
      </c>
      <c r="BN167" s="2">
        <v>87.86890666106936</v>
      </c>
      <c r="BO167" s="2"/>
      <c r="BP167" s="2">
        <v>13.384379694920881</v>
      </c>
      <c r="BQ167" s="2">
        <v>13.384379694920881</v>
      </c>
      <c r="BS167" s="2">
        <v>75.279990824717459</v>
      </c>
      <c r="BT167" s="2">
        <v>74.085973967367224</v>
      </c>
      <c r="BU167" s="2"/>
      <c r="BV167" s="2">
        <v>149.98529578618491</v>
      </c>
      <c r="BW167" s="2">
        <v>166.98529578618491</v>
      </c>
      <c r="BX167" s="2"/>
      <c r="BY167" s="9">
        <v>27</v>
      </c>
      <c r="BZ167" s="9">
        <v>25.5</v>
      </c>
    </row>
    <row r="168" spans="1:78">
      <c r="A168">
        <f t="shared" si="91"/>
        <v>71.430000000000007</v>
      </c>
      <c r="B168">
        <v>138</v>
      </c>
      <c r="C168">
        <v>831.4</v>
      </c>
      <c r="D168" s="9">
        <f t="shared" si="70"/>
        <v>27.5</v>
      </c>
      <c r="E168" s="9">
        <f t="shared" si="71"/>
        <v>89.392840683437043</v>
      </c>
      <c r="F168" s="9">
        <f t="shared" si="72"/>
        <v>-50.53789637764703</v>
      </c>
      <c r="G168" s="9">
        <f t="shared" si="73"/>
        <v>88.531090782570189</v>
      </c>
      <c r="H168" s="9">
        <f t="shared" si="74"/>
        <v>12.741687195201393</v>
      </c>
      <c r="I168" s="9">
        <f t="shared" si="100"/>
        <v>75.946484492145487</v>
      </c>
      <c r="J168" s="9">
        <f t="shared" si="101"/>
        <v>148.30422011447604</v>
      </c>
      <c r="L168" s="9"/>
      <c r="M168" s="9">
        <v>7.7200000000000046E-2</v>
      </c>
      <c r="N168" s="9">
        <f t="shared" si="77"/>
        <v>-38.259806824087612</v>
      </c>
      <c r="O168" s="9">
        <f t="shared" si="78"/>
        <v>-298.86138373802351</v>
      </c>
      <c r="P168" s="9">
        <f t="shared" si="79"/>
        <v>0.90843169119344591</v>
      </c>
      <c r="Q168" s="9">
        <f t="shared" si="80"/>
        <v>-3.8297170197319526</v>
      </c>
      <c r="R168" s="9">
        <f t="shared" si="81"/>
        <v>-33.92930370757113</v>
      </c>
      <c r="S168" s="9">
        <f t="shared" si="82"/>
        <v>232.74653120791316</v>
      </c>
      <c r="T168" s="2">
        <f t="shared" si="75"/>
        <v>89.490510782489977</v>
      </c>
      <c r="U168" s="9">
        <f t="shared" si="92"/>
        <v>51.133033859349432</v>
      </c>
      <c r="V168" s="9">
        <f t="shared" si="93"/>
        <v>89.439522473763631</v>
      </c>
      <c r="W168" s="9">
        <f t="shared" si="94"/>
        <v>42.017180784574357</v>
      </c>
      <c r="X168" s="9">
        <f t="shared" si="95"/>
        <v>-349.39928011567054</v>
      </c>
      <c r="Y168" s="9">
        <f t="shared" si="96"/>
        <v>8.9119701754694418</v>
      </c>
      <c r="Z168" s="9">
        <f t="shared" si="83"/>
        <v>381.0507513223892</v>
      </c>
      <c r="AA168" s="8">
        <f t="shared" si="84"/>
        <v>360.28957251073325</v>
      </c>
      <c r="AB168" s="8">
        <f t="shared" si="85"/>
        <v>29646.683957589805</v>
      </c>
      <c r="AC168" s="8">
        <f t="shared" si="86"/>
        <v>126.14180444236877</v>
      </c>
      <c r="AD168" s="2">
        <f t="shared" si="87"/>
        <v>30118.146514796401</v>
      </c>
      <c r="AE168" s="9">
        <f t="shared" si="88"/>
        <v>-850.8077032786781</v>
      </c>
      <c r="AF168" s="2">
        <f t="shared" si="76"/>
        <v>89.580029148624135</v>
      </c>
      <c r="AG168" s="9">
        <f t="shared" si="89"/>
        <v>-1.6887497088600298</v>
      </c>
      <c r="AH168" s="9">
        <f t="shared" si="90"/>
        <v>12.138781146919769</v>
      </c>
      <c r="AI168" s="9">
        <f t="shared" si="97"/>
        <v>61.138616261976495</v>
      </c>
      <c r="AJ168" s="9">
        <f t="shared" si="98"/>
        <v>-3.8297170197319526</v>
      </c>
      <c r="AK168" s="9">
        <f t="shared" si="99"/>
        <v>-127.25346879208684</v>
      </c>
      <c r="AT168" s="9"/>
      <c r="AU168" s="9">
        <v>-0.54535484803250744</v>
      </c>
      <c r="AV168" s="9">
        <v>0.11168329993561599</v>
      </c>
      <c r="BA168" s="2"/>
      <c r="BC168" s="9"/>
      <c r="BD168" s="9"/>
      <c r="BG168" s="2">
        <v>89.392840683437043</v>
      </c>
      <c r="BH168" s="2">
        <v>90.465465832009713</v>
      </c>
      <c r="BI168" s="2">
        <v>89.905284665586223</v>
      </c>
      <c r="BJ168" s="2">
        <v>-50.53789637764703</v>
      </c>
      <c r="BK168" s="2">
        <v>-60.53789637764703</v>
      </c>
      <c r="BL168" s="2">
        <v>-70.53789637764703</v>
      </c>
      <c r="BM168" s="2">
        <v>88.531090782570189</v>
      </c>
      <c r="BN168" s="2">
        <v>87.951816863863854</v>
      </c>
      <c r="BO168" s="2"/>
      <c r="BP168" s="2">
        <v>12.741687195201393</v>
      </c>
      <c r="BQ168" s="2">
        <v>11.741687195201393</v>
      </c>
      <c r="BS168" s="2">
        <v>75.946484492145487</v>
      </c>
      <c r="BT168" s="2">
        <v>74.729458642166577</v>
      </c>
      <c r="BU168" s="2"/>
      <c r="BV168" s="2">
        <v>148.30422011447604</v>
      </c>
      <c r="BW168" s="2">
        <v>167.30422011447604</v>
      </c>
      <c r="BX168" s="2"/>
      <c r="BY168" s="9">
        <v>27.5</v>
      </c>
      <c r="BZ168" s="9">
        <v>26</v>
      </c>
    </row>
    <row r="169" spans="1:78">
      <c r="A169">
        <f t="shared" si="91"/>
        <v>71.930000000000007</v>
      </c>
      <c r="B169">
        <v>139</v>
      </c>
      <c r="C169">
        <v>854</v>
      </c>
      <c r="D169" s="9">
        <f t="shared" si="70"/>
        <v>27.5</v>
      </c>
      <c r="E169" s="9">
        <f t="shared" si="71"/>
        <v>89.438040683437052</v>
      </c>
      <c r="F169" s="9">
        <f t="shared" si="72"/>
        <v>-61.087759810573061</v>
      </c>
      <c r="G169" s="9">
        <f t="shared" si="73"/>
        <v>88.576290782570197</v>
      </c>
      <c r="H169" s="9">
        <f t="shared" si="74"/>
        <v>11.519847082875003</v>
      </c>
      <c r="I169" s="9">
        <f t="shared" si="100"/>
        <v>76.590948959694359</v>
      </c>
      <c r="J169" s="9">
        <f t="shared" si="101"/>
        <v>147.04330524147531</v>
      </c>
      <c r="L169" s="9"/>
      <c r="M169" s="9">
        <v>3.2000000000000001E-2</v>
      </c>
      <c r="N169" s="9">
        <f t="shared" si="77"/>
        <v>-39.161186149274315</v>
      </c>
      <c r="O169" s="9">
        <f t="shared" si="78"/>
        <v>-300.53271688464883</v>
      </c>
      <c r="P169" s="9">
        <f t="shared" si="79"/>
        <v>0.8977807328089773</v>
      </c>
      <c r="Q169" s="9">
        <f t="shared" si="80"/>
        <v>-5.7816685504464225</v>
      </c>
      <c r="R169" s="9">
        <f t="shared" si="81"/>
        <v>-33.255588830052154</v>
      </c>
      <c r="S169" s="9">
        <f t="shared" si="82"/>
        <v>231.74876971465937</v>
      </c>
      <c r="T169" s="2">
        <f t="shared" si="75"/>
        <v>89.535710782489986</v>
      </c>
      <c r="U169" s="9">
        <f t="shared" si="92"/>
        <v>50.276854534162737</v>
      </c>
      <c r="V169" s="9">
        <f t="shared" si="93"/>
        <v>89.47407151537918</v>
      </c>
      <c r="W169" s="9">
        <f t="shared" si="94"/>
        <v>43.335360129642204</v>
      </c>
      <c r="X169" s="9">
        <f t="shared" si="95"/>
        <v>-361.6204766952219</v>
      </c>
      <c r="Y169" s="9">
        <f t="shared" si="96"/>
        <v>5.7381785324285808</v>
      </c>
      <c r="Z169" s="9">
        <f t="shared" si="83"/>
        <v>378.79207495613468</v>
      </c>
      <c r="AA169" s="8">
        <f t="shared" si="84"/>
        <v>326.46958465495129</v>
      </c>
      <c r="AB169" s="8">
        <f t="shared" si="85"/>
        <v>29764.84160455341</v>
      </c>
      <c r="AC169" s="8">
        <f t="shared" si="86"/>
        <v>146.81418090748321</v>
      </c>
      <c r="AD169" s="2">
        <f t="shared" si="87"/>
        <v>29983.75836601236</v>
      </c>
      <c r="AE169" s="9">
        <f t="shared" si="88"/>
        <v>3863.4855073579533</v>
      </c>
      <c r="AF169" s="2">
        <f t="shared" si="76"/>
        <v>89.609235234576488</v>
      </c>
      <c r="AG169" s="9">
        <f t="shared" si="89"/>
        <v>7.3586552276505017</v>
      </c>
      <c r="AH169" s="9">
        <f t="shared" si="90"/>
        <v>13.053896423706078</v>
      </c>
      <c r="AI169" s="9">
        <f t="shared" si="97"/>
        <v>59.467283115351165</v>
      </c>
      <c r="AJ169" s="9">
        <f t="shared" si="98"/>
        <v>-5.7816685504464225</v>
      </c>
      <c r="AK169" s="9">
        <f t="shared" si="99"/>
        <v>-128.25123028534063</v>
      </c>
      <c r="AT169" s="9"/>
      <c r="AU169" s="9">
        <v>-0.5452987009334137</v>
      </c>
      <c r="AV169" s="9">
        <v>0.15741306543854011</v>
      </c>
      <c r="BA169" s="2"/>
      <c r="BC169" s="9"/>
      <c r="BD169" s="9"/>
      <c r="BG169" s="2">
        <v>89.438040683437052</v>
      </c>
      <c r="BH169" s="2">
        <v>90.262480672373329</v>
      </c>
      <c r="BI169" s="2">
        <v>89.526698684187465</v>
      </c>
      <c r="BJ169" s="2">
        <v>-61.087759810573061</v>
      </c>
      <c r="BK169" s="2">
        <v>-61.087759810573061</v>
      </c>
      <c r="BL169" s="2">
        <v>-76.087759810573061</v>
      </c>
      <c r="BM169" s="2">
        <v>88.576290782570197</v>
      </c>
      <c r="BN169" s="2">
        <v>88.145497225448011</v>
      </c>
      <c r="BO169" s="2"/>
      <c r="BP169" s="2">
        <v>11.519847082875003</v>
      </c>
      <c r="BQ169" s="2">
        <v>8.5198470828750033</v>
      </c>
      <c r="BS169" s="2">
        <v>76.590948959694359</v>
      </c>
      <c r="BT169" s="2">
        <v>75.353932560872934</v>
      </c>
      <c r="BU169" s="2"/>
      <c r="BV169" s="2">
        <v>147.04330524147531</v>
      </c>
      <c r="BW169" s="2">
        <v>166.04330524147531</v>
      </c>
      <c r="BX169" s="2"/>
      <c r="BY169" s="9">
        <v>27.5</v>
      </c>
      <c r="BZ169" s="9">
        <v>26</v>
      </c>
    </row>
    <row r="170" spans="1:78">
      <c r="A170">
        <f t="shared" si="91"/>
        <v>72.430000000000007</v>
      </c>
      <c r="B170">
        <v>140</v>
      </c>
      <c r="C170">
        <v>877.4</v>
      </c>
      <c r="D170" s="9">
        <f t="shared" si="70"/>
        <v>27.5</v>
      </c>
      <c r="E170" s="9">
        <f t="shared" si="71"/>
        <v>89.247313361077858</v>
      </c>
      <c r="F170" s="9">
        <f t="shared" si="72"/>
        <v>-65.772131683602993</v>
      </c>
      <c r="G170" s="9">
        <f t="shared" si="73"/>
        <v>88.608290782570194</v>
      </c>
      <c r="H170" s="9">
        <f t="shared" si="74"/>
        <v>9.1397117453329884</v>
      </c>
      <c r="I170" s="9">
        <f t="shared" si="100"/>
        <v>77.092570876684803</v>
      </c>
      <c r="J170" s="9">
        <f t="shared" si="101"/>
        <v>146.6227119658904</v>
      </c>
      <c r="L170" s="9"/>
      <c r="M170" s="9">
        <v>0</v>
      </c>
      <c r="N170" s="9">
        <f t="shared" si="77"/>
        <v>-40.071766310935367</v>
      </c>
      <c r="O170" s="9">
        <f t="shared" si="78"/>
        <v>-302.16933144399786</v>
      </c>
      <c r="P170" s="9">
        <f t="shared" si="79"/>
        <v>0.88637309081443227</v>
      </c>
      <c r="Q170" s="9">
        <f t="shared" si="80"/>
        <v>-7.7512966301949513</v>
      </c>
      <c r="R170" s="9">
        <f t="shared" si="81"/>
        <v>-32.577927281805543</v>
      </c>
      <c r="S170" s="9">
        <f t="shared" si="82"/>
        <v>230.71686177069279</v>
      </c>
      <c r="T170" s="2">
        <f t="shared" si="75"/>
        <v>89.567710782489982</v>
      </c>
      <c r="U170" s="9">
        <f t="shared" si="92"/>
        <v>49.175547050142491</v>
      </c>
      <c r="V170" s="9">
        <f t="shared" si="93"/>
        <v>89.494663873384624</v>
      </c>
      <c r="W170" s="9">
        <f t="shared" si="94"/>
        <v>44.51464359487926</v>
      </c>
      <c r="X170" s="9">
        <f t="shared" si="95"/>
        <v>-367.94146312760085</v>
      </c>
      <c r="Y170" s="9">
        <f t="shared" si="96"/>
        <v>1.3884151151380371</v>
      </c>
      <c r="Z170" s="9">
        <f t="shared" si="83"/>
        <v>377.33957373658319</v>
      </c>
      <c r="AA170" s="8">
        <f t="shared" si="84"/>
        <v>287.59236519201522</v>
      </c>
      <c r="AB170" s="8">
        <f t="shared" si="85"/>
        <v>29835.491294371372</v>
      </c>
      <c r="AC170" s="8">
        <f t="shared" si="86"/>
        <v>168.16367113211155</v>
      </c>
      <c r="AD170" s="2">
        <f t="shared" si="87"/>
        <v>29880.456814485566</v>
      </c>
      <c r="AE170" s="9">
        <f t="shared" si="88"/>
        <v>4908.6984061549847</v>
      </c>
      <c r="AF170" s="2">
        <f t="shared" si="76"/>
        <v>89.623395068483291</v>
      </c>
      <c r="AG170" s="9">
        <f t="shared" si="89"/>
        <v>9.3298782427389142</v>
      </c>
      <c r="AH170" s="9">
        <f t="shared" si="90"/>
        <v>15.951158621445131</v>
      </c>
      <c r="AI170" s="9">
        <f t="shared" si="97"/>
        <v>57.830668556002138</v>
      </c>
      <c r="AJ170" s="9">
        <f t="shared" si="98"/>
        <v>-7.7512966301949513</v>
      </c>
      <c r="AK170" s="9">
        <f t="shared" si="99"/>
        <v>-129.28313822930721</v>
      </c>
      <c r="AT170" s="9"/>
      <c r="AU170" s="9">
        <v>-0.54524056632638751</v>
      </c>
      <c r="AV170" s="9">
        <v>0.20476158370262959</v>
      </c>
      <c r="BA170" s="2"/>
      <c r="BC170" s="9"/>
      <c r="BD170" s="9"/>
      <c r="BG170" s="2">
        <v>89.247313361077858</v>
      </c>
      <c r="BH170" s="2">
        <v>89.908377568465596</v>
      </c>
      <c r="BI170" s="2">
        <v>89.113170789964414</v>
      </c>
      <c r="BJ170" s="2">
        <v>-65.772131683602993</v>
      </c>
      <c r="BK170" s="2">
        <v>-65.772131683602993</v>
      </c>
      <c r="BL170" s="2">
        <v>-80.772131683602993</v>
      </c>
      <c r="BM170" s="2">
        <v>88.608290782570194</v>
      </c>
      <c r="BN170" s="2">
        <v>88.177497225448008</v>
      </c>
      <c r="BO170" s="2"/>
      <c r="BP170" s="2">
        <v>9.1397117453329884</v>
      </c>
      <c r="BQ170" s="2">
        <v>6.1397117453329884</v>
      </c>
      <c r="BS170" s="2">
        <v>77.092570876684803</v>
      </c>
      <c r="BT170" s="2">
        <v>75.661698250585587</v>
      </c>
      <c r="BU170" s="2"/>
      <c r="BV170" s="2">
        <v>146.6227119658904</v>
      </c>
      <c r="BW170" s="2">
        <v>164.6227119658904</v>
      </c>
      <c r="BX170" s="2"/>
      <c r="BY170" s="9">
        <v>27.5</v>
      </c>
      <c r="BZ170" s="9">
        <v>26</v>
      </c>
    </row>
    <row r="171" spans="1:78">
      <c r="A171">
        <f t="shared" si="91"/>
        <v>72.930000000000007</v>
      </c>
      <c r="B171">
        <v>141</v>
      </c>
      <c r="C171">
        <v>901.6</v>
      </c>
      <c r="D171" s="9">
        <f t="shared" si="70"/>
        <v>27</v>
      </c>
      <c r="E171" s="9">
        <f t="shared" si="71"/>
        <v>89.018724125462228</v>
      </c>
      <c r="F171" s="9">
        <f t="shared" si="72"/>
        <v>-64.591011996736142</v>
      </c>
      <c r="G171" s="9">
        <f t="shared" si="73"/>
        <v>88.608290782570194</v>
      </c>
      <c r="H171" s="9">
        <f t="shared" si="74"/>
        <v>5.6012811825758035</v>
      </c>
      <c r="I171" s="9">
        <f t="shared" si="100"/>
        <v>77.538098770907851</v>
      </c>
      <c r="J171" s="9">
        <f t="shared" si="101"/>
        <v>152.04244028772155</v>
      </c>
      <c r="L171" s="9"/>
      <c r="M171" s="9">
        <v>0</v>
      </c>
      <c r="N171" s="9">
        <f t="shared" si="77"/>
        <v>-40.990242205386465</v>
      </c>
      <c r="O171" s="9">
        <f t="shared" si="78"/>
        <v>-303.76946255878829</v>
      </c>
      <c r="P171" s="9">
        <f t="shared" si="79"/>
        <v>0.87416891238864713</v>
      </c>
      <c r="Q171" s="9">
        <f t="shared" si="80"/>
        <v>-9.7381464977302841</v>
      </c>
      <c r="R171" s="9">
        <f t="shared" si="81"/>
        <v>-31.89731150632473</v>
      </c>
      <c r="S171" s="9">
        <f t="shared" si="82"/>
        <v>229.65095328367372</v>
      </c>
      <c r="T171" s="2">
        <f t="shared" si="75"/>
        <v>89.408332189064481</v>
      </c>
      <c r="U171" s="9">
        <f t="shared" si="92"/>
        <v>48.028481920075762</v>
      </c>
      <c r="V171" s="9">
        <f t="shared" si="93"/>
        <v>89.482459694958834</v>
      </c>
      <c r="W171" s="9">
        <f t="shared" si="94"/>
        <v>45.640787264583125</v>
      </c>
      <c r="X171" s="9">
        <f t="shared" si="95"/>
        <v>-368.36047455552443</v>
      </c>
      <c r="Y171" s="9">
        <f t="shared" si="96"/>
        <v>-4.1368653151544805</v>
      </c>
      <c r="Z171" s="9">
        <f t="shared" si="83"/>
        <v>381.69339357139529</v>
      </c>
      <c r="AA171" s="8">
        <f t="shared" si="84"/>
        <v>252.01366832237477</v>
      </c>
      <c r="AB171" s="8">
        <f t="shared" si="85"/>
        <v>29793.600136309833</v>
      </c>
      <c r="AC171" s="8">
        <f t="shared" si="86"/>
        <v>191.44294356520024</v>
      </c>
      <c r="AD171" s="2">
        <f t="shared" si="87"/>
        <v>30130.405149674465</v>
      </c>
      <c r="AE171" s="9">
        <f t="shared" si="88"/>
        <v>2290.1504308019221</v>
      </c>
      <c r="AF171" s="2">
        <f t="shared" si="76"/>
        <v>89.605117331780221</v>
      </c>
      <c r="AG171" s="9">
        <f t="shared" si="89"/>
        <v>4.2236092403699672</v>
      </c>
      <c r="AH171" s="9">
        <f t="shared" si="90"/>
        <v>25.830258886549757</v>
      </c>
      <c r="AI171" s="9">
        <f t="shared" si="97"/>
        <v>56.230537441211709</v>
      </c>
      <c r="AJ171" s="9">
        <f t="shared" si="98"/>
        <v>-9.7381464977302841</v>
      </c>
      <c r="AK171" s="9">
        <f t="shared" si="99"/>
        <v>-130.34904671632628</v>
      </c>
      <c r="AT171" s="9"/>
      <c r="AU171" s="9">
        <v>-0.54518044421142875</v>
      </c>
      <c r="AV171" s="9">
        <v>0.25372885472788465</v>
      </c>
      <c r="BA171" s="2"/>
      <c r="BC171" s="9"/>
      <c r="BD171" s="9"/>
      <c r="BG171" s="2">
        <v>89.018724125462228</v>
      </c>
      <c r="BH171" s="2">
        <v>89.365332647593306</v>
      </c>
      <c r="BI171" s="2">
        <v>88.643548872973966</v>
      </c>
      <c r="BJ171" s="2">
        <v>-64.591011996736142</v>
      </c>
      <c r="BK171" s="2">
        <v>-71.591011996736142</v>
      </c>
      <c r="BL171" s="2">
        <v>-79.591011996736142</v>
      </c>
      <c r="BM171" s="2">
        <v>88.608290782570194</v>
      </c>
      <c r="BN171" s="2">
        <v>88.177497225448008</v>
      </c>
      <c r="BO171" s="2"/>
      <c r="BP171" s="2">
        <v>5.6012811825758035</v>
      </c>
      <c r="BQ171" s="2">
        <v>3.6012811825758035</v>
      </c>
      <c r="BS171" s="2">
        <v>77.538098770907851</v>
      </c>
      <c r="BT171" s="2">
        <v>76.059594824924375</v>
      </c>
      <c r="BU171" s="2"/>
      <c r="BV171" s="2">
        <v>152.04244028772155</v>
      </c>
      <c r="BW171" s="2">
        <v>162.04244028772155</v>
      </c>
      <c r="BX171" s="2"/>
      <c r="BY171" s="9">
        <v>27</v>
      </c>
      <c r="BZ171" s="9">
        <v>26</v>
      </c>
    </row>
    <row r="172" spans="1:78">
      <c r="A172">
        <f t="shared" si="91"/>
        <v>73.430000000000007</v>
      </c>
      <c r="B172">
        <v>142</v>
      </c>
      <c r="C172">
        <v>926.2</v>
      </c>
      <c r="D172" s="9">
        <f t="shared" si="70"/>
        <v>27</v>
      </c>
      <c r="E172" s="9">
        <f t="shared" si="71"/>
        <v>88.902133252247751</v>
      </c>
      <c r="F172" s="9">
        <f t="shared" si="72"/>
        <v>-65.977146529921356</v>
      </c>
      <c r="G172" s="9">
        <f t="shared" si="73"/>
        <v>88.323482000277977</v>
      </c>
      <c r="H172" s="9">
        <f t="shared" si="74"/>
        <v>2.4837030072117159</v>
      </c>
      <c r="I172" s="9">
        <f t="shared" si="100"/>
        <v>78.206573880646843</v>
      </c>
      <c r="J172" s="9">
        <f t="shared" si="101"/>
        <v>152.8823294082606</v>
      </c>
      <c r="L172" s="9"/>
      <c r="M172" s="9">
        <v>0</v>
      </c>
      <c r="N172" s="9">
        <f t="shared" si="77"/>
        <v>-41.900764605012228</v>
      </c>
      <c r="O172" s="9">
        <f t="shared" si="78"/>
        <v>-305.3074279171725</v>
      </c>
      <c r="P172" s="9">
        <f t="shared" si="79"/>
        <v>0.86133430031342462</v>
      </c>
      <c r="Q172" s="9">
        <f t="shared" si="80"/>
        <v>-11.710295661074698</v>
      </c>
      <c r="R172" s="9">
        <f t="shared" si="81"/>
        <v>-31.225439849155169</v>
      </c>
      <c r="S172" s="9">
        <f t="shared" si="82"/>
        <v>228.56878349345328</v>
      </c>
      <c r="T172" s="2">
        <f t="shared" si="75"/>
        <v>89.408332189064481</v>
      </c>
      <c r="U172" s="9">
        <f t="shared" si="92"/>
        <v>47.001368647235523</v>
      </c>
      <c r="V172" s="9">
        <f t="shared" si="93"/>
        <v>89.184816300591407</v>
      </c>
      <c r="W172" s="9">
        <f t="shared" si="94"/>
        <v>46.981134031491678</v>
      </c>
      <c r="X172" s="9">
        <f t="shared" si="95"/>
        <v>-371.28457444709386</v>
      </c>
      <c r="Y172" s="9">
        <f t="shared" si="96"/>
        <v>-9.2265926538629817</v>
      </c>
      <c r="Z172" s="9">
        <f t="shared" si="83"/>
        <v>381.45111290171388</v>
      </c>
      <c r="AA172" s="8">
        <f t="shared" si="84"/>
        <v>223.9073924643065</v>
      </c>
      <c r="AB172" s="8">
        <f t="shared" si="85"/>
        <v>28789.943662386406</v>
      </c>
      <c r="AC172" s="8">
        <f t="shared" si="86"/>
        <v>223.38638575050496</v>
      </c>
      <c r="AD172" s="2">
        <f t="shared" si="87"/>
        <v>29183.188329074463</v>
      </c>
      <c r="AE172" s="9">
        <f t="shared" si="88"/>
        <v>1154.6703238185307</v>
      </c>
      <c r="AF172" s="2">
        <f t="shared" si="76"/>
        <v>89.309448280151159</v>
      </c>
      <c r="AG172" s="9">
        <f t="shared" si="89"/>
        <v>2.0579817932308515</v>
      </c>
      <c r="AH172" s="9">
        <f t="shared" si="90"/>
        <v>30.677705555576892</v>
      </c>
      <c r="AI172" s="9">
        <f t="shared" si="97"/>
        <v>54.692572082827496</v>
      </c>
      <c r="AJ172" s="9">
        <f t="shared" si="98"/>
        <v>-11.710295661074698</v>
      </c>
      <c r="AK172" s="9">
        <f t="shared" si="99"/>
        <v>-131.43121650654672</v>
      </c>
      <c r="AT172" s="9"/>
      <c r="AU172" s="9">
        <v>-0.54511932834250376</v>
      </c>
      <c r="AV172" s="9">
        <v>0.3035055021337224</v>
      </c>
      <c r="BA172" s="2"/>
      <c r="BC172" s="9"/>
      <c r="BD172" s="9"/>
      <c r="BG172" s="2">
        <v>88.902133252247751</v>
      </c>
      <c r="BH172" s="2">
        <v>88.786058728886971</v>
      </c>
      <c r="BI172" s="2">
        <v>88.147077198473326</v>
      </c>
      <c r="BJ172" s="2">
        <v>-65.977146529921356</v>
      </c>
      <c r="BK172" s="2">
        <v>-75.977146529921356</v>
      </c>
      <c r="BL172" s="2">
        <v>-82.977146529921356</v>
      </c>
      <c r="BM172" s="2">
        <v>88.323482000277977</v>
      </c>
      <c r="BN172" s="2">
        <v>88.177497225448008</v>
      </c>
      <c r="BO172" s="2"/>
      <c r="BP172" s="2">
        <v>2.4837030072117159</v>
      </c>
      <c r="BQ172" s="2">
        <v>1.4837030072117159</v>
      </c>
      <c r="BS172" s="2">
        <v>78.206573880646843</v>
      </c>
      <c r="BT172" s="2">
        <v>76.563265745289343</v>
      </c>
      <c r="BU172" s="2"/>
      <c r="BV172" s="2">
        <v>152.8823294082606</v>
      </c>
      <c r="BW172" s="2">
        <v>159.8823294082606</v>
      </c>
      <c r="BX172" s="2"/>
      <c r="BY172" s="9">
        <v>27</v>
      </c>
      <c r="BZ172" s="9">
        <v>25.5</v>
      </c>
    </row>
    <row r="173" spans="1:78">
      <c r="A173">
        <f t="shared" si="91"/>
        <v>73.930000000000007</v>
      </c>
      <c r="B173">
        <v>143</v>
      </c>
      <c r="C173">
        <v>951.4</v>
      </c>
      <c r="D173" s="9">
        <f t="shared" si="70"/>
        <v>26.5</v>
      </c>
      <c r="E173" s="9">
        <f t="shared" si="71"/>
        <v>88.664148786253605</v>
      </c>
      <c r="F173" s="9">
        <f t="shared" si="72"/>
        <v>-70.714162393184097</v>
      </c>
      <c r="G173" s="9">
        <f t="shared" si="73"/>
        <v>88.323482000277977</v>
      </c>
      <c r="H173" s="9">
        <f t="shared" si="74"/>
        <v>-2.5965870643176459E-3</v>
      </c>
      <c r="I173" s="9">
        <f t="shared" si="100"/>
        <v>78.676195797637291</v>
      </c>
      <c r="J173" s="9">
        <f t="shared" si="101"/>
        <v>149.35245972686153</v>
      </c>
      <c r="L173" s="9"/>
      <c r="M173" s="9">
        <v>0</v>
      </c>
      <c r="N173" s="9">
        <f t="shared" si="77"/>
        <v>-42.810402385541948</v>
      </c>
      <c r="O173" s="9">
        <f t="shared" si="78"/>
        <v>-306.79768114257092</v>
      </c>
      <c r="P173" s="9">
        <f t="shared" si="79"/>
        <v>0.84772892020685919</v>
      </c>
      <c r="Q173" s="9">
        <f t="shared" si="80"/>
        <v>-13.685322698376066</v>
      </c>
      <c r="R173" s="9">
        <f t="shared" si="81"/>
        <v>-30.557023242500502</v>
      </c>
      <c r="S173" s="9">
        <f t="shared" si="82"/>
        <v>227.46166397206409</v>
      </c>
      <c r="T173" s="2">
        <f t="shared" si="75"/>
        <v>89.24597438462088</v>
      </c>
      <c r="U173" s="9">
        <f t="shared" si="92"/>
        <v>45.853746400711657</v>
      </c>
      <c r="V173" s="9">
        <f t="shared" si="93"/>
        <v>89.171210920484839</v>
      </c>
      <c r="W173" s="9">
        <f t="shared" si="94"/>
        <v>48.119172555136785</v>
      </c>
      <c r="X173" s="9">
        <f t="shared" si="95"/>
        <v>-377.51184353575502</v>
      </c>
      <c r="Y173" s="9">
        <f t="shared" si="96"/>
        <v>-13.687919285440383</v>
      </c>
      <c r="Z173" s="9">
        <f t="shared" si="83"/>
        <v>376.81412369892564</v>
      </c>
      <c r="AA173" s="8">
        <f t="shared" si="84"/>
        <v>196.19472207107862</v>
      </c>
      <c r="AB173" s="8">
        <f t="shared" si="85"/>
        <v>28744.883049176657</v>
      </c>
      <c r="AC173" s="8">
        <f t="shared" si="86"/>
        <v>254.6587645169561</v>
      </c>
      <c r="AD173" s="2">
        <f t="shared" si="87"/>
        <v>29087.391383433573</v>
      </c>
      <c r="AE173" s="9">
        <f t="shared" si="88"/>
        <v>2060.613763681099</v>
      </c>
      <c r="AF173" s="2">
        <f t="shared" si="76"/>
        <v>89.295836538279744</v>
      </c>
      <c r="AG173" s="9">
        <f t="shared" si="89"/>
        <v>3.8239242503146329</v>
      </c>
      <c r="AH173" s="9">
        <f t="shared" si="90"/>
        <v>30.502042984366028</v>
      </c>
      <c r="AI173" s="9">
        <f t="shared" si="97"/>
        <v>53.202318857429077</v>
      </c>
      <c r="AJ173" s="9">
        <f t="shared" si="98"/>
        <v>-13.685322698376066</v>
      </c>
      <c r="AK173" s="9">
        <f t="shared" si="99"/>
        <v>-132.53833602793591</v>
      </c>
      <c r="AT173" s="9"/>
      <c r="AU173" s="9">
        <v>-0.54505672184262943</v>
      </c>
      <c r="AV173" s="9">
        <v>0.35449621411043408</v>
      </c>
      <c r="BA173" s="2"/>
      <c r="BC173" s="9"/>
      <c r="BD173" s="9"/>
      <c r="BG173" s="2">
        <v>88.664148786253605</v>
      </c>
      <c r="BH173" s="2">
        <v>88.165374054087593</v>
      </c>
      <c r="BI173" s="2">
        <v>87.059923952021464</v>
      </c>
      <c r="BJ173" s="2">
        <v>-70.714162393184097</v>
      </c>
      <c r="BK173" s="2">
        <v>-80.714162393184097</v>
      </c>
      <c r="BL173" s="2">
        <v>-85.714162393184097</v>
      </c>
      <c r="BM173" s="2">
        <v>88.323482000277977</v>
      </c>
      <c r="BN173" s="2">
        <v>88.029016863863859</v>
      </c>
      <c r="BO173" s="2"/>
      <c r="BP173" s="2">
        <v>-2.5965870643176459E-3</v>
      </c>
      <c r="BQ173" s="2">
        <v>-1.0025965870643176</v>
      </c>
      <c r="BS173" s="2">
        <v>78.676195797637291</v>
      </c>
      <c r="BT173" s="2">
        <v>77.154370616523678</v>
      </c>
      <c r="BU173" s="2"/>
      <c r="BV173" s="2">
        <v>149.35245972686153</v>
      </c>
      <c r="BW173" s="2">
        <v>158.35245972686153</v>
      </c>
      <c r="BX173" s="2"/>
      <c r="BY173" s="9">
        <v>26.5</v>
      </c>
      <c r="BZ173" s="9">
        <v>25</v>
      </c>
    </row>
    <row r="174" spans="1:78">
      <c r="A174">
        <f t="shared" si="91"/>
        <v>74.430000000000007</v>
      </c>
      <c r="B174">
        <v>144</v>
      </c>
      <c r="C174">
        <v>977.6</v>
      </c>
      <c r="D174" s="9">
        <f t="shared" si="70"/>
        <v>25.5</v>
      </c>
      <c r="E174" s="9">
        <f t="shared" si="71"/>
        <v>88.03899491164475</v>
      </c>
      <c r="F174" s="9">
        <f t="shared" si="72"/>
        <v>-77.369313806576429</v>
      </c>
      <c r="G174" s="9">
        <f t="shared" si="73"/>
        <v>88.029016863863859</v>
      </c>
      <c r="H174" s="9">
        <f t="shared" si="74"/>
        <v>-1.4367652128589725</v>
      </c>
      <c r="I174" s="9">
        <f t="shared" si="100"/>
        <v>79.265295384402805</v>
      </c>
      <c r="J174" s="9">
        <f t="shared" si="101"/>
        <v>146.87299204223223</v>
      </c>
      <c r="L174" s="9"/>
      <c r="M174" s="9">
        <v>0</v>
      </c>
      <c r="N174" s="9">
        <f t="shared" si="77"/>
        <v>-43.732490645589657</v>
      </c>
      <c r="O174" s="9">
        <f t="shared" si="78"/>
        <v>-308.26293749525473</v>
      </c>
      <c r="P174" s="9">
        <f t="shared" si="79"/>
        <v>0.83307815931341156</v>
      </c>
      <c r="Q174" s="9">
        <f t="shared" si="80"/>
        <v>-15.69459262270477</v>
      </c>
      <c r="R174" s="9">
        <f t="shared" si="81"/>
        <v>-29.88229806212232</v>
      </c>
      <c r="S174" s="9">
        <f t="shared" si="82"/>
        <v>226.31218958623327</v>
      </c>
      <c r="T174" s="2">
        <f t="shared" si="75"/>
        <v>88.911860514563841</v>
      </c>
      <c r="U174" s="9">
        <f t="shared" si="92"/>
        <v>44.306504266055093</v>
      </c>
      <c r="V174" s="9">
        <f t="shared" si="93"/>
        <v>88.862095023177275</v>
      </c>
      <c r="W174" s="9">
        <f t="shared" si="94"/>
        <v>49.382997322280488</v>
      </c>
      <c r="X174" s="9">
        <f t="shared" si="95"/>
        <v>-385.63225130183116</v>
      </c>
      <c r="Y174" s="9">
        <f t="shared" si="96"/>
        <v>-17.13135783556374</v>
      </c>
      <c r="Z174" s="9">
        <f t="shared" si="83"/>
        <v>373.1851816284655</v>
      </c>
      <c r="AA174" s="8">
        <f t="shared" si="84"/>
        <v>164.18187582708552</v>
      </c>
      <c r="AB174" s="8">
        <f t="shared" si="85"/>
        <v>27739.891058592904</v>
      </c>
      <c r="AC174" s="8">
        <f t="shared" si="86"/>
        <v>294.54378686161488</v>
      </c>
      <c r="AD174" s="2">
        <f t="shared" si="87"/>
        <v>27828.803228405985</v>
      </c>
      <c r="AE174" s="9">
        <f t="shared" si="88"/>
        <v>4285.2768780980632</v>
      </c>
      <c r="AF174" s="2">
        <f t="shared" si="76"/>
        <v>88.99166866379673</v>
      </c>
      <c r="AG174" s="9">
        <f t="shared" si="89"/>
        <v>8.5008934662674278</v>
      </c>
      <c r="AH174" s="9">
        <f t="shared" si="90"/>
        <v>30.316539464029233</v>
      </c>
      <c r="AI174" s="9">
        <f t="shared" si="97"/>
        <v>51.737062504745268</v>
      </c>
      <c r="AJ174" s="9">
        <f t="shared" si="98"/>
        <v>-15.69459262270477</v>
      </c>
      <c r="AK174" s="9">
        <f t="shared" si="99"/>
        <v>-133.68781041376673</v>
      </c>
      <c r="AT174" s="9"/>
      <c r="AU174" s="9">
        <v>-0.54499163095783942</v>
      </c>
      <c r="AV174" s="9">
        <v>0.40751036703860277</v>
      </c>
      <c r="BA174" s="2"/>
      <c r="BC174" s="9"/>
      <c r="BD174" s="9"/>
      <c r="BG174" s="2">
        <v>88.03899491164475</v>
      </c>
      <c r="BH174" s="2">
        <v>87.142323605139964</v>
      </c>
      <c r="BI174" s="2">
        <v>86.765458815607346</v>
      </c>
      <c r="BJ174" s="2">
        <v>-77.369313806576429</v>
      </c>
      <c r="BK174" s="2">
        <v>-79.369313806576429</v>
      </c>
      <c r="BL174" s="2">
        <v>-87.369313806576429</v>
      </c>
      <c r="BM174" s="2">
        <v>88.029016863863859</v>
      </c>
      <c r="BN174" s="2">
        <v>87.724217532729114</v>
      </c>
      <c r="BO174" s="2"/>
      <c r="BP174" s="2">
        <v>-1.4367652128589725</v>
      </c>
      <c r="BQ174" s="2">
        <v>-3.4367652128589725</v>
      </c>
      <c r="BS174" s="2">
        <v>79.265295384402805</v>
      </c>
      <c r="BT174" s="2">
        <v>77.814375818582178</v>
      </c>
      <c r="BU174" s="2"/>
      <c r="BV174" s="2">
        <v>146.87299204223223</v>
      </c>
      <c r="BW174" s="2">
        <v>156.87299204223223</v>
      </c>
      <c r="BX174" s="2"/>
      <c r="BY174" s="9">
        <v>25.5</v>
      </c>
      <c r="BZ174" s="9">
        <v>24.5</v>
      </c>
    </row>
    <row r="175" spans="1:78">
      <c r="A175">
        <f t="shared" si="91"/>
        <v>74.930000000000007</v>
      </c>
      <c r="B175">
        <v>145</v>
      </c>
      <c r="C175">
        <v>1004.4</v>
      </c>
      <c r="D175" s="9">
        <f t="shared" si="70"/>
        <v>25</v>
      </c>
      <c r="E175" s="9">
        <f t="shared" si="71"/>
        <v>87.365332647593306</v>
      </c>
      <c r="F175" s="9">
        <f t="shared" si="72"/>
        <v>-83.375346550046515</v>
      </c>
      <c r="G175" s="9">
        <f t="shared" si="73"/>
        <v>87.724217532729114</v>
      </c>
      <c r="H175" s="9">
        <f t="shared" si="74"/>
        <v>-2.2396552575651185</v>
      </c>
      <c r="I175" s="9">
        <f t="shared" si="100"/>
        <v>79.816965817044576</v>
      </c>
      <c r="J175" s="9">
        <f t="shared" si="101"/>
        <v>145.02376555566502</v>
      </c>
      <c r="L175" s="9"/>
      <c r="M175" s="9">
        <v>0</v>
      </c>
      <c r="N175" s="9">
        <f t="shared" si="77"/>
        <v>-44.651911702182957</v>
      </c>
      <c r="O175" s="9">
        <f t="shared" si="78"/>
        <v>-309.68012424088937</v>
      </c>
      <c r="P175" s="9">
        <f t="shared" si="79"/>
        <v>0.81753980349835897</v>
      </c>
      <c r="Q175" s="9">
        <f t="shared" si="80"/>
        <v>-17.707587292365844</v>
      </c>
      <c r="R175" s="9">
        <f t="shared" si="81"/>
        <v>-29.212366259246135</v>
      </c>
      <c r="S175" s="9">
        <f t="shared" si="82"/>
        <v>225.13808634275046</v>
      </c>
      <c r="T175" s="2">
        <f t="shared" si="75"/>
        <v>88.739857079325475</v>
      </c>
      <c r="U175" s="9">
        <f t="shared" si="92"/>
        <v>42.713420945410348</v>
      </c>
      <c r="V175" s="9">
        <f t="shared" si="93"/>
        <v>88.541757336227477</v>
      </c>
      <c r="W175" s="9">
        <f t="shared" si="94"/>
        <v>50.604599557798437</v>
      </c>
      <c r="X175" s="9">
        <f t="shared" si="95"/>
        <v>-393.05547079093589</v>
      </c>
      <c r="Y175" s="9">
        <f t="shared" si="96"/>
        <v>-19.947242549930962</v>
      </c>
      <c r="Z175" s="9">
        <f t="shared" si="83"/>
        <v>370.16185189841548</v>
      </c>
      <c r="AA175" s="8">
        <f t="shared" si="84"/>
        <v>136.66932430619715</v>
      </c>
      <c r="AB175" s="8">
        <f t="shared" si="85"/>
        <v>26735.472681968778</v>
      </c>
      <c r="AC175" s="8">
        <f t="shared" si="86"/>
        <v>339.02363643130201</v>
      </c>
      <c r="AD175" s="2">
        <f t="shared" si="87"/>
        <v>26422.574116789998</v>
      </c>
      <c r="AE175" s="9">
        <f t="shared" si="88"/>
        <v>6295.5216932105432</v>
      </c>
      <c r="AF175" s="2">
        <f t="shared" si="76"/>
        <v>88.679304195531458</v>
      </c>
      <c r="AG175" s="9">
        <f t="shared" si="89"/>
        <v>13.108228241004895</v>
      </c>
      <c r="AH175" s="9">
        <f t="shared" si="90"/>
        <v>30.109094448346468</v>
      </c>
      <c r="AI175" s="9">
        <f t="shared" si="97"/>
        <v>50.31987575911063</v>
      </c>
      <c r="AJ175" s="9">
        <f t="shared" si="98"/>
        <v>-17.707587292365844</v>
      </c>
      <c r="AK175" s="9">
        <f t="shared" si="99"/>
        <v>-134.86191365724954</v>
      </c>
      <c r="AT175" s="9"/>
      <c r="AU175" s="9">
        <v>-0.54492504944209996</v>
      </c>
      <c r="AV175" s="9">
        <v>0.46173858453764538</v>
      </c>
      <c r="BA175" s="2"/>
      <c r="BC175" s="9"/>
      <c r="BD175" s="9"/>
      <c r="BG175" s="2">
        <v>87.365332647593306</v>
      </c>
      <c r="BH175" s="2">
        <v>86.386552387351969</v>
      </c>
      <c r="BI175" s="2">
        <v>86.4606594844726</v>
      </c>
      <c r="BJ175" s="2">
        <v>-83.375346550046515</v>
      </c>
      <c r="BK175" s="2">
        <v>-78.375346550046515</v>
      </c>
      <c r="BL175" s="2">
        <v>-83.375346550046515</v>
      </c>
      <c r="BM175" s="2">
        <v>87.724217532729114</v>
      </c>
      <c r="BN175" s="2">
        <v>87.245974384620894</v>
      </c>
      <c r="BO175" s="2"/>
      <c r="BP175" s="2">
        <v>-2.2396552575651185</v>
      </c>
      <c r="BQ175" s="2">
        <v>-5.2396552575651185</v>
      </c>
      <c r="BS175" s="2">
        <v>79.816965817044576</v>
      </c>
      <c r="BT175" s="2">
        <v>78.622948959694341</v>
      </c>
      <c r="BU175" s="2"/>
      <c r="BV175" s="2">
        <v>145.02376555566502</v>
      </c>
      <c r="BW175" s="2">
        <v>155.02376555566502</v>
      </c>
      <c r="BX175" s="2"/>
      <c r="BY175" s="9">
        <v>25</v>
      </c>
      <c r="BZ175" s="9">
        <v>23</v>
      </c>
    </row>
    <row r="176" spans="1:78">
      <c r="A176">
        <f t="shared" si="91"/>
        <v>75.430000000000007</v>
      </c>
      <c r="B176">
        <v>146</v>
      </c>
      <c r="C176">
        <v>1031.8</v>
      </c>
      <c r="D176" s="9">
        <f t="shared" si="70"/>
        <v>24</v>
      </c>
      <c r="E176" s="9">
        <f t="shared" si="71"/>
        <v>86.786058728886971</v>
      </c>
      <c r="F176" s="9">
        <f t="shared" si="72"/>
        <v>-88.732260623594129</v>
      </c>
      <c r="G176" s="9">
        <f t="shared" si="73"/>
        <v>87.567710782489996</v>
      </c>
      <c r="H176" s="9">
        <f t="shared" si="74"/>
        <v>-2.4112667211825283</v>
      </c>
      <c r="I176" s="9">
        <f t="shared" si="100"/>
        <v>80.272510114035981</v>
      </c>
      <c r="J176" s="9">
        <f t="shared" si="101"/>
        <v>138.80478026715946</v>
      </c>
      <c r="L176" s="9"/>
      <c r="M176" s="9">
        <v>0</v>
      </c>
      <c r="N176" s="9">
        <f t="shared" si="77"/>
        <v>-45.568217185111301</v>
      </c>
      <c r="O176" s="9">
        <f t="shared" si="78"/>
        <v>-311.05054614469026</v>
      </c>
      <c r="P176" s="9">
        <f t="shared" si="79"/>
        <v>0.80393310632316539</v>
      </c>
      <c r="Q176" s="9">
        <f t="shared" si="80"/>
        <v>-19.73750397552314</v>
      </c>
      <c r="R176" s="9">
        <f t="shared" si="81"/>
        <v>-28.547534780008327</v>
      </c>
      <c r="S176" s="9">
        <f t="shared" si="82"/>
        <v>223.93950128785173</v>
      </c>
      <c r="T176" s="2">
        <f t="shared" si="75"/>
        <v>88.385281740116852</v>
      </c>
      <c r="U176" s="9">
        <f t="shared" si="92"/>
        <v>41.21784154377567</v>
      </c>
      <c r="V176" s="9">
        <f t="shared" si="93"/>
        <v>88.371643888813168</v>
      </c>
      <c r="W176" s="9">
        <f t="shared" si="94"/>
        <v>51.724975334027654</v>
      </c>
      <c r="X176" s="9">
        <f t="shared" si="95"/>
        <v>-399.78280676828439</v>
      </c>
      <c r="Y176" s="9">
        <f t="shared" si="96"/>
        <v>-22.148770696705668</v>
      </c>
      <c r="Z176" s="9">
        <f t="shared" si="83"/>
        <v>362.74428155501118</v>
      </c>
      <c r="AA176" s="8">
        <f t="shared" si="84"/>
        <v>115.05144489016016</v>
      </c>
      <c r="AB176" s="8">
        <f t="shared" si="85"/>
        <v>26216.951729102781</v>
      </c>
      <c r="AC176" s="8">
        <f t="shared" si="86"/>
        <v>385.69922542517776</v>
      </c>
      <c r="AD176" s="2">
        <f t="shared" si="87"/>
        <v>25384.335737557838</v>
      </c>
      <c r="AE176" s="9">
        <f t="shared" si="88"/>
        <v>8202.769415640123</v>
      </c>
      <c r="AF176" s="2">
        <f t="shared" si="76"/>
        <v>88.522664090951807</v>
      </c>
      <c r="AG176" s="9">
        <f t="shared" si="89"/>
        <v>17.634036071578748</v>
      </c>
      <c r="AH176" s="9">
        <f t="shared" si="90"/>
        <v>24.893052251716881</v>
      </c>
      <c r="AI176" s="9">
        <f t="shared" si="97"/>
        <v>48.949453855309741</v>
      </c>
      <c r="AJ176" s="9">
        <f t="shared" si="98"/>
        <v>-19.73750397552314</v>
      </c>
      <c r="AK176" s="9">
        <f t="shared" si="99"/>
        <v>-136.06049871214827</v>
      </c>
      <c r="AT176" s="9"/>
      <c r="AU176" s="9">
        <v>-0.54197676696184949</v>
      </c>
      <c r="AV176" s="9">
        <v>0.50519718207758824</v>
      </c>
      <c r="BA176" s="2"/>
      <c r="BC176" s="9"/>
      <c r="BD176" s="9"/>
      <c r="BG176" s="2">
        <v>86.786058728886971</v>
      </c>
      <c r="BH176" s="2">
        <v>85.773175992022914</v>
      </c>
      <c r="BI176" s="2">
        <v>85.816965817044576</v>
      </c>
      <c r="BJ176" s="2">
        <v>-88.732260623594129</v>
      </c>
      <c r="BK176" s="2">
        <v>-78.732260623594129</v>
      </c>
      <c r="BL176" s="2">
        <v>-78.732260623594129</v>
      </c>
      <c r="BM176" s="2">
        <v>87.567710782489996</v>
      </c>
      <c r="BN176" s="2">
        <v>86.739857079325475</v>
      </c>
      <c r="BO176" s="2"/>
      <c r="BP176" s="2">
        <v>-2.4112667211825283</v>
      </c>
      <c r="BQ176" s="2">
        <v>-6.4112667211825283</v>
      </c>
      <c r="BS176" s="2">
        <v>80.272510114035981</v>
      </c>
      <c r="BT176" s="2">
        <v>79.092570876684803</v>
      </c>
      <c r="BU176" s="2"/>
      <c r="BV176" s="2">
        <v>138.80478026715946</v>
      </c>
      <c r="BW176" s="2">
        <v>152.80478026715946</v>
      </c>
      <c r="BX176" s="2"/>
      <c r="BY176" s="9">
        <v>24</v>
      </c>
      <c r="BZ176" s="9">
        <v>22</v>
      </c>
    </row>
    <row r="177" spans="1:78">
      <c r="A177">
        <f t="shared" si="91"/>
        <v>75.930000000000007</v>
      </c>
      <c r="B177">
        <v>147</v>
      </c>
      <c r="C177">
        <v>1060.2</v>
      </c>
      <c r="D177" s="9">
        <f t="shared" si="70"/>
        <v>23</v>
      </c>
      <c r="E177" s="9">
        <f t="shared" si="71"/>
        <v>86.165374054087607</v>
      </c>
      <c r="F177" s="9">
        <f t="shared" si="72"/>
        <v>-91.007310247271334</v>
      </c>
      <c r="G177" s="9">
        <f t="shared" si="73"/>
        <v>87.408332189064481</v>
      </c>
      <c r="H177" s="9">
        <f t="shared" si="74"/>
        <v>-3.5307472163185594</v>
      </c>
      <c r="I177" s="9">
        <f t="shared" si="100"/>
        <v>80.765458815607346</v>
      </c>
      <c r="J177" s="9">
        <f t="shared" si="101"/>
        <v>133.63619697542413</v>
      </c>
      <c r="L177" s="9"/>
      <c r="M177" s="9">
        <v>0</v>
      </c>
      <c r="N177" s="9">
        <f t="shared" si="77"/>
        <v>-46.493873338576506</v>
      </c>
      <c r="O177" s="9">
        <f t="shared" si="78"/>
        <v>-312.39394535598365</v>
      </c>
      <c r="P177" s="9">
        <f t="shared" si="79"/>
        <v>0.78916013983883437</v>
      </c>
      <c r="Q177" s="9">
        <f t="shared" si="80"/>
        <v>-21.802683642998467</v>
      </c>
      <c r="R177" s="9">
        <f t="shared" si="81"/>
        <v>-27.878806910626324</v>
      </c>
      <c r="S177" s="9">
        <f t="shared" si="82"/>
        <v>222.69913192785964</v>
      </c>
      <c r="T177" s="2">
        <f t="shared" si="75"/>
        <v>88.015613626236586</v>
      </c>
      <c r="U177" s="9">
        <f t="shared" si="92"/>
        <v>39.671500715511101</v>
      </c>
      <c r="V177" s="9">
        <f t="shared" si="93"/>
        <v>88.197492328903309</v>
      </c>
      <c r="W177" s="9">
        <f t="shared" si="94"/>
        <v>52.886651904981022</v>
      </c>
      <c r="X177" s="9">
        <f t="shared" si="95"/>
        <v>-403.40125560325498</v>
      </c>
      <c r="Y177" s="9">
        <f t="shared" si="96"/>
        <v>-25.333430859317026</v>
      </c>
      <c r="Z177" s="9">
        <f t="shared" si="83"/>
        <v>356.33532890328377</v>
      </c>
      <c r="AA177" s="8">
        <f t="shared" si="84"/>
        <v>96.288636250510052</v>
      </c>
      <c r="AB177" s="8">
        <f t="shared" si="85"/>
        <v>25696.538004145619</v>
      </c>
      <c r="AC177" s="8">
        <f t="shared" si="86"/>
        <v>440.89238236087084</v>
      </c>
      <c r="AD177" s="2">
        <f t="shared" si="87"/>
        <v>24864.774054690704</v>
      </c>
      <c r="AE177" s="9">
        <f t="shared" si="88"/>
        <v>8251.4356465885776</v>
      </c>
      <c r="AF177" s="2">
        <f t="shared" si="76"/>
        <v>88.365413219571153</v>
      </c>
      <c r="AG177" s="9">
        <f t="shared" si="89"/>
        <v>18.067824743937933</v>
      </c>
      <c r="AH177" s="9">
        <f t="shared" si="90"/>
        <v>21.668759762600814</v>
      </c>
      <c r="AI177" s="9">
        <f t="shared" si="97"/>
        <v>47.606054644016353</v>
      </c>
      <c r="AJ177" s="9">
        <f t="shared" si="98"/>
        <v>-21.802683642998467</v>
      </c>
      <c r="AK177" s="9">
        <f t="shared" si="99"/>
        <v>-137.30086807214036</v>
      </c>
      <c r="AT177" s="9"/>
      <c r="AU177" s="9">
        <v>-0.53892088293122498</v>
      </c>
      <c r="AV177" s="9">
        <v>0.55024185981971907</v>
      </c>
      <c r="BA177" s="2"/>
      <c r="BC177" s="9"/>
      <c r="BD177" s="9"/>
      <c r="BG177" s="2">
        <v>86.165374054087607</v>
      </c>
      <c r="BH177" s="2">
        <v>85.558698684187462</v>
      </c>
      <c r="BI177" s="2">
        <v>85.121723691860339</v>
      </c>
      <c r="BJ177" s="2">
        <v>-91.007310247271334</v>
      </c>
      <c r="BK177" s="2">
        <v>-76.007310247271334</v>
      </c>
      <c r="BL177" s="2">
        <v>-78.007310247271334</v>
      </c>
      <c r="BM177" s="2">
        <v>87.408332189064481</v>
      </c>
      <c r="BN177" s="2">
        <v>86.385281740116852</v>
      </c>
      <c r="BO177" s="2"/>
      <c r="BP177" s="2">
        <v>-3.5307472163185594</v>
      </c>
      <c r="BQ177" s="2">
        <v>-6.5307472163185594</v>
      </c>
      <c r="BS177" s="2">
        <v>80.765458815607346</v>
      </c>
      <c r="BT177" s="2">
        <v>79.538098770907851</v>
      </c>
      <c r="BU177" s="2"/>
      <c r="BV177" s="2">
        <v>133.63619697542413</v>
      </c>
      <c r="BW177" s="2">
        <v>151.63619697542413</v>
      </c>
      <c r="BX177" s="2"/>
      <c r="BY177" s="9">
        <v>23</v>
      </c>
      <c r="BZ177" s="9">
        <v>21.5</v>
      </c>
    </row>
    <row r="178" spans="1:78">
      <c r="A178">
        <f t="shared" si="91"/>
        <v>76.430000000000007</v>
      </c>
      <c r="B178">
        <v>148</v>
      </c>
      <c r="C178">
        <v>1089.2</v>
      </c>
      <c r="D178" s="9">
        <f t="shared" si="70"/>
        <v>23</v>
      </c>
      <c r="E178" s="9">
        <f t="shared" si="71"/>
        <v>85.496898944348601</v>
      </c>
      <c r="F178" s="9">
        <f t="shared" si="72"/>
        <v>-86.633241201026067</v>
      </c>
      <c r="G178" s="9">
        <f t="shared" si="73"/>
        <v>87.245974384620894</v>
      </c>
      <c r="H178" s="9">
        <f t="shared" si="74"/>
        <v>-3.0189491303660816</v>
      </c>
      <c r="I178" s="9">
        <f t="shared" si="100"/>
        <v>81.174970529803289</v>
      </c>
      <c r="J178" s="9">
        <f t="shared" si="101"/>
        <v>129.09785488175044</v>
      </c>
      <c r="L178" s="9"/>
      <c r="M178" s="9">
        <v>0</v>
      </c>
      <c r="N178" s="9">
        <f t="shared" si="77"/>
        <v>-47.414989309780047</v>
      </c>
      <c r="O178" s="9">
        <f t="shared" si="78"/>
        <v>-313.69129314633324</v>
      </c>
      <c r="P178" s="9">
        <f t="shared" si="79"/>
        <v>0.77333783438286319</v>
      </c>
      <c r="Q178" s="9">
        <f t="shared" si="80"/>
        <v>-23.874568598566704</v>
      </c>
      <c r="R178" s="9">
        <f t="shared" si="81"/>
        <v>-27.216271397210537</v>
      </c>
      <c r="S178" s="9">
        <f t="shared" si="82"/>
        <v>221.43465291546778</v>
      </c>
      <c r="T178" s="2">
        <f t="shared" si="75"/>
        <v>88.015613626236586</v>
      </c>
      <c r="U178" s="9">
        <f t="shared" si="92"/>
        <v>38.081909634568554</v>
      </c>
      <c r="V178" s="9">
        <f t="shared" si="93"/>
        <v>88.019312219003751</v>
      </c>
      <c r="W178" s="9">
        <f t="shared" si="94"/>
        <v>53.958699132592756</v>
      </c>
      <c r="X178" s="9">
        <f t="shared" si="95"/>
        <v>-400.3245343473593</v>
      </c>
      <c r="Y178" s="9">
        <f t="shared" si="96"/>
        <v>-26.893517728932785</v>
      </c>
      <c r="Z178" s="9">
        <f t="shared" si="83"/>
        <v>350.53250779721822</v>
      </c>
      <c r="AA178" s="8">
        <f t="shared" si="84"/>
        <v>80.185433553803179</v>
      </c>
      <c r="AB178" s="8">
        <f t="shared" si="85"/>
        <v>25174.775766432114</v>
      </c>
      <c r="AC178" s="8">
        <f t="shared" si="86"/>
        <v>498.80977617529578</v>
      </c>
      <c r="AD178" s="2">
        <f t="shared" si="87"/>
        <v>24994.641251617464</v>
      </c>
      <c r="AE178" s="9">
        <f t="shared" si="88"/>
        <v>6103.2962218635521</v>
      </c>
      <c r="AF178" s="2">
        <f t="shared" si="76"/>
        <v>88.208463880253674</v>
      </c>
      <c r="AG178" s="9">
        <f t="shared" si="89"/>
        <v>13.431016618426497</v>
      </c>
      <c r="AH178" s="9">
        <f t="shared" si="90"/>
        <v>17.426025526151022</v>
      </c>
      <c r="AI178" s="9">
        <f t="shared" si="97"/>
        <v>46.308706853666763</v>
      </c>
      <c r="AJ178" s="9">
        <f t="shared" si="98"/>
        <v>-23.874568598566704</v>
      </c>
      <c r="AK178" s="9">
        <f t="shared" si="99"/>
        <v>-138.56534708453222</v>
      </c>
      <c r="AT178" s="9"/>
      <c r="AU178" s="9">
        <v>-0.53580043797037602</v>
      </c>
      <c r="AV178" s="9">
        <v>0.59623818568316234</v>
      </c>
      <c r="BA178" s="2"/>
      <c r="BC178" s="9"/>
      <c r="BD178" s="9"/>
      <c r="BG178" s="2">
        <v>85.496898944348601</v>
      </c>
      <c r="BH178" s="2">
        <v>85.338790998158203</v>
      </c>
      <c r="BI178" s="2">
        <v>85.121723691860339</v>
      </c>
      <c r="BJ178" s="2">
        <v>-86.633241201026067</v>
      </c>
      <c r="BK178" s="2">
        <v>-72.633241201026067</v>
      </c>
      <c r="BL178" s="2">
        <v>-71.633241201026067</v>
      </c>
      <c r="BM178" s="2">
        <v>87.245974384620894</v>
      </c>
      <c r="BN178" s="2">
        <v>86.202414151319459</v>
      </c>
      <c r="BO178" s="2"/>
      <c r="BP178" s="2">
        <v>-3.0189491303660816</v>
      </c>
      <c r="BQ178" s="2">
        <v>-4.0189491303660816</v>
      </c>
      <c r="BS178" s="2">
        <v>81.174970529803289</v>
      </c>
      <c r="BT178" s="2">
        <v>79.961884752306602</v>
      </c>
      <c r="BU178" s="2"/>
      <c r="BV178" s="2">
        <v>129.09785488175044</v>
      </c>
      <c r="BW178" s="2">
        <v>149.09785488175044</v>
      </c>
      <c r="BX178" s="2"/>
      <c r="BY178" s="9">
        <v>23</v>
      </c>
      <c r="BZ178" s="9">
        <v>21</v>
      </c>
    </row>
    <row r="179" spans="1:78">
      <c r="A179">
        <f t="shared" si="91"/>
        <v>76.930000000000007</v>
      </c>
      <c r="B179">
        <v>149</v>
      </c>
      <c r="C179">
        <v>1118.8</v>
      </c>
      <c r="D179" s="9">
        <f t="shared" si="70"/>
        <v>23</v>
      </c>
      <c r="E179" s="9">
        <f t="shared" si="71"/>
        <v>85.117180747997125</v>
      </c>
      <c r="F179" s="9">
        <f t="shared" si="72"/>
        <v>-81.610053484858554</v>
      </c>
      <c r="G179" s="9">
        <f t="shared" si="73"/>
        <v>87.22083152747804</v>
      </c>
      <c r="H179" s="9">
        <f t="shared" si="74"/>
        <v>-1.8758724633250949</v>
      </c>
      <c r="I179" s="9">
        <f t="shared" si="100"/>
        <v>81.862634798043118</v>
      </c>
      <c r="J179" s="9">
        <f t="shared" si="101"/>
        <v>125.18975398613884</v>
      </c>
      <c r="L179" s="9"/>
      <c r="M179" s="9">
        <v>2.5142857142857012E-2</v>
      </c>
      <c r="N179" s="9">
        <f t="shared" si="77"/>
        <v>-48.331261769807995</v>
      </c>
      <c r="O179" s="9">
        <f t="shared" si="78"/>
        <v>-314.94413114235061</v>
      </c>
      <c r="P179" s="9">
        <f t="shared" si="79"/>
        <v>0.75638102546361641</v>
      </c>
      <c r="Q179" s="9">
        <f t="shared" si="80"/>
        <v>-25.95452489634404</v>
      </c>
      <c r="R179" s="9">
        <f t="shared" si="81"/>
        <v>-26.56014394270688</v>
      </c>
      <c r="S179" s="9">
        <f t="shared" si="82"/>
        <v>220.14623479883795</v>
      </c>
      <c r="T179" s="2">
        <f t="shared" si="75"/>
        <v>87.990470769093733</v>
      </c>
      <c r="U179" s="9">
        <f t="shared" si="92"/>
        <v>36.78591897818913</v>
      </c>
      <c r="V179" s="9">
        <f t="shared" si="93"/>
        <v>87.977212552941651</v>
      </c>
      <c r="W179" s="9">
        <f t="shared" si="94"/>
        <v>55.302490855336238</v>
      </c>
      <c r="X179" s="9">
        <f t="shared" si="95"/>
        <v>-396.55418462720917</v>
      </c>
      <c r="Y179" s="9">
        <f t="shared" si="96"/>
        <v>-27.830397359669135</v>
      </c>
      <c r="Z179" s="9">
        <f t="shared" si="83"/>
        <v>345.33598878497679</v>
      </c>
      <c r="AA179" s="8">
        <f t="shared" si="84"/>
        <v>69.071032636155138</v>
      </c>
      <c r="AB179" s="8">
        <f t="shared" si="85"/>
        <v>25053.051297504684</v>
      </c>
      <c r="AC179" s="8">
        <f t="shared" si="86"/>
        <v>582.27017163347864</v>
      </c>
      <c r="AD179" s="2">
        <f t="shared" si="87"/>
        <v>25372.572275643954</v>
      </c>
      <c r="AE179" s="9">
        <f t="shared" si="88"/>
        <v>4016.9132639657146</v>
      </c>
      <c r="AF179" s="2">
        <f t="shared" si="76"/>
        <v>88.194801132873863</v>
      </c>
      <c r="AG179" s="9">
        <f t="shared" si="89"/>
        <v>8.7237872675400467</v>
      </c>
      <c r="AH179" s="9">
        <f t="shared" si="90"/>
        <v>13.166386144645912</v>
      </c>
      <c r="AI179" s="9">
        <f t="shared" si="97"/>
        <v>45.055868857649386</v>
      </c>
      <c r="AJ179" s="9">
        <f t="shared" si="98"/>
        <v>-25.95452489634404</v>
      </c>
      <c r="AK179" s="9">
        <f t="shared" si="99"/>
        <v>-139.85376520116205</v>
      </c>
      <c r="AT179" s="9"/>
      <c r="AU179" s="9">
        <v>-0.53261543207930262</v>
      </c>
      <c r="AV179" s="9">
        <v>0.64318615966791803</v>
      </c>
      <c r="BA179" s="2"/>
      <c r="BC179" s="9"/>
      <c r="BD179" s="9"/>
      <c r="BG179" s="2">
        <v>85.117180747997125</v>
      </c>
      <c r="BH179" s="2">
        <v>85.313648141015349</v>
      </c>
      <c r="BI179" s="2">
        <v>85.096580834717486</v>
      </c>
      <c r="BJ179" s="2">
        <v>-81.610053484858554</v>
      </c>
      <c r="BK179" s="2">
        <v>-69.610053484858554</v>
      </c>
      <c r="BL179" s="2">
        <v>-74.610053484858554</v>
      </c>
      <c r="BM179" s="2">
        <v>87.22083152747804</v>
      </c>
      <c r="BN179" s="2">
        <v>86.177271294176606</v>
      </c>
      <c r="BO179" s="2"/>
      <c r="BP179" s="2">
        <v>-1.8758724633250949</v>
      </c>
      <c r="BQ179" s="2">
        <v>-0.87587246332509494</v>
      </c>
      <c r="BS179" s="2">
        <v>81.862634798043118</v>
      </c>
      <c r="BT179" s="2">
        <v>80.340809616929491</v>
      </c>
      <c r="BU179" s="2"/>
      <c r="BV179" s="2">
        <v>125.18975398613884</v>
      </c>
      <c r="BW179" s="2">
        <v>146.18975398613884</v>
      </c>
      <c r="BX179" s="2"/>
      <c r="BY179" s="9">
        <v>23</v>
      </c>
      <c r="BZ179" s="9">
        <v>20.5</v>
      </c>
    </row>
    <row r="180" spans="1:78">
      <c r="A180">
        <f t="shared" si="91"/>
        <v>77.430000000000007</v>
      </c>
      <c r="B180">
        <v>150</v>
      </c>
      <c r="C180">
        <v>1149.5999999999999</v>
      </c>
      <c r="D180" s="9">
        <f t="shared" si="70"/>
        <v>23</v>
      </c>
      <c r="E180" s="9">
        <f t="shared" si="71"/>
        <v>84.659512634116851</v>
      </c>
      <c r="F180" s="9">
        <f t="shared" si="72"/>
        <v>-78.28862842884655</v>
      </c>
      <c r="G180" s="9">
        <f t="shared" si="73"/>
        <v>87.29518933192162</v>
      </c>
      <c r="H180" s="9">
        <f t="shared" si="74"/>
        <v>-0.47023863410686317</v>
      </c>
      <c r="I180" s="9">
        <f t="shared" si="100"/>
        <v>82.285716887490878</v>
      </c>
      <c r="J180" s="9">
        <f t="shared" si="101"/>
        <v>122.54213548665098</v>
      </c>
      <c r="L180" s="9"/>
      <c r="M180" s="9">
        <v>0.11314285714285688</v>
      </c>
      <c r="N180" s="9">
        <f t="shared" si="77"/>
        <v>-49.260288771421713</v>
      </c>
      <c r="O180" s="9">
        <f t="shared" si="78"/>
        <v>-316.17736033791823</v>
      </c>
      <c r="P180" s="9">
        <f t="shared" si="79"/>
        <v>0.73782533143673068</v>
      </c>
      <c r="Q180" s="9">
        <f t="shared" si="80"/>
        <v>-28.085112285144099</v>
      </c>
      <c r="R180" s="9">
        <f t="shared" si="81"/>
        <v>-25.897914895844263</v>
      </c>
      <c r="S180" s="9">
        <f t="shared" si="82"/>
        <v>218.80801012856023</v>
      </c>
      <c r="T180" s="2">
        <f t="shared" si="75"/>
        <v>87.902470769093725</v>
      </c>
      <c r="U180" s="9">
        <f t="shared" si="92"/>
        <v>35.399223862695138</v>
      </c>
      <c r="V180" s="9">
        <f t="shared" si="93"/>
        <v>88.033014663358344</v>
      </c>
      <c r="W180" s="9">
        <f t="shared" si="94"/>
        <v>56.387801991646612</v>
      </c>
      <c r="X180" s="9">
        <f t="shared" si="95"/>
        <v>-394.46598876676478</v>
      </c>
      <c r="Y180" s="9">
        <f t="shared" si="96"/>
        <v>-28.555350919250962</v>
      </c>
      <c r="Z180" s="9">
        <f t="shared" si="83"/>
        <v>341.3501456152112</v>
      </c>
      <c r="AA180" s="8">
        <f t="shared" si="84"/>
        <v>58.879104092823852</v>
      </c>
      <c r="AB180" s="8">
        <f t="shared" si="85"/>
        <v>25214.521631809424</v>
      </c>
      <c r="AC180" s="8">
        <f t="shared" si="86"/>
        <v>659.76625594534801</v>
      </c>
      <c r="AD180" s="2">
        <f t="shared" si="87"/>
        <v>25774.141502646718</v>
      </c>
      <c r="AE180" s="9">
        <f t="shared" si="88"/>
        <v>2776.341346470741</v>
      </c>
      <c r="AF180" s="2">
        <f t="shared" si="76"/>
        <v>88.273786060651233</v>
      </c>
      <c r="AG180" s="9">
        <f t="shared" si="89"/>
        <v>5.9106378475138399</v>
      </c>
      <c r="AH180" s="9">
        <f t="shared" si="90"/>
        <v>9.9054965344621451</v>
      </c>
      <c r="AI180" s="9">
        <f t="shared" si="97"/>
        <v>43.82263966208177</v>
      </c>
      <c r="AJ180" s="9">
        <f t="shared" si="98"/>
        <v>-28.085112285144099</v>
      </c>
      <c r="AK180" s="9">
        <f t="shared" si="99"/>
        <v>-141.19198987143977</v>
      </c>
      <c r="AT180" s="9"/>
      <c r="AU180" s="9">
        <v>-0.52930130432778022</v>
      </c>
      <c r="AV180" s="9">
        <v>0.69203742989529915</v>
      </c>
      <c r="BA180" s="2"/>
      <c r="BC180" s="9"/>
      <c r="BD180" s="9"/>
      <c r="BG180" s="2">
        <v>84.659512634116851</v>
      </c>
      <c r="BH180" s="2">
        <v>85.660033134880052</v>
      </c>
      <c r="BI180" s="2">
        <v>85.008580834717478</v>
      </c>
      <c r="BJ180" s="2">
        <v>-78.28862842884655</v>
      </c>
      <c r="BK180" s="2">
        <v>-71.28862842884655</v>
      </c>
      <c r="BL180" s="2">
        <v>-76.28862842884655</v>
      </c>
      <c r="BM180" s="2">
        <v>87.29518933192162</v>
      </c>
      <c r="BN180" s="2">
        <v>86.089271294176598</v>
      </c>
      <c r="BO180" s="2"/>
      <c r="BP180" s="2">
        <v>-0.47023863410686317</v>
      </c>
      <c r="BQ180" s="2">
        <v>1.5297613658931368</v>
      </c>
      <c r="BS180" s="2">
        <v>82.285716887490878</v>
      </c>
      <c r="BT180" s="2">
        <v>80.862596059887494</v>
      </c>
      <c r="BU180" s="2"/>
      <c r="BV180" s="2">
        <v>122.54213548665098</v>
      </c>
      <c r="BW180" s="2">
        <v>144.54213548665098</v>
      </c>
      <c r="BX180" s="2"/>
      <c r="BY180" s="9">
        <v>23</v>
      </c>
      <c r="BZ180" s="9">
        <v>20.5</v>
      </c>
    </row>
    <row r="181" spans="1:78">
      <c r="A181">
        <f t="shared" si="91"/>
        <v>77.930000000000007</v>
      </c>
      <c r="B181">
        <v>151</v>
      </c>
      <c r="C181">
        <v>1181</v>
      </c>
      <c r="D181" s="9">
        <f t="shared" ref="D181:D244" si="102">INDEX(BY181:CA181,,CB$29)</f>
        <v>23.5</v>
      </c>
      <c r="E181" s="9">
        <f t="shared" ref="E181:E243" si="103">INDEX(BG181:BL181,,BJ$29)</f>
        <v>84.572655491259709</v>
      </c>
      <c r="F181" s="9">
        <f t="shared" ref="F181:F200" si="104">INDEX(BG181:BL181,,BJ$29+3)</f>
        <v>-74.318084702912074</v>
      </c>
      <c r="G181" s="9">
        <f t="shared" ref="G181:G244" si="105">INDEX(BM181:BR181,,BP$29)</f>
        <v>87.208332189064478</v>
      </c>
      <c r="H181" s="9">
        <f t="shared" ref="H181:H242" si="106">INDEX(BM181:BR181,,BP$29+3)</f>
        <v>0.56667377620033221</v>
      </c>
      <c r="I181" s="9">
        <f t="shared" si="100"/>
        <v>82.681533338968123</v>
      </c>
      <c r="J181" s="9">
        <f t="shared" si="101"/>
        <v>120.52475818522521</v>
      </c>
      <c r="L181" s="9"/>
      <c r="M181" s="9">
        <v>0.2</v>
      </c>
      <c r="N181" s="9">
        <f t="shared" si="77"/>
        <v>-50.183054527468286</v>
      </c>
      <c r="O181" s="9">
        <f t="shared" si="78"/>
        <v>-317.36661421823163</v>
      </c>
      <c r="P181" s="9">
        <f t="shared" si="79"/>
        <v>0.71789895811046378</v>
      </c>
      <c r="Q181" s="9">
        <f t="shared" si="80"/>
        <v>-30.225327742518278</v>
      </c>
      <c r="R181" s="9">
        <f t="shared" si="81"/>
        <v>-25.243235806537367</v>
      </c>
      <c r="S181" s="9">
        <f t="shared" si="82"/>
        <v>217.44631001726316</v>
      </c>
      <c r="T181" s="2">
        <f t="shared" ref="T181:T244" si="107">20*LOG(AS$13*$D181/0.00002)-$L181-$M181+AS$5</f>
        <v>88.002414151319456</v>
      </c>
      <c r="U181" s="9">
        <f t="shared" si="92"/>
        <v>34.389600963791423</v>
      </c>
      <c r="V181" s="9">
        <f t="shared" si="93"/>
        <v>87.926231147174946</v>
      </c>
      <c r="W181" s="9">
        <f t="shared" si="94"/>
        <v>57.438297532430752</v>
      </c>
      <c r="X181" s="9">
        <f t="shared" si="95"/>
        <v>-391.68469892114371</v>
      </c>
      <c r="Y181" s="9">
        <f t="shared" si="96"/>
        <v>-29.658653966317946</v>
      </c>
      <c r="Z181" s="9">
        <f t="shared" si="83"/>
        <v>337.97106820248837</v>
      </c>
      <c r="AA181" s="8">
        <f t="shared" si="84"/>
        <v>52.417951925962626</v>
      </c>
      <c r="AB181" s="8">
        <f t="shared" si="85"/>
        <v>24906.434335800102</v>
      </c>
      <c r="AC181" s="8">
        <f t="shared" si="86"/>
        <v>744.58601789694035</v>
      </c>
      <c r="AD181" s="2">
        <f t="shared" si="87"/>
        <v>25677.319921214767</v>
      </c>
      <c r="AE181" s="9">
        <f t="shared" si="88"/>
        <v>1005.4249486503777</v>
      </c>
      <c r="AF181" s="2">
        <f t="shared" ref="AF181:AF244" si="108">20*LOG(SQRT(AD181^2+AE181^2))</f>
        <v>88.197647363508167</v>
      </c>
      <c r="AG181" s="9">
        <f t="shared" si="89"/>
        <v>2.0260449548257498</v>
      </c>
      <c r="AH181" s="9">
        <f t="shared" si="90"/>
        <v>7.6297221688063246</v>
      </c>
      <c r="AI181" s="9">
        <f t="shared" si="97"/>
        <v>42.633385781768368</v>
      </c>
      <c r="AJ181" s="9">
        <f t="shared" si="98"/>
        <v>-30.225327742518278</v>
      </c>
      <c r="AK181" s="9">
        <f t="shared" si="99"/>
        <v>-142.55368998273684</v>
      </c>
      <c r="AT181" s="9"/>
      <c r="AU181" s="9">
        <v>-0.52592261564603338</v>
      </c>
      <c r="AV181" s="9">
        <v>0.74184034824399303</v>
      </c>
      <c r="BA181" s="2"/>
      <c r="BC181" s="9"/>
      <c r="BD181" s="9"/>
      <c r="BG181" s="2">
        <v>84.572655491259709</v>
      </c>
      <c r="BH181" s="2">
        <v>85.986867969219944</v>
      </c>
      <c r="BI181" s="2">
        <v>85.276299031068959</v>
      </c>
      <c r="BJ181" s="2">
        <v>-74.318084702912074</v>
      </c>
      <c r="BK181" s="2">
        <v>-72.318084702912074</v>
      </c>
      <c r="BL181" s="2">
        <v>-77.318084702912074</v>
      </c>
      <c r="BM181" s="2">
        <v>87.208332189064478</v>
      </c>
      <c r="BN181" s="2">
        <v>86.002414151319456</v>
      </c>
      <c r="BO181" s="2"/>
      <c r="BP181" s="2">
        <v>0.56667377620033221</v>
      </c>
      <c r="BQ181" s="2">
        <v>2.5666737762003322</v>
      </c>
      <c r="BS181" s="2">
        <v>82.681533338968123</v>
      </c>
      <c r="BT181" s="2">
        <v>81.276299031068973</v>
      </c>
      <c r="BU181" s="2"/>
      <c r="BV181" s="2">
        <v>120.52475818522521</v>
      </c>
      <c r="BW181" s="2">
        <v>140.52475818522521</v>
      </c>
      <c r="BX181" s="2"/>
      <c r="BY181" s="9">
        <v>23.5</v>
      </c>
      <c r="BZ181" s="9">
        <v>21</v>
      </c>
    </row>
    <row r="182" spans="1:78">
      <c r="A182">
        <f t="shared" si="91"/>
        <v>78.430000000000007</v>
      </c>
      <c r="B182">
        <v>152</v>
      </c>
      <c r="C182">
        <v>1213.4000000000001</v>
      </c>
      <c r="D182" s="9">
        <f t="shared" si="102"/>
        <v>25</v>
      </c>
      <c r="E182" s="9">
        <f t="shared" si="103"/>
        <v>84.572655491259709</v>
      </c>
      <c r="F182" s="9">
        <f t="shared" si="104"/>
        <v>-72.265676527106962</v>
      </c>
      <c r="G182" s="9">
        <f t="shared" si="105"/>
        <v>87.367710782489993</v>
      </c>
      <c r="H182" s="9">
        <f t="shared" si="106"/>
        <v>1.6557171549886789</v>
      </c>
      <c r="I182" s="9">
        <f t="shared" si="100"/>
        <v>82.913170789964411</v>
      </c>
      <c r="J182" s="9">
        <f t="shared" si="101"/>
        <v>119.55778288056945</v>
      </c>
      <c r="L182" s="9"/>
      <c r="M182" s="9">
        <v>0.2</v>
      </c>
      <c r="N182" s="9">
        <f t="shared" si="77"/>
        <v>-51.110694741444206</v>
      </c>
      <c r="O182" s="9">
        <f t="shared" si="78"/>
        <v>-318.52754233323287</v>
      </c>
      <c r="P182" s="9">
        <f t="shared" si="79"/>
        <v>0.69620967445083382</v>
      </c>
      <c r="Q182" s="9">
        <f t="shared" si="80"/>
        <v>-32.403370103543665</v>
      </c>
      <c r="R182" s="9">
        <f t="shared" si="81"/>
        <v>-24.58827578694298</v>
      </c>
      <c r="S182" s="9">
        <f t="shared" si="82"/>
        <v>216.04403960163842</v>
      </c>
      <c r="T182" s="2">
        <f t="shared" si="107"/>
        <v>88.539857079325472</v>
      </c>
      <c r="U182" s="9">
        <f t="shared" si="92"/>
        <v>33.461960749815503</v>
      </c>
      <c r="V182" s="9">
        <f t="shared" si="93"/>
        <v>88.063920456940821</v>
      </c>
      <c r="W182" s="9">
        <f t="shared" si="94"/>
        <v>58.324895003021432</v>
      </c>
      <c r="X182" s="9">
        <f t="shared" si="95"/>
        <v>-390.79321886033983</v>
      </c>
      <c r="Y182" s="9">
        <f t="shared" si="96"/>
        <v>-30.747652948554986</v>
      </c>
      <c r="Z182" s="9">
        <f t="shared" si="83"/>
        <v>335.60182248220787</v>
      </c>
      <c r="AA182" s="8">
        <f t="shared" si="84"/>
        <v>47.108365666177619</v>
      </c>
      <c r="AB182" s="8">
        <f t="shared" si="85"/>
        <v>25304.398762622401</v>
      </c>
      <c r="AC182" s="8">
        <f t="shared" si="86"/>
        <v>824.60269557827053</v>
      </c>
      <c r="AD182" s="2">
        <f t="shared" si="87"/>
        <v>26170.970783093762</v>
      </c>
      <c r="AE182" s="9">
        <f t="shared" si="88"/>
        <v>111.97061956749356</v>
      </c>
      <c r="AF182" s="2">
        <f t="shared" si="108"/>
        <v>88.356476148853488</v>
      </c>
      <c r="AG182" s="9">
        <f t="shared" si="89"/>
        <v>4.5565911784819946E-2</v>
      </c>
      <c r="AH182" s="9">
        <f t="shared" si="90"/>
        <v>6.3494754307628227</v>
      </c>
      <c r="AI182" s="9">
        <f t="shared" si="97"/>
        <v>41.472457666767127</v>
      </c>
      <c r="AJ182" s="9">
        <f t="shared" si="98"/>
        <v>-32.403370103543665</v>
      </c>
      <c r="AK182" s="9">
        <f t="shared" si="99"/>
        <v>-143.95596039836158</v>
      </c>
      <c r="AT182" s="9"/>
      <c r="AU182" s="9">
        <v>-0.52243632541391238</v>
      </c>
      <c r="AV182" s="9">
        <v>0.79322934679487456</v>
      </c>
      <c r="BA182" s="2"/>
      <c r="BC182" s="9"/>
      <c r="BD182" s="9"/>
      <c r="BG182" s="2">
        <v>84.572655491259709</v>
      </c>
      <c r="BH182" s="2">
        <v>86.186552387351966</v>
      </c>
      <c r="BI182" s="2">
        <v>85.944774140807965</v>
      </c>
      <c r="BJ182" s="2">
        <v>-72.265676527106962</v>
      </c>
      <c r="BK182" s="2">
        <v>-72.265676527106962</v>
      </c>
      <c r="BL182" s="2">
        <v>-77.265676527106962</v>
      </c>
      <c r="BM182" s="2">
        <v>87.367710782489993</v>
      </c>
      <c r="BN182" s="2">
        <v>86.185281740116849</v>
      </c>
      <c r="BO182" s="2"/>
      <c r="BP182" s="2">
        <v>1.6557171549886789</v>
      </c>
      <c r="BQ182" s="2">
        <v>3.6557171549886789</v>
      </c>
      <c r="BS182" s="2">
        <v>82.913170789964411</v>
      </c>
      <c r="BT182" s="2">
        <v>81.616965817044573</v>
      </c>
      <c r="BU182" s="2"/>
      <c r="BV182" s="2">
        <v>119.55778288056945</v>
      </c>
      <c r="BW182" s="2">
        <v>136.55778288056945</v>
      </c>
      <c r="BX182" s="2"/>
      <c r="BY182" s="9">
        <v>25</v>
      </c>
      <c r="BZ182" s="9">
        <v>21.5</v>
      </c>
    </row>
    <row r="183" spans="1:78">
      <c r="A183">
        <f t="shared" si="91"/>
        <v>78.930000000000007</v>
      </c>
      <c r="B183">
        <v>153</v>
      </c>
      <c r="C183">
        <v>1246.5999999999999</v>
      </c>
      <c r="D183" s="9">
        <f t="shared" si="102"/>
        <v>25</v>
      </c>
      <c r="E183" s="9">
        <f t="shared" si="103"/>
        <v>84.942323605139975</v>
      </c>
      <c r="F183" s="9">
        <f t="shared" si="104"/>
        <v>-76.347776791405977</v>
      </c>
      <c r="G183" s="9">
        <f t="shared" si="105"/>
        <v>87.524217532729111</v>
      </c>
      <c r="H183" s="9">
        <f t="shared" si="106"/>
        <v>-0.41353469143837174</v>
      </c>
      <c r="I183" s="9">
        <f t="shared" si="100"/>
        <v>83.1387909981582</v>
      </c>
      <c r="J183" s="9">
        <f t="shared" si="101"/>
        <v>119.43112917332905</v>
      </c>
      <c r="L183" s="9"/>
      <c r="M183" s="9">
        <v>0.2</v>
      </c>
      <c r="N183" s="9">
        <f t="shared" si="77"/>
        <v>-52.036687941049664</v>
      </c>
      <c r="O183" s="9">
        <f t="shared" si="78"/>
        <v>-319.65296437351213</v>
      </c>
      <c r="P183" s="9">
        <f t="shared" si="79"/>
        <v>0.67272773345291392</v>
      </c>
      <c r="Q183" s="9">
        <f t="shared" si="80"/>
        <v>-34.606516767311788</v>
      </c>
      <c r="R183" s="9">
        <f t="shared" si="81"/>
        <v>-23.937743472148529</v>
      </c>
      <c r="S183" s="9">
        <f t="shared" si="82"/>
        <v>214.6101461181434</v>
      </c>
      <c r="T183" s="2">
        <f t="shared" si="107"/>
        <v>88.539857079325472</v>
      </c>
      <c r="U183" s="9">
        <f t="shared" si="92"/>
        <v>32.905635664090312</v>
      </c>
      <c r="V183" s="9">
        <f t="shared" si="93"/>
        <v>88.196945266182027</v>
      </c>
      <c r="W183" s="9">
        <f t="shared" si="94"/>
        <v>59.201047526009674</v>
      </c>
      <c r="X183" s="9">
        <f t="shared" si="95"/>
        <v>-396.00074116491811</v>
      </c>
      <c r="Y183" s="9">
        <f t="shared" si="96"/>
        <v>-35.02005145875016</v>
      </c>
      <c r="Z183" s="9">
        <f t="shared" si="83"/>
        <v>334.04127529147246</v>
      </c>
      <c r="AA183" s="8">
        <f t="shared" si="84"/>
        <v>44.185704438737574</v>
      </c>
      <c r="AB183" s="8">
        <f t="shared" si="85"/>
        <v>25694.919612028265</v>
      </c>
      <c r="AC183" s="8">
        <f t="shared" si="86"/>
        <v>912.1208353063306</v>
      </c>
      <c r="AD183" s="2">
        <f t="shared" si="87"/>
        <v>26633.488811699339</v>
      </c>
      <c r="AE183" s="9">
        <f t="shared" si="88"/>
        <v>598.82635927603269</v>
      </c>
      <c r="AF183" s="2">
        <f t="shared" si="108"/>
        <v>88.510756125565976</v>
      </c>
      <c r="AG183" s="9">
        <f t="shared" si="89"/>
        <v>0.98068970616793649</v>
      </c>
      <c r="AH183" s="9">
        <f t="shared" si="90"/>
        <v>9.0613267502226336</v>
      </c>
      <c r="AI183" s="9">
        <f t="shared" si="97"/>
        <v>40.347035626487866</v>
      </c>
      <c r="AJ183" s="9">
        <f t="shared" si="98"/>
        <v>-34.606516767311788</v>
      </c>
      <c r="AK183" s="9">
        <f t="shared" si="99"/>
        <v>-145.3898538818566</v>
      </c>
      <c r="AT183" s="9"/>
      <c r="AU183" s="9">
        <v>-0.51886395394149221</v>
      </c>
      <c r="AV183" s="9">
        <v>0.84588720950750584</v>
      </c>
      <c r="BA183" s="2"/>
      <c r="BC183" s="9"/>
      <c r="BD183" s="9"/>
      <c r="BG183" s="2">
        <v>84.942323605139975</v>
      </c>
      <c r="BH183" s="2">
        <v>86.186552387351966</v>
      </c>
      <c r="BI183" s="2">
        <v>86.260659484472598</v>
      </c>
      <c r="BJ183" s="2">
        <v>-76.347776791405977</v>
      </c>
      <c r="BK183" s="2">
        <v>-73.347776791405977</v>
      </c>
      <c r="BL183" s="2">
        <v>-76.347776791405977</v>
      </c>
      <c r="BM183" s="2">
        <v>87.524217532729111</v>
      </c>
      <c r="BN183" s="2">
        <v>86.711860514563838</v>
      </c>
      <c r="BO183" s="2"/>
      <c r="BP183" s="2">
        <v>-0.41353469143837174</v>
      </c>
      <c r="BQ183" s="2">
        <v>3.5864653085616283</v>
      </c>
      <c r="BS183" s="2">
        <v>83.1387909981582</v>
      </c>
      <c r="BT183" s="2">
        <v>81.81513159024955</v>
      </c>
      <c r="BU183" s="2"/>
      <c r="BV183" s="2">
        <v>119.43112917332905</v>
      </c>
      <c r="BW183" s="2">
        <v>132.43112917332905</v>
      </c>
      <c r="BX183" s="2"/>
      <c r="BY183" s="9">
        <v>25</v>
      </c>
      <c r="BZ183" s="9">
        <v>22.5</v>
      </c>
    </row>
    <row r="184" spans="1:78">
      <c r="A184">
        <f t="shared" si="91"/>
        <v>79.430000000000007</v>
      </c>
      <c r="B184">
        <v>154</v>
      </c>
      <c r="C184">
        <v>1280.8</v>
      </c>
      <c r="D184" s="9">
        <f t="shared" si="102"/>
        <v>26</v>
      </c>
      <c r="E184" s="9">
        <f t="shared" si="103"/>
        <v>85.322898944348594</v>
      </c>
      <c r="F184" s="9">
        <f t="shared" si="104"/>
        <v>-79.348012605833901</v>
      </c>
      <c r="G184" s="9">
        <f t="shared" si="105"/>
        <v>87.855016863863852</v>
      </c>
      <c r="H184" s="9">
        <f t="shared" si="106"/>
        <v>-1.4306555693840437</v>
      </c>
      <c r="I184" s="9">
        <f t="shared" si="100"/>
        <v>83.164790998158196</v>
      </c>
      <c r="J184" s="9">
        <f t="shared" si="101"/>
        <v>120.35487746285889</v>
      </c>
      <c r="L184" s="9"/>
      <c r="M184" s="9">
        <v>0.17400000000000007</v>
      </c>
      <c r="N184" s="9">
        <f t="shared" si="77"/>
        <v>-52.965878525625158</v>
      </c>
      <c r="O184" s="9">
        <f t="shared" si="78"/>
        <v>-320.74980229130415</v>
      </c>
      <c r="P184" s="9">
        <f t="shared" si="79"/>
        <v>0.64801321775273002</v>
      </c>
      <c r="Q184" s="9">
        <f t="shared" si="80"/>
        <v>-36.86364372055106</v>
      </c>
      <c r="R184" s="9">
        <f t="shared" si="81"/>
        <v>-23.28834309611646</v>
      </c>
      <c r="S184" s="9">
        <f t="shared" si="82"/>
        <v>213.13629987579461</v>
      </c>
      <c r="T184" s="2">
        <f t="shared" si="107"/>
        <v>88.906523865301082</v>
      </c>
      <c r="U184" s="9">
        <f t="shared" si="92"/>
        <v>32.357020418723437</v>
      </c>
      <c r="V184" s="9">
        <f t="shared" si="93"/>
        <v>88.503030081616586</v>
      </c>
      <c r="W184" s="9">
        <f t="shared" si="94"/>
        <v>59.876447902041733</v>
      </c>
      <c r="X184" s="9">
        <f t="shared" si="95"/>
        <v>-400.09781489713805</v>
      </c>
      <c r="Y184" s="9">
        <f t="shared" si="96"/>
        <v>-38.294299289935104</v>
      </c>
      <c r="Z184" s="9">
        <f t="shared" si="83"/>
        <v>333.49117733865353</v>
      </c>
      <c r="AA184" s="8">
        <f t="shared" si="84"/>
        <v>41.481172246818495</v>
      </c>
      <c r="AB184" s="8">
        <f t="shared" si="85"/>
        <v>26616.534184178956</v>
      </c>
      <c r="AC184" s="8">
        <f t="shared" si="86"/>
        <v>985.87622871219776</v>
      </c>
      <c r="AD184" s="2">
        <f t="shared" si="87"/>
        <v>27603.108120476278</v>
      </c>
      <c r="AE184" s="9">
        <f t="shared" si="88"/>
        <v>1069.3148151000744</v>
      </c>
      <c r="AF184" s="2">
        <f t="shared" si="108"/>
        <v>88.825672322315583</v>
      </c>
      <c r="AG184" s="9">
        <f t="shared" si="89"/>
        <v>1.8035156072029395</v>
      </c>
      <c r="AH184" s="9">
        <f t="shared" si="90"/>
        <v>11.78547662858864</v>
      </c>
      <c r="AI184" s="9">
        <f t="shared" si="97"/>
        <v>39.25019770869585</v>
      </c>
      <c r="AJ184" s="9">
        <f t="shared" si="98"/>
        <v>-36.86364372055106</v>
      </c>
      <c r="AK184" s="9">
        <f t="shared" si="99"/>
        <v>-146.86370012420539</v>
      </c>
      <c r="AT184" s="9"/>
      <c r="AU184" s="9">
        <v>-0.51430079284111929</v>
      </c>
      <c r="AV184" s="9">
        <v>0.88535137123982544</v>
      </c>
      <c r="BA184" s="2"/>
      <c r="BC184" s="9"/>
      <c r="BD184" s="9"/>
      <c r="BG184" s="2">
        <v>85.322898944348594</v>
      </c>
      <c r="BH184" s="2">
        <v>86.407749133135084</v>
      </c>
      <c r="BI184" s="2">
        <v>86.286659484472594</v>
      </c>
      <c r="BJ184" s="2">
        <v>-79.348012605833901</v>
      </c>
      <c r="BK184" s="2">
        <v>-74.348012605833901</v>
      </c>
      <c r="BL184" s="2">
        <v>-79.348012605833901</v>
      </c>
      <c r="BM184" s="2">
        <v>87.855016863863852</v>
      </c>
      <c r="BN184" s="2">
        <v>86.906523865301097</v>
      </c>
      <c r="BO184" s="2"/>
      <c r="BP184" s="2">
        <v>-1.4306555693840437</v>
      </c>
      <c r="BQ184" s="2">
        <v>-0.4306555693840437</v>
      </c>
      <c r="BS184" s="2">
        <v>83.164790998158196</v>
      </c>
      <c r="BT184" s="2">
        <v>82.034876938312181</v>
      </c>
      <c r="BU184" s="2"/>
      <c r="BV184" s="2">
        <v>120.35487746285889</v>
      </c>
      <c r="BW184" s="2">
        <v>128.35487746285889</v>
      </c>
      <c r="BX184" s="2"/>
      <c r="BY184" s="9">
        <v>26</v>
      </c>
      <c r="BZ184" s="9">
        <v>23</v>
      </c>
    </row>
    <row r="185" spans="1:78">
      <c r="A185">
        <f t="shared" si="91"/>
        <v>79.930000000000007</v>
      </c>
      <c r="B185">
        <v>155</v>
      </c>
      <c r="C185">
        <v>1315.8</v>
      </c>
      <c r="D185" s="9">
        <f t="shared" si="102"/>
        <v>26</v>
      </c>
      <c r="E185" s="9">
        <f t="shared" si="103"/>
        <v>85.366648944348597</v>
      </c>
      <c r="F185" s="9">
        <f t="shared" si="104"/>
        <v>-84.482756860365726</v>
      </c>
      <c r="G185" s="9">
        <f t="shared" si="105"/>
        <v>87.898766863863855</v>
      </c>
      <c r="H185" s="9">
        <f t="shared" si="106"/>
        <v>-5.6060716725448856</v>
      </c>
      <c r="I185" s="9">
        <f t="shared" si="100"/>
        <v>83.428448684187472</v>
      </c>
      <c r="J185" s="9">
        <f t="shared" si="101"/>
        <v>117.11894734980478</v>
      </c>
      <c r="L185" s="9"/>
      <c r="M185" s="9">
        <v>0.13025000000000006</v>
      </c>
      <c r="N185" s="9">
        <f t="shared" si="77"/>
        <v>-53.892151531860762</v>
      </c>
      <c r="O185" s="9">
        <f t="shared" si="78"/>
        <v>-321.81188949640034</v>
      </c>
      <c r="P185" s="9">
        <f t="shared" si="79"/>
        <v>0.62115284194636555</v>
      </c>
      <c r="Q185" s="9">
        <f t="shared" si="80"/>
        <v>-39.148093447541676</v>
      </c>
      <c r="R185" s="9">
        <f t="shared" si="81"/>
        <v>-22.644460112054546</v>
      </c>
      <c r="S185" s="9">
        <f t="shared" si="82"/>
        <v>211.63144521158912</v>
      </c>
      <c r="T185" s="2">
        <f t="shared" si="107"/>
        <v>88.950273865301085</v>
      </c>
      <c r="U185" s="9">
        <f t="shared" si="92"/>
        <v>31.474497412487835</v>
      </c>
      <c r="V185" s="9">
        <f t="shared" si="93"/>
        <v>88.519919705810224</v>
      </c>
      <c r="W185" s="9">
        <f t="shared" si="94"/>
        <v>60.783988572132927</v>
      </c>
      <c r="X185" s="9">
        <f t="shared" si="95"/>
        <v>-406.29464635676607</v>
      </c>
      <c r="Y185" s="9">
        <f t="shared" si="96"/>
        <v>-44.754165120086562</v>
      </c>
      <c r="Z185" s="9">
        <f t="shared" si="83"/>
        <v>328.75039256139394</v>
      </c>
      <c r="AA185" s="8">
        <f t="shared" si="84"/>
        <v>37.473552877791143</v>
      </c>
      <c r="AB185" s="8">
        <f t="shared" si="85"/>
        <v>26668.340116333031</v>
      </c>
      <c r="AC185" s="8">
        <f t="shared" si="86"/>
        <v>1094.4588278545516</v>
      </c>
      <c r="AD185" s="2">
        <f t="shared" si="87"/>
        <v>27753.11826641309</v>
      </c>
      <c r="AE185" s="9">
        <f t="shared" si="88"/>
        <v>1001.0288490882569</v>
      </c>
      <c r="AF185" s="2">
        <f t="shared" si="108"/>
        <v>88.871882126567257</v>
      </c>
      <c r="AG185" s="9">
        <f t="shared" si="89"/>
        <v>1.5404812366795113</v>
      </c>
      <c r="AH185" s="9">
        <f t="shared" si="90"/>
        <v>13.504557681480492</v>
      </c>
      <c r="AI185" s="9">
        <f t="shared" si="97"/>
        <v>38.18811050359966</v>
      </c>
      <c r="AJ185" s="9">
        <f t="shared" si="98"/>
        <v>-39.148093447541676</v>
      </c>
      <c r="AK185" s="9">
        <f t="shared" si="99"/>
        <v>-148.36855478841088</v>
      </c>
      <c r="AT185" s="9"/>
      <c r="AU185" s="9">
        <v>-0.50963089113021143</v>
      </c>
      <c r="AV185" s="9">
        <v>0.92573867125828113</v>
      </c>
      <c r="BA185" s="2"/>
      <c r="BC185" s="9"/>
      <c r="BD185" s="9"/>
      <c r="BG185" s="2">
        <v>85.366648944348597</v>
      </c>
      <c r="BH185" s="2">
        <v>86.451499133135087</v>
      </c>
      <c r="BI185" s="2">
        <v>86.330409484472597</v>
      </c>
      <c r="BJ185" s="2">
        <v>-84.482756860365726</v>
      </c>
      <c r="BK185" s="2">
        <v>-76.482756860365726</v>
      </c>
      <c r="BL185" s="2">
        <v>-86.482756860365726</v>
      </c>
      <c r="BM185" s="2">
        <v>87.898766863863855</v>
      </c>
      <c r="BN185" s="2">
        <v>87.11572438462089</v>
      </c>
      <c r="BO185" s="2"/>
      <c r="BP185" s="2">
        <v>-5.6060716725448856</v>
      </c>
      <c r="BQ185" s="2">
        <v>-3.6060716725448856</v>
      </c>
      <c r="BS185" s="2">
        <v>83.428448684187472</v>
      </c>
      <c r="BT185" s="2">
        <v>82.330409484472597</v>
      </c>
      <c r="BU185" s="2"/>
      <c r="BV185" s="2">
        <v>117.11894734980478</v>
      </c>
      <c r="BW185" s="2">
        <v>126.11894734980478</v>
      </c>
      <c r="BX185" s="2"/>
      <c r="BY185" s="9">
        <v>26</v>
      </c>
      <c r="BZ185" s="9">
        <v>23.5</v>
      </c>
    </row>
    <row r="186" spans="1:78">
      <c r="A186">
        <f t="shared" si="91"/>
        <v>80.430000000000007</v>
      </c>
      <c r="B186">
        <v>156</v>
      </c>
      <c r="C186">
        <v>1351.8</v>
      </c>
      <c r="D186" s="9">
        <f t="shared" si="102"/>
        <v>25.5</v>
      </c>
      <c r="E186" s="9">
        <f t="shared" si="103"/>
        <v>85.568902379586959</v>
      </c>
      <c r="F186" s="9">
        <f t="shared" si="104"/>
        <v>-87.535636665026686</v>
      </c>
      <c r="G186" s="9">
        <f t="shared" si="105"/>
        <v>87.929016863863865</v>
      </c>
      <c r="H186" s="9">
        <f t="shared" si="106"/>
        <v>-8.7293568072248036</v>
      </c>
      <c r="I186" s="9">
        <f t="shared" si="100"/>
        <v>83.458698684187482</v>
      </c>
      <c r="J186" s="9">
        <f t="shared" si="101"/>
        <v>114.93341923352023</v>
      </c>
      <c r="L186" s="9"/>
      <c r="M186" s="9">
        <v>0.1</v>
      </c>
      <c r="N186" s="9">
        <f t="shared" si="77"/>
        <v>-54.820174825078333</v>
      </c>
      <c r="O186" s="9">
        <f t="shared" si="78"/>
        <v>-322.84566054099298</v>
      </c>
      <c r="P186" s="9">
        <f t="shared" si="79"/>
        <v>0.59177130057650318</v>
      </c>
      <c r="Q186" s="9">
        <f t="shared" si="80"/>
        <v>-41.473876637509889</v>
      </c>
      <c r="R186" s="9">
        <f t="shared" si="81"/>
        <v>-22.002965078537404</v>
      </c>
      <c r="S186" s="9">
        <f t="shared" si="82"/>
        <v>210.08732773478508</v>
      </c>
      <c r="T186" s="2">
        <f t="shared" si="107"/>
        <v>88.811860514563847</v>
      </c>
      <c r="U186" s="9">
        <f t="shared" si="92"/>
        <v>30.748727554508626</v>
      </c>
      <c r="V186" s="9">
        <f t="shared" si="93"/>
        <v>88.520788164440361</v>
      </c>
      <c r="W186" s="9">
        <f t="shared" si="94"/>
        <v>61.455733605650082</v>
      </c>
      <c r="X186" s="9">
        <f t="shared" si="95"/>
        <v>-410.38129720601967</v>
      </c>
      <c r="Y186" s="9">
        <f t="shared" si="96"/>
        <v>-50.203233444734693</v>
      </c>
      <c r="Z186" s="9">
        <f t="shared" si="83"/>
        <v>325.02074696830528</v>
      </c>
      <c r="AA186" s="8">
        <f t="shared" si="84"/>
        <v>34.469610637647193</v>
      </c>
      <c r="AB186" s="8">
        <f t="shared" si="85"/>
        <v>26671.006683486568</v>
      </c>
      <c r="AC186" s="8">
        <f t="shared" si="86"/>
        <v>1182.4606040168962</v>
      </c>
      <c r="AD186" s="2">
        <f t="shared" si="87"/>
        <v>27845.341124607698</v>
      </c>
      <c r="AE186" s="9">
        <f t="shared" si="88"/>
        <v>396.93831163825786</v>
      </c>
      <c r="AF186" s="2">
        <f t="shared" si="108"/>
        <v>88.895933285076737</v>
      </c>
      <c r="AG186" s="9">
        <f t="shared" si="89"/>
        <v>0.17806376128498869</v>
      </c>
      <c r="AH186" s="9">
        <f t="shared" si="90"/>
        <v>15.223980413039953</v>
      </c>
      <c r="AI186" s="9">
        <f t="shared" si="97"/>
        <v>37.154339459007019</v>
      </c>
      <c r="AJ186" s="9">
        <f t="shared" si="98"/>
        <v>-41.473876637509889</v>
      </c>
      <c r="AK186" s="9">
        <f t="shared" si="99"/>
        <v>-149.91267226521492</v>
      </c>
      <c r="AT186" s="9"/>
      <c r="AU186" s="9">
        <v>-0.50482756365613468</v>
      </c>
      <c r="AV186" s="9">
        <v>0.96727989413440696</v>
      </c>
      <c r="BA186" s="2"/>
      <c r="BC186" s="9"/>
      <c r="BD186" s="9"/>
      <c r="BG186" s="2">
        <v>85.568902379586959</v>
      </c>
      <c r="BH186" s="2">
        <v>86.286552387351975</v>
      </c>
      <c r="BI186" s="2">
        <v>86.360659484472606</v>
      </c>
      <c r="BJ186" s="2">
        <v>-87.535636665026686</v>
      </c>
      <c r="BK186" s="2">
        <v>-77.535636665026686</v>
      </c>
      <c r="BL186" s="2">
        <v>-92.535636665026686</v>
      </c>
      <c r="BM186" s="2">
        <v>87.929016863863865</v>
      </c>
      <c r="BN186" s="2">
        <v>87.145974384620899</v>
      </c>
      <c r="BO186" s="2"/>
      <c r="BP186" s="2">
        <v>-8.7293568072248036</v>
      </c>
      <c r="BQ186" s="2">
        <v>-5.7293568072248036</v>
      </c>
      <c r="BS186" s="2">
        <v>83.458698684187482</v>
      </c>
      <c r="BT186" s="2">
        <v>82.360659484472606</v>
      </c>
      <c r="BU186" s="2"/>
      <c r="BV186" s="2">
        <v>114.93341923352023</v>
      </c>
      <c r="BW186" s="2">
        <v>124.93341923352023</v>
      </c>
      <c r="BX186" s="2"/>
      <c r="BY186" s="9">
        <v>25.5</v>
      </c>
      <c r="BZ186" s="9">
        <v>23.5</v>
      </c>
    </row>
    <row r="187" spans="1:78">
      <c r="A187">
        <f t="shared" si="91"/>
        <v>80.930000000000007</v>
      </c>
      <c r="B187">
        <v>157</v>
      </c>
      <c r="C187">
        <v>1388.8</v>
      </c>
      <c r="D187" s="9">
        <f t="shared" si="102"/>
        <v>25</v>
      </c>
      <c r="E187" s="9">
        <f t="shared" si="103"/>
        <v>85.568902379586959</v>
      </c>
      <c r="F187" s="9">
        <f t="shared" si="104"/>
        <v>-89.506652019817466</v>
      </c>
      <c r="G187" s="9">
        <f t="shared" si="105"/>
        <v>87.929016863863865</v>
      </c>
      <c r="H187" s="9">
        <f t="shared" si="106"/>
        <v>-10.80051097342357</v>
      </c>
      <c r="I187" s="9">
        <f t="shared" si="100"/>
        <v>83.673175992022934</v>
      </c>
      <c r="J187" s="9">
        <f t="shared" si="101"/>
        <v>113.79829311400567</v>
      </c>
      <c r="L187" s="9"/>
      <c r="M187" s="9">
        <v>0.1</v>
      </c>
      <c r="N187" s="9">
        <f t="shared" si="77"/>
        <v>-55.749171127076735</v>
      </c>
      <c r="O187" s="9">
        <f t="shared" si="78"/>
        <v>-323.85109872297159</v>
      </c>
      <c r="P187" s="9">
        <f t="shared" si="79"/>
        <v>0.55960846205379577</v>
      </c>
      <c r="Q187" s="9">
        <f t="shared" si="80"/>
        <v>-43.841802600358363</v>
      </c>
      <c r="R187" s="9">
        <f t="shared" si="81"/>
        <v>-21.364545092670316</v>
      </c>
      <c r="S187" s="9">
        <f t="shared" si="82"/>
        <v>208.50434493953327</v>
      </c>
      <c r="T187" s="2">
        <f t="shared" si="107"/>
        <v>88.639857079325481</v>
      </c>
      <c r="U187" s="9">
        <f t="shared" si="92"/>
        <v>29.819731252510223</v>
      </c>
      <c r="V187" s="9">
        <f t="shared" si="93"/>
        <v>88.488625325917667</v>
      </c>
      <c r="W187" s="9">
        <f t="shared" si="94"/>
        <v>62.308630899352622</v>
      </c>
      <c r="X187" s="9">
        <f t="shared" si="95"/>
        <v>-413.35775074278905</v>
      </c>
      <c r="Y187" s="9">
        <f t="shared" si="96"/>
        <v>-54.642313573781934</v>
      </c>
      <c r="Z187" s="9">
        <f t="shared" si="83"/>
        <v>322.30263805353894</v>
      </c>
      <c r="AA187" s="8">
        <f t="shared" si="84"/>
        <v>30.973234643834925</v>
      </c>
      <c r="AB187" s="8">
        <f t="shared" si="85"/>
        <v>26572.429671771599</v>
      </c>
      <c r="AC187" s="8">
        <f t="shared" si="86"/>
        <v>1304.4623384664765</v>
      </c>
      <c r="AD187" s="2">
        <f t="shared" si="87"/>
        <v>27852.763737600915</v>
      </c>
      <c r="AE187" s="9">
        <f t="shared" si="88"/>
        <v>-243.58018486914074</v>
      </c>
      <c r="AF187" s="2">
        <f t="shared" si="108"/>
        <v>88.89769804034367</v>
      </c>
      <c r="AG187" s="9">
        <f t="shared" si="89"/>
        <v>-1.2845628309928543</v>
      </c>
      <c r="AH187" s="9">
        <f t="shared" si="90"/>
        <v>16.944951627320847</v>
      </c>
      <c r="AI187" s="9">
        <f t="shared" si="97"/>
        <v>36.148901277028415</v>
      </c>
      <c r="AJ187" s="9">
        <f t="shared" si="98"/>
        <v>-43.841802600358363</v>
      </c>
      <c r="AK187" s="9">
        <f t="shared" si="99"/>
        <v>-151.49565506046673</v>
      </c>
      <c r="AT187" s="9"/>
      <c r="AU187" s="9">
        <v>-0.49989081041888916</v>
      </c>
      <c r="AV187" s="9">
        <v>1.009975039868203</v>
      </c>
      <c r="BA187" s="2"/>
      <c r="BC187" s="9"/>
      <c r="BD187" s="9"/>
      <c r="BG187" s="2">
        <v>85.568902379586959</v>
      </c>
      <c r="BH187" s="2">
        <v>86.086867969219952</v>
      </c>
      <c r="BI187" s="2">
        <v>86.044774140807974</v>
      </c>
      <c r="BJ187" s="2">
        <v>-89.506652019817466</v>
      </c>
      <c r="BK187" s="2">
        <v>-77.506652019817466</v>
      </c>
      <c r="BL187" s="2">
        <v>-92.506652019817466</v>
      </c>
      <c r="BM187" s="2">
        <v>87.929016863863865</v>
      </c>
      <c r="BN187" s="2">
        <v>86.980523865301109</v>
      </c>
      <c r="BO187" s="2"/>
      <c r="BP187" s="2">
        <v>-10.80051097342357</v>
      </c>
      <c r="BQ187" s="2">
        <v>-4.8005109734235702</v>
      </c>
      <c r="BS187" s="2">
        <v>83.673175992022934</v>
      </c>
      <c r="BT187" s="2">
        <v>82.360659484472606</v>
      </c>
      <c r="BU187" s="2"/>
      <c r="BV187" s="2">
        <v>113.79829311400567</v>
      </c>
      <c r="BW187" s="2">
        <v>124.79829311400567</v>
      </c>
      <c r="BX187" s="2"/>
      <c r="BY187" s="9">
        <v>25</v>
      </c>
      <c r="BZ187" s="9">
        <v>23.5</v>
      </c>
    </row>
    <row r="188" spans="1:78">
      <c r="A188">
        <f t="shared" si="91"/>
        <v>81.430000000000007</v>
      </c>
      <c r="B188">
        <v>158</v>
      </c>
      <c r="C188">
        <v>1427</v>
      </c>
      <c r="D188" s="9">
        <f t="shared" si="102"/>
        <v>23.5</v>
      </c>
      <c r="E188" s="9">
        <f t="shared" si="103"/>
        <v>85.568902379586959</v>
      </c>
      <c r="F188" s="9">
        <f t="shared" si="104"/>
        <v>-91.1794300347633</v>
      </c>
      <c r="G188" s="9">
        <f t="shared" si="105"/>
        <v>87.624217532729119</v>
      </c>
      <c r="H188" s="9">
        <f t="shared" si="106"/>
        <v>-11.609107977444637</v>
      </c>
      <c r="I188" s="9">
        <f t="shared" si="100"/>
        <v>83.882484665586247</v>
      </c>
      <c r="J188" s="9">
        <f t="shared" si="101"/>
        <v>113.92364939061508</v>
      </c>
      <c r="L188" s="9"/>
      <c r="M188" s="9">
        <v>0.1</v>
      </c>
      <c r="N188" s="9">
        <f t="shared" si="77"/>
        <v>-56.683247271195086</v>
      </c>
      <c r="O188" s="9">
        <f t="shared" si="78"/>
        <v>-324.83331386222551</v>
      </c>
      <c r="P188" s="9">
        <f t="shared" si="79"/>
        <v>0.52418542090749698</v>
      </c>
      <c r="Q188" s="9">
        <f t="shared" si="80"/>
        <v>-46.265369920697147</v>
      </c>
      <c r="R188" s="9">
        <f t="shared" si="81"/>
        <v>-20.726562187018917</v>
      </c>
      <c r="S188" s="9">
        <f t="shared" si="82"/>
        <v>206.87439749256237</v>
      </c>
      <c r="T188" s="2">
        <f t="shared" si="107"/>
        <v>88.102414151319465</v>
      </c>
      <c r="U188" s="9">
        <f t="shared" si="92"/>
        <v>28.885655108391873</v>
      </c>
      <c r="V188" s="9">
        <f t="shared" si="93"/>
        <v>88.148402953636619</v>
      </c>
      <c r="W188" s="9">
        <f t="shared" si="94"/>
        <v>63.155922478567334</v>
      </c>
      <c r="X188" s="9">
        <f t="shared" si="95"/>
        <v>-416.01274389698881</v>
      </c>
      <c r="Y188" s="9">
        <f t="shared" si="96"/>
        <v>-57.874477898141784</v>
      </c>
      <c r="Z188" s="9">
        <f t="shared" si="83"/>
        <v>320.79804688317745</v>
      </c>
      <c r="AA188" s="8">
        <f t="shared" si="84"/>
        <v>27.815236405425551</v>
      </c>
      <c r="AB188" s="8">
        <f t="shared" si="85"/>
        <v>25551.720466712006</v>
      </c>
      <c r="AC188" s="8">
        <f t="shared" si="86"/>
        <v>1438.1233042822214</v>
      </c>
      <c r="AD188" s="2">
        <f t="shared" si="87"/>
        <v>26942.71304850683</v>
      </c>
      <c r="AE188" s="9">
        <f t="shared" si="88"/>
        <v>-414.19323266165196</v>
      </c>
      <c r="AF188" s="2">
        <f t="shared" si="108"/>
        <v>88.609852771704794</v>
      </c>
      <c r="AG188" s="9">
        <f t="shared" si="89"/>
        <v>-1.8617340011529677</v>
      </c>
      <c r="AH188" s="9">
        <f t="shared" si="90"/>
        <v>18.672524781319225</v>
      </c>
      <c r="AI188" s="9">
        <f t="shared" si="97"/>
        <v>35.166686137774491</v>
      </c>
      <c r="AJ188" s="9">
        <f t="shared" si="98"/>
        <v>-46.265369920697147</v>
      </c>
      <c r="AK188" s="9">
        <f t="shared" si="99"/>
        <v>-153.12560250743763</v>
      </c>
      <c r="AT188" s="9"/>
      <c r="AU188" s="9">
        <v>-0.49479394626584111</v>
      </c>
      <c r="AV188" s="9">
        <v>1.0540548930312033</v>
      </c>
      <c r="BA188" s="2"/>
      <c r="BC188" s="9"/>
      <c r="BD188" s="9"/>
      <c r="BG188" s="2">
        <v>85.568902379586959</v>
      </c>
      <c r="BH188" s="2">
        <v>86.086867969219952</v>
      </c>
      <c r="BI188" s="2">
        <v>86.044774140807974</v>
      </c>
      <c r="BJ188" s="2">
        <v>-91.1794300347633</v>
      </c>
      <c r="BK188" s="2">
        <v>-78.1794300347633</v>
      </c>
      <c r="BL188" s="2">
        <v>-91.1794300347633</v>
      </c>
      <c r="BM188" s="2">
        <v>87.624217532729119</v>
      </c>
      <c r="BN188" s="2">
        <v>86.811860514563847</v>
      </c>
      <c r="BO188" s="2"/>
      <c r="BP188" s="2">
        <v>-11.609107977444637</v>
      </c>
      <c r="BQ188" s="2">
        <v>-5.6091079774446371</v>
      </c>
      <c r="BS188" s="2">
        <v>83.882484665586247</v>
      </c>
      <c r="BT188" s="2">
        <v>82.665458815607352</v>
      </c>
      <c r="BU188" s="2"/>
      <c r="BV188" s="2">
        <v>113.92364939061508</v>
      </c>
      <c r="BW188" s="2">
        <v>124.92364939061508</v>
      </c>
      <c r="BX188" s="2"/>
      <c r="BY188" s="9">
        <v>23.5</v>
      </c>
      <c r="BZ188" s="9">
        <v>23.5</v>
      </c>
    </row>
    <row r="189" spans="1:78">
      <c r="A189">
        <f t="shared" si="91"/>
        <v>81.93</v>
      </c>
      <c r="B189">
        <v>159</v>
      </c>
      <c r="C189">
        <v>1465.8</v>
      </c>
      <c r="D189" s="9">
        <f t="shared" si="102"/>
        <v>24.5</v>
      </c>
      <c r="E189" s="9">
        <f t="shared" si="103"/>
        <v>85.396898944348607</v>
      </c>
      <c r="F189" s="9">
        <f t="shared" si="104"/>
        <v>-94.203089379787343</v>
      </c>
      <c r="G189" s="9">
        <f t="shared" si="105"/>
        <v>87.308332189064487</v>
      </c>
      <c r="H189" s="9">
        <f t="shared" si="106"/>
        <v>-14.786426400377195</v>
      </c>
      <c r="I189" s="9">
        <f t="shared" si="100"/>
        <v>84.086867969219952</v>
      </c>
      <c r="J189" s="9">
        <f t="shared" si="101"/>
        <v>109.67924686528613</v>
      </c>
      <c r="L189" s="9"/>
      <c r="M189" s="9">
        <v>0.1</v>
      </c>
      <c r="N189" s="9">
        <f t="shared" si="77"/>
        <v>-57.607259337637387</v>
      </c>
      <c r="O189" s="9">
        <f t="shared" si="78"/>
        <v>-325.77751175488072</v>
      </c>
      <c r="P189" s="9">
        <f t="shared" si="79"/>
        <v>0.48576020595047065</v>
      </c>
      <c r="Q189" s="9">
        <f t="shared" si="80"/>
        <v>-48.707554552661577</v>
      </c>
      <c r="R189" s="9">
        <f t="shared" si="81"/>
        <v>-20.09948612856935</v>
      </c>
      <c r="S189" s="9">
        <f t="shared" si="82"/>
        <v>205.22350143178079</v>
      </c>
      <c r="T189" s="2">
        <f t="shared" si="107"/>
        <v>88.464378593175383</v>
      </c>
      <c r="U189" s="9">
        <f t="shared" si="92"/>
        <v>27.789639606711219</v>
      </c>
      <c r="V189" s="9">
        <f t="shared" si="93"/>
        <v>87.794092395014957</v>
      </c>
      <c r="W189" s="9">
        <f t="shared" si="94"/>
        <v>63.987381840650599</v>
      </c>
      <c r="X189" s="9">
        <f t="shared" si="95"/>
        <v>-419.98060113466806</v>
      </c>
      <c r="Y189" s="9">
        <f t="shared" si="96"/>
        <v>-63.493980953038772</v>
      </c>
      <c r="Z189" s="9">
        <f t="shared" si="83"/>
        <v>314.90274829706692</v>
      </c>
      <c r="AA189" s="8">
        <f t="shared" si="84"/>
        <v>24.517827227943716</v>
      </c>
      <c r="AB189" s="8">
        <f t="shared" si="85"/>
        <v>24530.39942113635</v>
      </c>
      <c r="AC189" s="8">
        <f t="shared" si="86"/>
        <v>1582.5924591266426</v>
      </c>
      <c r="AD189" s="2">
        <f t="shared" si="87"/>
        <v>26038.310421409238</v>
      </c>
      <c r="AE189" s="9">
        <f t="shared" si="88"/>
        <v>-1096.7707649634754</v>
      </c>
      <c r="AF189" s="2">
        <f t="shared" si="108"/>
        <v>88.319954493049551</v>
      </c>
      <c r="AG189" s="9">
        <f t="shared" si="89"/>
        <v>-3.5133798183707086</v>
      </c>
      <c r="AH189" s="9">
        <f t="shared" si="90"/>
        <v>18.396729250105693</v>
      </c>
      <c r="AI189" s="9">
        <f t="shared" si="97"/>
        <v>34.22248824511928</v>
      </c>
      <c r="AJ189" s="9">
        <f t="shared" si="98"/>
        <v>-48.707554552661577</v>
      </c>
      <c r="AK189" s="9">
        <f t="shared" si="99"/>
        <v>-154.77649856821921</v>
      </c>
      <c r="AT189" s="9"/>
      <c r="AU189" s="9">
        <v>-0.48961702665489176</v>
      </c>
      <c r="AV189" s="9">
        <v>1.0988270999088057</v>
      </c>
      <c r="BA189" s="2"/>
      <c r="BC189" s="9"/>
      <c r="BD189" s="9"/>
      <c r="BG189" s="2">
        <v>85.396898944348607</v>
      </c>
      <c r="BH189" s="2">
        <v>86.086867969219952</v>
      </c>
      <c r="BI189" s="2">
        <v>86.044774140807974</v>
      </c>
      <c r="BJ189" s="2">
        <v>-94.203089379787343</v>
      </c>
      <c r="BK189" s="2">
        <v>-79.203089379787343</v>
      </c>
      <c r="BL189" s="2">
        <v>-89.203089379787343</v>
      </c>
      <c r="BM189" s="2">
        <v>87.308332189064487</v>
      </c>
      <c r="BN189" s="2">
        <v>86.639857079325481</v>
      </c>
      <c r="BO189" s="2"/>
      <c r="BP189" s="2">
        <v>-14.786426400377195</v>
      </c>
      <c r="BQ189" s="2">
        <v>-9.786426400377195</v>
      </c>
      <c r="BS189" s="2">
        <v>84.086867969219952</v>
      </c>
      <c r="BT189" s="2">
        <v>83.131927387259822</v>
      </c>
      <c r="BU189" s="2"/>
      <c r="BV189" s="2">
        <v>109.67924686528613</v>
      </c>
      <c r="BW189" s="2">
        <v>123.67924686528613</v>
      </c>
      <c r="BX189" s="2"/>
      <c r="BY189" s="9">
        <v>24.5</v>
      </c>
      <c r="BZ189" s="9">
        <v>23</v>
      </c>
    </row>
    <row r="190" spans="1:78">
      <c r="A190">
        <f t="shared" si="91"/>
        <v>82.43</v>
      </c>
      <c r="B190">
        <v>160</v>
      </c>
      <c r="C190">
        <v>1506.2</v>
      </c>
      <c r="D190" s="9">
        <f t="shared" si="102"/>
        <v>23.5</v>
      </c>
      <c r="E190" s="9">
        <f t="shared" si="103"/>
        <v>85.396898944348607</v>
      </c>
      <c r="F190" s="9">
        <f t="shared" si="104"/>
        <v>-95.495765605018278</v>
      </c>
      <c r="G190" s="9">
        <f t="shared" si="105"/>
        <v>87.145974384620899</v>
      </c>
      <c r="H190" s="9">
        <f t="shared" si="106"/>
        <v>-15.280335273739865</v>
      </c>
      <c r="I190" s="9">
        <f t="shared" si="100"/>
        <v>84.481749133135111</v>
      </c>
      <c r="J190" s="9">
        <f t="shared" si="101"/>
        <v>107.11548753478951</v>
      </c>
      <c r="L190" s="9"/>
      <c r="M190" s="9">
        <v>0.1</v>
      </c>
      <c r="N190" s="9">
        <f t="shared" si="77"/>
        <v>-58.544229565377506</v>
      </c>
      <c r="O190" s="9">
        <f t="shared" si="78"/>
        <v>-326.70796918885719</v>
      </c>
      <c r="P190" s="9">
        <f t="shared" si="79"/>
        <v>0.4429720921535607</v>
      </c>
      <c r="Q190" s="9">
        <f t="shared" si="80"/>
        <v>-51.232065238804523</v>
      </c>
      <c r="R190" s="9">
        <f t="shared" si="81"/>
        <v>-19.467885478067952</v>
      </c>
      <c r="S190" s="9">
        <f t="shared" si="82"/>
        <v>203.50962732722667</v>
      </c>
      <c r="T190" s="2">
        <f t="shared" si="107"/>
        <v>88.102414151319465</v>
      </c>
      <c r="U190" s="9">
        <f t="shared" si="92"/>
        <v>26.8526693789711</v>
      </c>
      <c r="V190" s="9">
        <f t="shared" si="93"/>
        <v>87.588946476774467</v>
      </c>
      <c r="W190" s="9">
        <f t="shared" si="94"/>
        <v>65.013863655067155</v>
      </c>
      <c r="X190" s="9">
        <f t="shared" si="95"/>
        <v>-422.20373479387547</v>
      </c>
      <c r="Y190" s="9">
        <f t="shared" si="96"/>
        <v>-66.512400512544389</v>
      </c>
      <c r="Z190" s="9">
        <f t="shared" si="83"/>
        <v>310.62511486201618</v>
      </c>
      <c r="AA190" s="8">
        <f t="shared" si="84"/>
        <v>22.010680458856505</v>
      </c>
      <c r="AB190" s="8">
        <f t="shared" si="85"/>
        <v>23957.821444864301</v>
      </c>
      <c r="AC190" s="8">
        <f t="shared" si="86"/>
        <v>1781.1200099881298</v>
      </c>
      <c r="AD190" s="2">
        <f t="shared" si="87"/>
        <v>25648.781213319049</v>
      </c>
      <c r="AE190" s="9">
        <f t="shared" si="88"/>
        <v>-1404.4612800915831</v>
      </c>
      <c r="AF190" s="2">
        <f t="shared" si="108"/>
        <v>88.194336957801681</v>
      </c>
      <c r="AG190" s="9">
        <f t="shared" si="89"/>
        <v>-4.3086657186689195</v>
      </c>
      <c r="AH190" s="9">
        <f t="shared" si="90"/>
        <v>17.137515374560564</v>
      </c>
      <c r="AI190" s="9">
        <f t="shared" si="97"/>
        <v>33.292030811142808</v>
      </c>
      <c r="AJ190" s="9">
        <f t="shared" si="98"/>
        <v>-51.232065238804523</v>
      </c>
      <c r="AK190" s="9">
        <f t="shared" si="99"/>
        <v>-156.49037267277333</v>
      </c>
      <c r="AT190" s="9"/>
      <c r="AU190" s="9">
        <v>-0.48422662582287235</v>
      </c>
      <c r="AV190" s="9">
        <v>1.1454455833586803</v>
      </c>
      <c r="BA190" s="2"/>
      <c r="BC190" s="9"/>
      <c r="BD190" s="9"/>
      <c r="BG190" s="2">
        <v>85.396898944348607</v>
      </c>
      <c r="BH190" s="2">
        <v>86.086867969219952</v>
      </c>
      <c r="BI190" s="2">
        <v>86.044774140807974</v>
      </c>
      <c r="BJ190" s="2">
        <v>-95.495765605018278</v>
      </c>
      <c r="BK190" s="2">
        <v>-85.495765605018278</v>
      </c>
      <c r="BL190" s="2">
        <v>-90.495765605018278</v>
      </c>
      <c r="BM190" s="2">
        <v>87.145974384620899</v>
      </c>
      <c r="BN190" s="2">
        <v>86.639857079325481</v>
      </c>
      <c r="BO190" s="2"/>
      <c r="BP190" s="2">
        <v>-15.280335273739865</v>
      </c>
      <c r="BQ190" s="2">
        <v>-12.280335273739865</v>
      </c>
      <c r="BS190" s="2">
        <v>84.481749133135111</v>
      </c>
      <c r="BT190" s="2">
        <v>83.520498424026343</v>
      </c>
      <c r="BU190" s="2"/>
      <c r="BV190" s="2">
        <v>107.11548753478951</v>
      </c>
      <c r="BW190" s="2">
        <v>122.11548753478951</v>
      </c>
      <c r="BX190" s="2"/>
      <c r="BY190" s="9">
        <v>23.5</v>
      </c>
      <c r="BZ190" s="9">
        <v>22.5</v>
      </c>
    </row>
    <row r="191" spans="1:78">
      <c r="A191">
        <f t="shared" si="91"/>
        <v>82.93</v>
      </c>
      <c r="B191">
        <v>161</v>
      </c>
      <c r="C191">
        <v>1547.2</v>
      </c>
      <c r="D191" s="9">
        <f t="shared" si="102"/>
        <v>23.5</v>
      </c>
      <c r="E191" s="9">
        <f t="shared" si="103"/>
        <v>85.359698944348594</v>
      </c>
      <c r="F191" s="9">
        <f t="shared" si="104"/>
        <v>-96.139323160326512</v>
      </c>
      <c r="G191" s="9">
        <f t="shared" si="105"/>
        <v>87.108774384620887</v>
      </c>
      <c r="H191" s="9">
        <f t="shared" si="106"/>
        <v>-16.142965566014027</v>
      </c>
      <c r="I191" s="9">
        <f t="shared" si="100"/>
        <v>84.932437912038083</v>
      </c>
      <c r="J191" s="9">
        <f t="shared" si="101"/>
        <v>105.18196940235453</v>
      </c>
      <c r="L191" s="9"/>
      <c r="M191" s="9">
        <v>0.13720000000000004</v>
      </c>
      <c r="N191" s="9">
        <f t="shared" si="77"/>
        <v>-59.47021902690507</v>
      </c>
      <c r="O191" s="9">
        <f t="shared" si="78"/>
        <v>-327.60166306390363</v>
      </c>
      <c r="P191" s="9">
        <f t="shared" si="79"/>
        <v>0.39647659184908224</v>
      </c>
      <c r="Q191" s="9">
        <f t="shared" si="80"/>
        <v>-53.777141092640989</v>
      </c>
      <c r="R191" s="9">
        <f t="shared" si="81"/>
        <v>-18.848094911602676</v>
      </c>
      <c r="S191" s="9">
        <f t="shared" si="82"/>
        <v>201.77574989279839</v>
      </c>
      <c r="T191" s="2">
        <f t="shared" si="107"/>
        <v>88.065214151319452</v>
      </c>
      <c r="U191" s="9">
        <f t="shared" si="92"/>
        <v>25.889479917443524</v>
      </c>
      <c r="V191" s="9">
        <f t="shared" si="93"/>
        <v>87.505250976469966</v>
      </c>
      <c r="W191" s="9">
        <f t="shared" si="94"/>
        <v>66.08434300043541</v>
      </c>
      <c r="X191" s="9">
        <f t="shared" si="95"/>
        <v>-423.74098622423014</v>
      </c>
      <c r="Y191" s="9">
        <f t="shared" si="96"/>
        <v>-69.920106658655016</v>
      </c>
      <c r="Z191" s="9">
        <f t="shared" si="83"/>
        <v>306.95771929515291</v>
      </c>
      <c r="AA191" s="8">
        <f t="shared" si="84"/>
        <v>19.700352444422077</v>
      </c>
      <c r="AB191" s="8">
        <f t="shared" si="85"/>
        <v>23728.077317301591</v>
      </c>
      <c r="AC191" s="8">
        <f t="shared" si="86"/>
        <v>2014.7313766452808</v>
      </c>
      <c r="AD191" s="2">
        <f t="shared" si="87"/>
        <v>25589.632869039531</v>
      </c>
      <c r="AE191" s="9">
        <f t="shared" si="88"/>
        <v>-2179.9969216622972</v>
      </c>
      <c r="AF191" s="2">
        <f t="shared" si="108"/>
        <v>88.192685956935136</v>
      </c>
      <c r="AG191" s="9">
        <f t="shared" si="89"/>
        <v>-6.179120434424874</v>
      </c>
      <c r="AH191" s="9">
        <f t="shared" si="90"/>
        <v>16.877825953807928</v>
      </c>
      <c r="AI191" s="9">
        <f t="shared" si="97"/>
        <v>32.398336936096371</v>
      </c>
      <c r="AJ191" s="9">
        <f t="shared" si="98"/>
        <v>-53.777141092640989</v>
      </c>
      <c r="AK191" s="9">
        <f t="shared" si="99"/>
        <v>-158.22425010720161</v>
      </c>
      <c r="AT191" s="9"/>
      <c r="AU191" s="9">
        <v>-0.47875616953295164</v>
      </c>
      <c r="AV191" s="9">
        <v>1.1927564205231569</v>
      </c>
      <c r="BA191" s="2"/>
      <c r="BC191" s="9"/>
      <c r="BD191" s="9"/>
      <c r="BG191" s="2">
        <v>85.359698944348594</v>
      </c>
      <c r="BH191" s="2">
        <v>86.249352387351962</v>
      </c>
      <c r="BI191" s="2">
        <v>86.007574140807961</v>
      </c>
      <c r="BJ191" s="2">
        <v>-96.139323160326512</v>
      </c>
      <c r="BK191" s="2">
        <v>-89.139323160326512</v>
      </c>
      <c r="BL191" s="2">
        <v>-96.139323160326512</v>
      </c>
      <c r="BM191" s="2">
        <v>87.108774384620887</v>
      </c>
      <c r="BN191" s="2">
        <v>86.602657079325468</v>
      </c>
      <c r="BO191" s="2"/>
      <c r="BP191" s="2">
        <v>-16.142965566014027</v>
      </c>
      <c r="BQ191" s="2">
        <v>-12.142965566014027</v>
      </c>
      <c r="BS191" s="2">
        <v>84.932437912038083</v>
      </c>
      <c r="BT191" s="2">
        <v>84.009877198473305</v>
      </c>
      <c r="BU191" s="2"/>
      <c r="BV191" s="2">
        <v>105.18196940235453</v>
      </c>
      <c r="BW191" s="2">
        <v>117.18196940235453</v>
      </c>
      <c r="BX191" s="2"/>
      <c r="BY191" s="9">
        <v>23.5</v>
      </c>
      <c r="BZ191" s="9">
        <v>22.5</v>
      </c>
    </row>
    <row r="192" spans="1:78">
      <c r="A192">
        <f t="shared" si="91"/>
        <v>83.43</v>
      </c>
      <c r="B192">
        <v>162</v>
      </c>
      <c r="C192">
        <v>1589.8</v>
      </c>
      <c r="D192" s="9">
        <f t="shared" si="102"/>
        <v>24</v>
      </c>
      <c r="E192" s="9">
        <f t="shared" si="103"/>
        <v>85.489102379586953</v>
      </c>
      <c r="F192" s="9">
        <f t="shared" si="104"/>
        <v>-95.051897595842092</v>
      </c>
      <c r="G192" s="9">
        <f t="shared" si="105"/>
        <v>87.066174384620894</v>
      </c>
      <c r="H192" s="9">
        <f t="shared" si="106"/>
        <v>-14.322186308718301</v>
      </c>
      <c r="I192" s="9">
        <f t="shared" si="100"/>
        <v>85.10609529768243</v>
      </c>
      <c r="J192" s="9">
        <f t="shared" si="101"/>
        <v>104.92909446475119</v>
      </c>
      <c r="L192" s="9"/>
      <c r="M192" s="9">
        <v>0.17979999999999996</v>
      </c>
      <c r="N192" s="9">
        <f t="shared" si="77"/>
        <v>-60.407135307567387</v>
      </c>
      <c r="O192" s="9">
        <f t="shared" si="78"/>
        <v>-328.48055463048456</v>
      </c>
      <c r="P192" s="9">
        <f t="shared" si="79"/>
        <v>0.34457754262431006</v>
      </c>
      <c r="Q192" s="9">
        <f t="shared" si="80"/>
        <v>-56.421267952183058</v>
      </c>
      <c r="R192" s="9">
        <f t="shared" si="81"/>
        <v>-18.22565170064701</v>
      </c>
      <c r="S192" s="9">
        <f t="shared" si="82"/>
        <v>199.98017536160916</v>
      </c>
      <c r="T192" s="2">
        <f t="shared" si="107"/>
        <v>88.205481740116852</v>
      </c>
      <c r="U192" s="9">
        <f t="shared" si="92"/>
        <v>25.081967072019566</v>
      </c>
      <c r="V192" s="9">
        <f t="shared" si="93"/>
        <v>87.410751927245201</v>
      </c>
      <c r="W192" s="9">
        <f t="shared" si="94"/>
        <v>66.880443597035423</v>
      </c>
      <c r="X192" s="9">
        <f t="shared" si="95"/>
        <v>-423.53245222632665</v>
      </c>
      <c r="Y192" s="9">
        <f t="shared" si="96"/>
        <v>-70.743454260901359</v>
      </c>
      <c r="Z192" s="9">
        <f t="shared" si="83"/>
        <v>304.90926982636034</v>
      </c>
      <c r="AA192" s="8">
        <f t="shared" si="84"/>
        <v>17.951401217610087</v>
      </c>
      <c r="AB192" s="8">
        <f t="shared" si="85"/>
        <v>23471.324423854709</v>
      </c>
      <c r="AC192" s="8">
        <f t="shared" si="86"/>
        <v>2208.117500899466</v>
      </c>
      <c r="AD192" s="2">
        <f t="shared" si="87"/>
        <v>25487.826196915194</v>
      </c>
      <c r="AE192" s="9">
        <f t="shared" si="88"/>
        <v>-2622.0493171026924</v>
      </c>
      <c r="AF192" s="2">
        <f t="shared" si="108"/>
        <v>88.172376589201917</v>
      </c>
      <c r="AG192" s="9">
        <f t="shared" si="89"/>
        <v>-7.2110020345746761</v>
      </c>
      <c r="AH192" s="9">
        <f t="shared" si="90"/>
        <v>15.652724087261731</v>
      </c>
      <c r="AI192" s="9">
        <f t="shared" si="97"/>
        <v>31.519445369515438</v>
      </c>
      <c r="AJ192" s="9">
        <f t="shared" si="98"/>
        <v>-56.421267952183058</v>
      </c>
      <c r="AK192" s="9">
        <f t="shared" si="99"/>
        <v>-160.01982463839084</v>
      </c>
      <c r="AT192" s="9"/>
      <c r="AU192" s="9">
        <v>-0.47318795197700086</v>
      </c>
      <c r="AV192" s="9">
        <v>1.2262123771372553</v>
      </c>
      <c r="BA192" s="2"/>
      <c r="BC192" s="9"/>
      <c r="BD192" s="9"/>
      <c r="BG192" s="2">
        <v>85.489102379586953</v>
      </c>
      <c r="BH192" s="2">
        <v>86.206752387351969</v>
      </c>
      <c r="BI192" s="2">
        <v>85.964974140807968</v>
      </c>
      <c r="BJ192" s="2">
        <v>-95.051897595842092</v>
      </c>
      <c r="BK192" s="2">
        <v>-90.051897595842092</v>
      </c>
      <c r="BL192" s="2">
        <v>-100.05189759584209</v>
      </c>
      <c r="BM192" s="2">
        <v>87.066174384620894</v>
      </c>
      <c r="BN192" s="2">
        <v>86.384578593175377</v>
      </c>
      <c r="BO192" s="2"/>
      <c r="BP192" s="2">
        <v>-14.322186308718301</v>
      </c>
      <c r="BQ192" s="2">
        <v>-10.322186308718301</v>
      </c>
      <c r="BS192" s="2">
        <v>85.10609529768243</v>
      </c>
      <c r="BT192" s="2">
        <v>84.463748872973966</v>
      </c>
      <c r="BU192" s="2"/>
      <c r="BV192" s="2">
        <v>104.92909446475119</v>
      </c>
      <c r="BW192" s="2">
        <v>113.92909446475119</v>
      </c>
      <c r="BX192" s="2"/>
      <c r="BY192" s="9">
        <v>24</v>
      </c>
      <c r="BZ192" s="9">
        <v>22.5</v>
      </c>
    </row>
    <row r="193" spans="1:78">
      <c r="A193">
        <f t="shared" si="91"/>
        <v>83.93</v>
      </c>
      <c r="B193">
        <v>163</v>
      </c>
      <c r="C193">
        <v>1633.2</v>
      </c>
      <c r="D193" s="9">
        <f t="shared" si="102"/>
        <v>25</v>
      </c>
      <c r="E193" s="9">
        <f t="shared" si="103"/>
        <v>85.46890237958695</v>
      </c>
      <c r="F193" s="9">
        <f t="shared" si="104"/>
        <v>-98.098980471461346</v>
      </c>
      <c r="G193" s="9">
        <f t="shared" si="105"/>
        <v>87.208332189064478</v>
      </c>
      <c r="H193" s="9">
        <f t="shared" si="106"/>
        <v>-13.6597022766382</v>
      </c>
      <c r="I193" s="9">
        <f t="shared" si="100"/>
        <v>85.46890237958695</v>
      </c>
      <c r="J193" s="9">
        <f t="shared" si="101"/>
        <v>105.51654112456367</v>
      </c>
      <c r="L193" s="9"/>
      <c r="M193" s="9">
        <v>0.2</v>
      </c>
      <c r="N193" s="9">
        <f t="shared" si="77"/>
        <v>-61.336575052581196</v>
      </c>
      <c r="O193" s="9">
        <f t="shared" si="78"/>
        <v>-329.32801762723994</v>
      </c>
      <c r="P193" s="9">
        <f t="shared" si="79"/>
        <v>0.28785119130255099</v>
      </c>
      <c r="Q193" s="9">
        <f t="shared" si="80"/>
        <v>-59.100174611887098</v>
      </c>
      <c r="R193" s="9">
        <f t="shared" si="81"/>
        <v>-17.613021235392381</v>
      </c>
      <c r="S193" s="9">
        <f t="shared" si="82"/>
        <v>198.15730345987288</v>
      </c>
      <c r="T193" s="2">
        <f t="shared" si="107"/>
        <v>88.539857079325472</v>
      </c>
      <c r="U193" s="9">
        <f t="shared" si="92"/>
        <v>24.132327327005754</v>
      </c>
      <c r="V193" s="9">
        <f t="shared" si="93"/>
        <v>87.496183380367029</v>
      </c>
      <c r="W193" s="9">
        <f t="shared" si="94"/>
        <v>67.855881144194569</v>
      </c>
      <c r="X193" s="9">
        <f t="shared" si="95"/>
        <v>-427.42699809870129</v>
      </c>
      <c r="Y193" s="9">
        <f t="shared" si="96"/>
        <v>-72.759876888525298</v>
      </c>
      <c r="Z193" s="9">
        <f t="shared" si="83"/>
        <v>303.67384458443655</v>
      </c>
      <c r="AA193" s="8">
        <f t="shared" si="84"/>
        <v>16.092235009819479</v>
      </c>
      <c r="AB193" s="8">
        <f t="shared" si="85"/>
        <v>23703.319421042102</v>
      </c>
      <c r="AC193" s="8">
        <f t="shared" si="86"/>
        <v>2470.5523293118622</v>
      </c>
      <c r="AD193" s="2">
        <f t="shared" si="87"/>
        <v>26041.140383050584</v>
      </c>
      <c r="AE193" s="9">
        <f t="shared" si="88"/>
        <v>-1727.3617637493574</v>
      </c>
      <c r="AF193" s="2">
        <f t="shared" si="108"/>
        <v>88.332266749704559</v>
      </c>
      <c r="AG193" s="9">
        <f t="shared" si="89"/>
        <v>-5.332878789824008</v>
      </c>
      <c r="AH193" s="9">
        <f t="shared" si="90"/>
        <v>16.433721472961849</v>
      </c>
      <c r="AI193" s="9">
        <f t="shared" si="97"/>
        <v>30.671982372760056</v>
      </c>
      <c r="AJ193" s="9">
        <f t="shared" si="98"/>
        <v>-59.100174611887098</v>
      </c>
      <c r="AK193" s="9">
        <f t="shared" si="99"/>
        <v>-161.84269654012712</v>
      </c>
      <c r="AT193" s="9"/>
      <c r="AU193" s="9">
        <v>-0.46751516695521061</v>
      </c>
      <c r="AV193" s="9">
        <v>1.2602966146267358</v>
      </c>
      <c r="BA193" s="2"/>
      <c r="BC193" s="9"/>
      <c r="BD193" s="9"/>
      <c r="BG193" s="2">
        <v>85.46890237958695</v>
      </c>
      <c r="BH193" s="2">
        <v>86.186552387351966</v>
      </c>
      <c r="BI193" s="2">
        <v>86.260659484472598</v>
      </c>
      <c r="BJ193" s="2">
        <v>-98.098980471461346</v>
      </c>
      <c r="BK193" s="2">
        <v>-91.098980471461346</v>
      </c>
      <c r="BL193" s="2">
        <v>-103.09898047146135</v>
      </c>
      <c r="BM193" s="2">
        <v>87.208332189064478</v>
      </c>
      <c r="BN193" s="2">
        <v>86.364378593175374</v>
      </c>
      <c r="BO193" s="2"/>
      <c r="BP193" s="2">
        <v>-13.6597022766382</v>
      </c>
      <c r="BQ193" s="2">
        <v>-10.6597022766382</v>
      </c>
      <c r="BS193" s="2">
        <v>85.46890237958695</v>
      </c>
      <c r="BT193" s="2">
        <v>84.821255756181444</v>
      </c>
      <c r="BU193" s="2"/>
      <c r="BV193" s="2">
        <v>105.51654112456367</v>
      </c>
      <c r="BW193" s="2">
        <v>110.51654112456367</v>
      </c>
      <c r="BX193" s="2"/>
      <c r="BY193" s="9">
        <v>25</v>
      </c>
      <c r="BZ193" s="9">
        <v>22.5</v>
      </c>
    </row>
    <row r="194" spans="1:78">
      <c r="A194">
        <f t="shared" si="91"/>
        <v>84.43</v>
      </c>
      <c r="B194">
        <v>164</v>
      </c>
      <c r="C194">
        <v>1678</v>
      </c>
      <c r="D194" s="9">
        <f t="shared" si="102"/>
        <v>26</v>
      </c>
      <c r="E194" s="9">
        <f t="shared" si="103"/>
        <v>85.46890237958695</v>
      </c>
      <c r="F194" s="9">
        <f t="shared" si="104"/>
        <v>-102.63145311726203</v>
      </c>
      <c r="G194" s="9">
        <f t="shared" si="105"/>
        <v>87.829016863863856</v>
      </c>
      <c r="H194" s="9">
        <f t="shared" si="106"/>
        <v>-15.524234888684077</v>
      </c>
      <c r="I194" s="9">
        <f t="shared" si="100"/>
        <v>85.637565730324198</v>
      </c>
      <c r="J194" s="9">
        <f t="shared" si="101"/>
        <v>102.57455057985408</v>
      </c>
      <c r="L194" s="9"/>
      <c r="M194" s="9">
        <v>0.2</v>
      </c>
      <c r="N194" s="9">
        <f t="shared" si="77"/>
        <v>-62.270815905262637</v>
      </c>
      <c r="O194" s="9">
        <f t="shared" si="78"/>
        <v>-330.15610514049553</v>
      </c>
      <c r="P194" s="9">
        <f t="shared" si="79"/>
        <v>0.22498312791204356</v>
      </c>
      <c r="Q194" s="9">
        <f t="shared" si="80"/>
        <v>-61.851381930637594</v>
      </c>
      <c r="R194" s="9">
        <f t="shared" si="81"/>
        <v>-17.002319298593953</v>
      </c>
      <c r="S194" s="9">
        <f t="shared" si="82"/>
        <v>196.28262243501666</v>
      </c>
      <c r="T194" s="2">
        <f t="shared" si="107"/>
        <v>88.880523865301086</v>
      </c>
      <c r="U194" s="9">
        <f t="shared" si="92"/>
        <v>23.198086474324313</v>
      </c>
      <c r="V194" s="9">
        <f t="shared" si="93"/>
        <v>88.053999991775896</v>
      </c>
      <c r="W194" s="9">
        <f t="shared" si="94"/>
        <v>68.635246431730252</v>
      </c>
      <c r="X194" s="9">
        <f t="shared" si="95"/>
        <v>-432.78755825775755</v>
      </c>
      <c r="Y194" s="9">
        <f t="shared" si="96"/>
        <v>-77.375616819321664</v>
      </c>
      <c r="Z194" s="9">
        <f t="shared" si="83"/>
        <v>298.85717301487074</v>
      </c>
      <c r="AA194" s="8">
        <f t="shared" si="84"/>
        <v>14.451213714125968</v>
      </c>
      <c r="AB194" s="8">
        <f t="shared" si="85"/>
        <v>25275.514202089544</v>
      </c>
      <c r="AC194" s="8">
        <f t="shared" si="86"/>
        <v>2702.4789607690982</v>
      </c>
      <c r="AD194" s="2">
        <f t="shared" si="87"/>
        <v>27855.828293964405</v>
      </c>
      <c r="AE194" s="9">
        <f t="shared" si="88"/>
        <v>-1476.3426785086119</v>
      </c>
      <c r="AF194" s="2">
        <f t="shared" si="108"/>
        <v>88.910503497694023</v>
      </c>
      <c r="AG194" s="9">
        <f t="shared" si="89"/>
        <v>-4.5880585615641394</v>
      </c>
      <c r="AH194" s="9">
        <f t="shared" si="90"/>
        <v>16.232789834192431</v>
      </c>
      <c r="AI194" s="9">
        <f t="shared" si="97"/>
        <v>29.843894859504474</v>
      </c>
      <c r="AJ194" s="9">
        <f t="shared" si="98"/>
        <v>-61.851381930637594</v>
      </c>
      <c r="AK194" s="9">
        <f t="shared" si="99"/>
        <v>-163.71737756498334</v>
      </c>
      <c r="AT194" s="9"/>
      <c r="AU194" s="9">
        <v>-0.4616593888682014</v>
      </c>
      <c r="AV194" s="9">
        <v>1.2954803436481352</v>
      </c>
      <c r="BA194" s="2"/>
      <c r="BC194" s="9"/>
      <c r="BD194" s="9"/>
      <c r="BG194" s="2">
        <v>85.46890237958695</v>
      </c>
      <c r="BH194" s="2">
        <v>86.186552387351966</v>
      </c>
      <c r="BI194" s="2">
        <v>86.260659484472598</v>
      </c>
      <c r="BJ194" s="2">
        <v>-102.63145311726203</v>
      </c>
      <c r="BK194" s="2">
        <v>-94.631453117262026</v>
      </c>
      <c r="BL194" s="2">
        <v>-109.63145311726203</v>
      </c>
      <c r="BM194" s="2">
        <v>87.829016863863856</v>
      </c>
      <c r="BN194" s="2">
        <v>86.539857079325472</v>
      </c>
      <c r="BO194" s="2"/>
      <c r="BP194" s="2">
        <v>-15.524234888684077</v>
      </c>
      <c r="BQ194" s="2">
        <v>-11.524234888684077</v>
      </c>
      <c r="BS194" s="2">
        <v>85.637565730324198</v>
      </c>
      <c r="BT194" s="2">
        <v>84.913170789964411</v>
      </c>
      <c r="BU194" s="2"/>
      <c r="BV194" s="2">
        <v>102.57455057985408</v>
      </c>
      <c r="BW194" s="2">
        <v>107.57455057985408</v>
      </c>
      <c r="BX194" s="2"/>
      <c r="BY194" s="9">
        <v>26</v>
      </c>
      <c r="BZ194" s="9">
        <v>22.5</v>
      </c>
    </row>
    <row r="195" spans="1:78">
      <c r="A195">
        <f t="shared" si="91"/>
        <v>84.93</v>
      </c>
      <c r="B195">
        <v>165</v>
      </c>
      <c r="C195">
        <v>1723.8</v>
      </c>
      <c r="D195" s="9">
        <f t="shared" si="102"/>
        <v>26.5</v>
      </c>
      <c r="E195" s="9">
        <f t="shared" si="103"/>
        <v>85.296898944348598</v>
      </c>
      <c r="F195" s="9">
        <f t="shared" si="104"/>
        <v>-105.08206131319184</v>
      </c>
      <c r="G195" s="9">
        <f t="shared" si="105"/>
        <v>87.977497225448005</v>
      </c>
      <c r="H195" s="9">
        <f t="shared" si="106"/>
        <v>-16.336636532248576</v>
      </c>
      <c r="I195" s="9">
        <f t="shared" si="100"/>
        <v>85.803016249644003</v>
      </c>
      <c r="J195" s="9">
        <f t="shared" si="101"/>
        <v>95.68296203191494</v>
      </c>
      <c r="L195" s="9"/>
      <c r="M195" s="9">
        <v>0.2</v>
      </c>
      <c r="N195" s="9">
        <f t="shared" si="77"/>
        <v>-63.200821862113315</v>
      </c>
      <c r="O195" s="9">
        <f t="shared" si="78"/>
        <v>-330.95750621158436</v>
      </c>
      <c r="P195" s="9">
        <f t="shared" si="79"/>
        <v>0.15593349346662566</v>
      </c>
      <c r="Q195" s="9">
        <f t="shared" si="80"/>
        <v>-64.650523676643175</v>
      </c>
      <c r="R195" s="9">
        <f t="shared" si="81"/>
        <v>-16.399700088248085</v>
      </c>
      <c r="S195" s="9">
        <f t="shared" si="82"/>
        <v>194.37365941353522</v>
      </c>
      <c r="T195" s="2">
        <f t="shared" si="107"/>
        <v>89.045974384620877</v>
      </c>
      <c r="U195" s="9">
        <f t="shared" si="92"/>
        <v>22.096077082235283</v>
      </c>
      <c r="V195" s="9">
        <f t="shared" si="93"/>
        <v>88.133430718914624</v>
      </c>
      <c r="W195" s="9">
        <f t="shared" si="94"/>
        <v>69.403316161395921</v>
      </c>
      <c r="X195" s="9">
        <f t="shared" si="95"/>
        <v>-436.0395675247762</v>
      </c>
      <c r="Y195" s="9">
        <f t="shared" si="96"/>
        <v>-80.987160208891751</v>
      </c>
      <c r="Z195" s="9">
        <f t="shared" si="83"/>
        <v>290.05662144545016</v>
      </c>
      <c r="AA195" s="8">
        <f t="shared" si="84"/>
        <v>12.72928042641891</v>
      </c>
      <c r="AB195" s="8">
        <f t="shared" si="85"/>
        <v>25507.713826196665</v>
      </c>
      <c r="AC195" s="8">
        <f t="shared" si="86"/>
        <v>2952.3361756572363</v>
      </c>
      <c r="AD195" s="2">
        <f t="shared" si="87"/>
        <v>28361.042134430721</v>
      </c>
      <c r="AE195" s="9">
        <f t="shared" si="88"/>
        <v>-1886.3682009715785</v>
      </c>
      <c r="AF195" s="2">
        <f t="shared" si="108"/>
        <v>89.073614226061181</v>
      </c>
      <c r="AG195" s="9">
        <f t="shared" si="89"/>
        <v>-4.9475926841155342</v>
      </c>
      <c r="AH195" s="9">
        <f t="shared" si="90"/>
        <v>11.043781654341899</v>
      </c>
      <c r="AI195" s="9">
        <f t="shared" si="97"/>
        <v>29.042493788415641</v>
      </c>
      <c r="AJ195" s="9">
        <f t="shared" si="98"/>
        <v>-64.650523676643175</v>
      </c>
      <c r="AK195" s="9">
        <f t="shared" si="99"/>
        <v>-165.62634058646478</v>
      </c>
      <c r="AT195" s="9"/>
      <c r="AU195" s="9">
        <v>-0.45567290144889283</v>
      </c>
      <c r="AV195" s="9">
        <v>1.331449423763762</v>
      </c>
      <c r="BA195" s="2"/>
      <c r="BC195" s="9"/>
      <c r="BD195" s="9"/>
      <c r="BG195" s="2">
        <v>85.296898944348598</v>
      </c>
      <c r="BH195" s="2">
        <v>85.782484665586225</v>
      </c>
      <c r="BI195" s="2">
        <v>86.260659484472598</v>
      </c>
      <c r="BJ195" s="2">
        <v>-105.08206131319184</v>
      </c>
      <c r="BK195" s="2">
        <v>-100.08206131319184</v>
      </c>
      <c r="BL195" s="2">
        <v>-115.08206131319207</v>
      </c>
      <c r="BM195" s="2">
        <v>87.977497225448005</v>
      </c>
      <c r="BN195" s="2">
        <v>86.711860514563838</v>
      </c>
      <c r="BO195" s="2"/>
      <c r="BP195" s="2">
        <v>-16.336636532248576</v>
      </c>
      <c r="BQ195" s="2">
        <v>-11.336636532248576</v>
      </c>
      <c r="BS195" s="2">
        <v>85.803016249644003</v>
      </c>
      <c r="BT195" s="2">
        <v>85.1387909981582</v>
      </c>
      <c r="BU195" s="2"/>
      <c r="BV195" s="2">
        <v>95.68296203191494</v>
      </c>
      <c r="BW195" s="2">
        <v>104.68296203191494</v>
      </c>
      <c r="BX195" s="2"/>
      <c r="BY195" s="9">
        <v>26.5</v>
      </c>
      <c r="BZ195" s="9">
        <v>23</v>
      </c>
    </row>
    <row r="196" spans="1:78">
      <c r="A196">
        <f t="shared" si="91"/>
        <v>85.43</v>
      </c>
      <c r="B196">
        <v>166</v>
      </c>
      <c r="C196">
        <v>1771.2</v>
      </c>
      <c r="D196" s="9">
        <f t="shared" si="102"/>
        <v>26.5</v>
      </c>
      <c r="E196" s="9">
        <f t="shared" si="103"/>
        <v>85.296898944348598</v>
      </c>
      <c r="F196" s="9">
        <f t="shared" si="104"/>
        <v>-108.80168638932946</v>
      </c>
      <c r="G196" s="9">
        <f t="shared" si="105"/>
        <v>87.977497225448005</v>
      </c>
      <c r="H196" s="9">
        <f t="shared" si="106"/>
        <v>-17.46562862624387</v>
      </c>
      <c r="I196" s="9">
        <f t="shared" si="100"/>
        <v>85.965374054087604</v>
      </c>
      <c r="J196" s="9">
        <f t="shared" si="101"/>
        <v>90.47201667880654</v>
      </c>
      <c r="L196" s="9"/>
      <c r="M196" s="9">
        <v>0.2</v>
      </c>
      <c r="N196" s="9">
        <f t="shared" si="77"/>
        <v>-64.137981160120177</v>
      </c>
      <c r="O196" s="9">
        <f t="shared" si="78"/>
        <v>-331.74262785455505</v>
      </c>
      <c r="P196" s="9">
        <f t="shared" si="79"/>
        <v>7.9113612002934985E-2</v>
      </c>
      <c r="Q196" s="9">
        <f t="shared" si="80"/>
        <v>-67.53415234985664</v>
      </c>
      <c r="R196" s="9">
        <f t="shared" si="81"/>
        <v>-15.798070745887996</v>
      </c>
      <c r="S196" s="9">
        <f t="shared" si="82"/>
        <v>192.40631381320338</v>
      </c>
      <c r="T196" s="2">
        <f t="shared" si="107"/>
        <v>89.045974384620877</v>
      </c>
      <c r="U196" s="9">
        <f t="shared" si="92"/>
        <v>21.158917784228422</v>
      </c>
      <c r="V196" s="9">
        <f t="shared" si="93"/>
        <v>88.056610837450933</v>
      </c>
      <c r="W196" s="9">
        <f t="shared" si="94"/>
        <v>70.167303308199607</v>
      </c>
      <c r="X196" s="9">
        <f t="shared" si="95"/>
        <v>-440.54431424388451</v>
      </c>
      <c r="Y196" s="9">
        <f t="shared" si="96"/>
        <v>-84.99978097610051</v>
      </c>
      <c r="Z196" s="9">
        <f t="shared" si="83"/>
        <v>282.87833049200992</v>
      </c>
      <c r="AA196" s="8">
        <f t="shared" si="84"/>
        <v>11.427359470826136</v>
      </c>
      <c r="AB196" s="8">
        <f t="shared" si="85"/>
        <v>25283.112777312752</v>
      </c>
      <c r="AC196" s="8">
        <f t="shared" si="86"/>
        <v>3223.7782835562552</v>
      </c>
      <c r="AD196" s="2">
        <f t="shared" si="87"/>
        <v>28436.163016069877</v>
      </c>
      <c r="AE196" s="9">
        <f t="shared" si="88"/>
        <v>-1771.6363332911051</v>
      </c>
      <c r="AF196" s="2">
        <f t="shared" si="108"/>
        <v>89.094244707038541</v>
      </c>
      <c r="AG196" s="9">
        <f t="shared" si="89"/>
        <v>-4.4554667322159958</v>
      </c>
      <c r="AH196" s="9">
        <f t="shared" si="90"/>
        <v>7.8781114681104327</v>
      </c>
      <c r="AI196" s="9">
        <f t="shared" si="97"/>
        <v>28.257372145444947</v>
      </c>
      <c r="AJ196" s="9">
        <f t="shared" si="98"/>
        <v>-67.53415234985664</v>
      </c>
      <c r="AK196" s="9">
        <f t="shared" si="99"/>
        <v>-167.59368618679662</v>
      </c>
      <c r="AT196" s="9"/>
      <c r="AU196" s="9">
        <v>-0.4494772790979053</v>
      </c>
      <c r="AV196" s="9">
        <v>1.3686750656301534</v>
      </c>
      <c r="BA196" s="2"/>
      <c r="BC196" s="9"/>
      <c r="BD196" s="9"/>
      <c r="BG196" s="2">
        <v>85.296898944348598</v>
      </c>
      <c r="BH196" s="2">
        <v>85.782484665586225</v>
      </c>
      <c r="BI196" s="2">
        <v>86.260659484472598</v>
      </c>
      <c r="BJ196" s="2">
        <v>-108.80168638932946</v>
      </c>
      <c r="BK196" s="2">
        <v>-103.80168638932946</v>
      </c>
      <c r="BL196" s="2">
        <v>-118.80168638932946</v>
      </c>
      <c r="BM196" s="2">
        <v>87.977497225448005</v>
      </c>
      <c r="BN196" s="2">
        <v>86.8805238653011</v>
      </c>
      <c r="BO196" s="2"/>
      <c r="BP196" s="2">
        <v>-17.46562862624387</v>
      </c>
      <c r="BQ196" s="2">
        <v>-9.4656286262438698</v>
      </c>
      <c r="BS196" s="2">
        <v>85.965374054087604</v>
      </c>
      <c r="BT196" s="2">
        <v>85.358698684187459</v>
      </c>
      <c r="BU196" s="2"/>
      <c r="BV196" s="2">
        <v>90.47201667880654</v>
      </c>
      <c r="BW196" s="2">
        <v>103.47201667880654</v>
      </c>
      <c r="BX196" s="2"/>
      <c r="BY196" s="9">
        <v>26.5</v>
      </c>
      <c r="BZ196" s="9">
        <v>23.5</v>
      </c>
    </row>
    <row r="197" spans="1:78">
      <c r="A197">
        <f t="shared" si="91"/>
        <v>85.93</v>
      </c>
      <c r="B197">
        <v>167</v>
      </c>
      <c r="C197">
        <v>1819.6</v>
      </c>
      <c r="D197" s="9">
        <f t="shared" si="102"/>
        <v>26.5</v>
      </c>
      <c r="E197" s="9">
        <f t="shared" si="103"/>
        <v>85.1214204581985</v>
      </c>
      <c r="F197" s="9">
        <f t="shared" si="104"/>
        <v>-116.43944701559576</v>
      </c>
      <c r="G197" s="9">
        <f t="shared" si="105"/>
        <v>87.829016863863856</v>
      </c>
      <c r="H197" s="9">
        <f t="shared" si="106"/>
        <v>-19.542489751757785</v>
      </c>
      <c r="I197" s="9">
        <f t="shared" si="100"/>
        <v>86.124752647513091</v>
      </c>
      <c r="J197" s="9">
        <f t="shared" si="101"/>
        <v>91.311473322468828</v>
      </c>
      <c r="L197" s="9"/>
      <c r="M197" s="9">
        <v>0.2</v>
      </c>
      <c r="N197" s="9">
        <f t="shared" si="77"/>
        <v>-65.069688138631278</v>
      </c>
      <c r="O197" s="9">
        <f t="shared" si="78"/>
        <v>-332.501520636284</v>
      </c>
      <c r="P197" s="9">
        <f t="shared" si="79"/>
        <v>-5.2351805925605621E-3</v>
      </c>
      <c r="Q197" s="9">
        <f t="shared" si="80"/>
        <v>-70.465343421801535</v>
      </c>
      <c r="R197" s="9">
        <f t="shared" si="81"/>
        <v>-15.205814751617931</v>
      </c>
      <c r="S197" s="9">
        <f t="shared" si="82"/>
        <v>190.40646856158043</v>
      </c>
      <c r="T197" s="2">
        <f t="shared" si="107"/>
        <v>89.045974384620877</v>
      </c>
      <c r="U197" s="9">
        <f t="shared" si="92"/>
        <v>20.051732319567222</v>
      </c>
      <c r="V197" s="9">
        <f t="shared" si="93"/>
        <v>87.823781683271292</v>
      </c>
      <c r="W197" s="9">
        <f t="shared" si="94"/>
        <v>70.918937895895155</v>
      </c>
      <c r="X197" s="9">
        <f t="shared" si="95"/>
        <v>-448.94096765187976</v>
      </c>
      <c r="Y197" s="9">
        <f t="shared" si="96"/>
        <v>-90.00783317355932</v>
      </c>
      <c r="Z197" s="9">
        <f t="shared" si="83"/>
        <v>281.71794188404925</v>
      </c>
      <c r="AA197" s="8">
        <f t="shared" si="84"/>
        <v>10.059736750502616</v>
      </c>
      <c r="AB197" s="8">
        <f t="shared" si="85"/>
        <v>24614.390380666053</v>
      </c>
      <c r="AC197" s="8">
        <f t="shared" si="86"/>
        <v>3515.1745460810862</v>
      </c>
      <c r="AD197" s="2">
        <f t="shared" si="87"/>
        <v>28074.705797322626</v>
      </c>
      <c r="AE197" s="9">
        <f t="shared" si="88"/>
        <v>191.87202568921049</v>
      </c>
      <c r="AF197" s="2">
        <f t="shared" si="108"/>
        <v>88.966507123572143</v>
      </c>
      <c r="AG197" s="9">
        <f t="shared" si="89"/>
        <v>-1.0668655216795742</v>
      </c>
      <c r="AH197" s="9">
        <f t="shared" si="90"/>
        <v>11.725775057608587</v>
      </c>
      <c r="AI197" s="9">
        <f t="shared" si="97"/>
        <v>27.498479363716001</v>
      </c>
      <c r="AJ197" s="9">
        <f t="shared" si="98"/>
        <v>-70.465343421801535</v>
      </c>
      <c r="AK197" s="9">
        <f t="shared" si="99"/>
        <v>-169.59353143841957</v>
      </c>
      <c r="AT197" s="9"/>
      <c r="AU197" s="9">
        <v>-0.44315094741461858</v>
      </c>
      <c r="AV197" s="9">
        <v>1.4066860585907721</v>
      </c>
      <c r="BA197" s="2"/>
      <c r="BC197" s="9"/>
      <c r="BD197" s="9"/>
      <c r="BG197" s="2">
        <v>85.1214204581985</v>
      </c>
      <c r="BH197" s="2">
        <v>85.782484665586225</v>
      </c>
      <c r="BI197" s="2">
        <v>86.260659484472598</v>
      </c>
      <c r="BJ197" s="2">
        <v>-116.43944701559576</v>
      </c>
      <c r="BK197" s="2">
        <v>-106.43944701559576</v>
      </c>
      <c r="BL197" s="2">
        <v>-121.43944701559576</v>
      </c>
      <c r="BM197" s="2">
        <v>87.829016863863856</v>
      </c>
      <c r="BN197" s="2">
        <v>87.045974384620891</v>
      </c>
      <c r="BO197" s="2"/>
      <c r="BP197" s="2">
        <v>-19.542489751757785</v>
      </c>
      <c r="BQ197" s="2">
        <v>-10.542489751757785</v>
      </c>
      <c r="BS197" s="2">
        <v>86.124752647513091</v>
      </c>
      <c r="BT197" s="2">
        <v>85.573175992022911</v>
      </c>
      <c r="BU197" s="2"/>
      <c r="BV197" s="2">
        <v>91.311473322468828</v>
      </c>
      <c r="BW197" s="2">
        <v>103.31147332246883</v>
      </c>
      <c r="BX197" s="2"/>
      <c r="BY197" s="9">
        <v>26.5</v>
      </c>
      <c r="BZ197" s="9">
        <v>23.5</v>
      </c>
    </row>
    <row r="198" spans="1:78">
      <c r="A198">
        <f t="shared" si="91"/>
        <v>86.43</v>
      </c>
      <c r="B198">
        <v>168</v>
      </c>
      <c r="C198">
        <v>1869.4</v>
      </c>
      <c r="D198" s="9">
        <f t="shared" si="102"/>
        <v>26</v>
      </c>
      <c r="E198" s="9">
        <f t="shared" si="103"/>
        <v>85.076511367289413</v>
      </c>
      <c r="F198" s="9">
        <f t="shared" si="104"/>
        <v>-117.56259741204394</v>
      </c>
      <c r="G198" s="9">
        <f t="shared" si="105"/>
        <v>87.479308441820024</v>
      </c>
      <c r="H198" s="9">
        <f t="shared" si="106"/>
        <v>-22.146367521398133</v>
      </c>
      <c r="I198" s="9">
        <f t="shared" si="100"/>
        <v>86.23635030684315</v>
      </c>
      <c r="J198" s="9">
        <f t="shared" si="101"/>
        <v>93.621492761608806</v>
      </c>
      <c r="L198" s="9"/>
      <c r="M198" s="9">
        <v>0.24490909090909099</v>
      </c>
      <c r="N198" s="9">
        <f t="shared" si="77"/>
        <v>-66.003114237491374</v>
      </c>
      <c r="O198" s="9">
        <f t="shared" si="78"/>
        <v>-333.24080473392155</v>
      </c>
      <c r="P198" s="9">
        <f t="shared" si="79"/>
        <v>-9.8551618922919415E-2</v>
      </c>
      <c r="Q198" s="9">
        <f t="shared" si="80"/>
        <v>-73.467604987540739</v>
      </c>
      <c r="R198" s="9">
        <f t="shared" si="81"/>
        <v>-14.618630333186376</v>
      </c>
      <c r="S198" s="9">
        <f t="shared" si="82"/>
        <v>188.35860283727595</v>
      </c>
      <c r="T198" s="2">
        <f t="shared" si="107"/>
        <v>88.835614774391999</v>
      </c>
      <c r="U198" s="9">
        <f t="shared" si="92"/>
        <v>19.073397129798039</v>
      </c>
      <c r="V198" s="9">
        <f t="shared" si="93"/>
        <v>87.380756822897098</v>
      </c>
      <c r="W198" s="9">
        <f t="shared" si="94"/>
        <v>71.617719973656776</v>
      </c>
      <c r="X198" s="9">
        <f t="shared" si="95"/>
        <v>-450.80340214596549</v>
      </c>
      <c r="Y198" s="9">
        <f t="shared" si="96"/>
        <v>-95.613972508938872</v>
      </c>
      <c r="Z198" s="9">
        <f t="shared" si="83"/>
        <v>281.98009559888476</v>
      </c>
      <c r="AA198" s="8">
        <f t="shared" si="84"/>
        <v>8.9881405812240125</v>
      </c>
      <c r="AB198" s="8">
        <f t="shared" si="85"/>
        <v>23390.410361708091</v>
      </c>
      <c r="AC198" s="8">
        <f t="shared" si="86"/>
        <v>3809.6580760635984</v>
      </c>
      <c r="AD198" s="2">
        <f t="shared" si="87"/>
        <v>27032.232107775024</v>
      </c>
      <c r="AE198" s="9">
        <f t="shared" si="88"/>
        <v>-1118.6051648434009</v>
      </c>
      <c r="AF198" s="2">
        <f t="shared" si="108"/>
        <v>88.645068390980271</v>
      </c>
      <c r="AG198" s="9">
        <f t="shared" si="89"/>
        <v>-4.810570362973408</v>
      </c>
      <c r="AH198" s="9">
        <f t="shared" si="90"/>
        <v>17.594068107823659</v>
      </c>
      <c r="AI198" s="9">
        <f t="shared" si="97"/>
        <v>26.75919526607845</v>
      </c>
      <c r="AJ198" s="9">
        <f t="shared" si="98"/>
        <v>-73.467604987540739</v>
      </c>
      <c r="AK198" s="9">
        <f t="shared" si="99"/>
        <v>-171.64139716272405</v>
      </c>
      <c r="AT198" s="9"/>
      <c r="AU198" s="9">
        <v>-0.43664162266611267</v>
      </c>
      <c r="AV198" s="9">
        <v>1.44579654308331</v>
      </c>
      <c r="BA198" s="2"/>
      <c r="BC198" s="9"/>
      <c r="BD198" s="9"/>
      <c r="BG198" s="2">
        <v>85.076511367289413</v>
      </c>
      <c r="BH198" s="2">
        <v>85.737575574677138</v>
      </c>
      <c r="BI198" s="2">
        <v>86.215750393563511</v>
      </c>
      <c r="BJ198" s="2">
        <v>-117.56259741204394</v>
      </c>
      <c r="BK198" s="2">
        <v>-107.56259741204394</v>
      </c>
      <c r="BL198" s="2">
        <v>-122.56259741204394</v>
      </c>
      <c r="BM198" s="2">
        <v>87.479308441820024</v>
      </c>
      <c r="BN198" s="2">
        <v>86.835614774392013</v>
      </c>
      <c r="BO198" s="2"/>
      <c r="BP198" s="2">
        <v>-22.146367521398133</v>
      </c>
      <c r="BQ198" s="2">
        <v>-15.146367521398133</v>
      </c>
      <c r="BS198" s="2">
        <v>86.23635030684315</v>
      </c>
      <c r="BT198" s="2">
        <v>85.737575574677138</v>
      </c>
      <c r="BU198" s="2"/>
      <c r="BV198" s="2">
        <v>93.621492761608806</v>
      </c>
      <c r="BW198" s="2">
        <v>101.62149276160881</v>
      </c>
      <c r="BX198" s="2"/>
      <c r="BY198" s="9">
        <v>26</v>
      </c>
      <c r="BZ198" s="9">
        <v>23.5</v>
      </c>
    </row>
    <row r="199" spans="1:78">
      <c r="A199">
        <f t="shared" si="91"/>
        <v>86.93</v>
      </c>
      <c r="B199">
        <v>169</v>
      </c>
      <c r="C199">
        <v>1920.4</v>
      </c>
      <c r="D199" s="9">
        <f t="shared" si="102"/>
        <v>24.5</v>
      </c>
      <c r="E199" s="9">
        <f t="shared" si="103"/>
        <v>85.030147730925776</v>
      </c>
      <c r="F199" s="9">
        <f t="shared" si="104"/>
        <v>-117.38751046864718</v>
      </c>
      <c r="G199" s="9">
        <f t="shared" si="105"/>
        <v>86.789251138028376</v>
      </c>
      <c r="H199" s="9">
        <f t="shared" si="106"/>
        <v>-25.487688128861009</v>
      </c>
      <c r="I199" s="9">
        <f t="shared" si="100"/>
        <v>86.789251138028376</v>
      </c>
      <c r="J199" s="9">
        <f t="shared" si="101"/>
        <v>97.191994596872973</v>
      </c>
      <c r="L199" s="9"/>
      <c r="M199" s="9">
        <v>0.29127272727272735</v>
      </c>
      <c r="N199" s="9">
        <f t="shared" si="77"/>
        <v>-66.933875938810303</v>
      </c>
      <c r="O199" s="9">
        <f t="shared" si="78"/>
        <v>-333.95766242931143</v>
      </c>
      <c r="P199" s="9">
        <f t="shared" si="79"/>
        <v>-0.20127958791951039</v>
      </c>
      <c r="Q199" s="9">
        <f t="shared" si="80"/>
        <v>-76.527625516474131</v>
      </c>
      <c r="R199" s="9">
        <f t="shared" si="81"/>
        <v>-14.039572429754459</v>
      </c>
      <c r="S199" s="9">
        <f t="shared" si="82"/>
        <v>186.27209179864764</v>
      </c>
      <c r="T199" s="2">
        <f t="shared" si="107"/>
        <v>88.27310586590265</v>
      </c>
      <c r="U199" s="9">
        <f t="shared" si="92"/>
        <v>18.096271792115473</v>
      </c>
      <c r="V199" s="9">
        <f t="shared" si="93"/>
        <v>86.587971550108861</v>
      </c>
      <c r="W199" s="9">
        <f t="shared" si="94"/>
        <v>72.749678708273919</v>
      </c>
      <c r="X199" s="9">
        <f t="shared" si="95"/>
        <v>-451.34517289795861</v>
      </c>
      <c r="Y199" s="9">
        <f t="shared" si="96"/>
        <v>-102.01531364533514</v>
      </c>
      <c r="Z199" s="9">
        <f t="shared" si="83"/>
        <v>283.46408639552061</v>
      </c>
      <c r="AA199" s="8">
        <f t="shared" si="84"/>
        <v>8.0318130205522067</v>
      </c>
      <c r="AB199" s="8">
        <f t="shared" si="85"/>
        <v>21350.034320940169</v>
      </c>
      <c r="AC199" s="8">
        <f t="shared" si="86"/>
        <v>4339.9420986861196</v>
      </c>
      <c r="AD199" s="2">
        <f t="shared" si="87"/>
        <v>25184.690009273265</v>
      </c>
      <c r="AE199" s="9">
        <f t="shared" si="88"/>
        <v>-2843.7572519603586</v>
      </c>
      <c r="AF199" s="2">
        <f t="shared" si="108"/>
        <v>88.077754917444025</v>
      </c>
      <c r="AG199" s="9">
        <f t="shared" si="89"/>
        <v>-10.670140747376536</v>
      </c>
      <c r="AH199" s="9">
        <f t="shared" si="90"/>
        <v>25.479400040855751</v>
      </c>
      <c r="AI199" s="9">
        <f t="shared" si="97"/>
        <v>26.042337570688574</v>
      </c>
      <c r="AJ199" s="9">
        <f t="shared" si="98"/>
        <v>-76.527625516474131</v>
      </c>
      <c r="AK199" s="9">
        <f t="shared" si="99"/>
        <v>-173.72790820135236</v>
      </c>
      <c r="AT199" s="9"/>
      <c r="AU199" s="9">
        <v>-0.42997544671884769</v>
      </c>
      <c r="AV199" s="9">
        <v>1.4858494488889207</v>
      </c>
      <c r="BA199" s="2"/>
      <c r="BC199" s="9"/>
      <c r="BD199" s="9"/>
      <c r="BG199" s="2">
        <v>85.030147730925776</v>
      </c>
      <c r="BH199" s="2">
        <v>85.691211938313501</v>
      </c>
      <c r="BI199" s="2">
        <v>85.853501413535241</v>
      </c>
      <c r="BJ199" s="2">
        <v>-117.38751046864718</v>
      </c>
      <c r="BK199" s="2">
        <v>-112.38751046864718</v>
      </c>
      <c r="BL199" s="2">
        <v>-122.38751046864718</v>
      </c>
      <c r="BM199" s="2">
        <v>86.789251138028376</v>
      </c>
      <c r="BN199" s="2">
        <v>86.448584352052748</v>
      </c>
      <c r="BO199" s="2"/>
      <c r="BP199" s="2">
        <v>-25.487688128861009</v>
      </c>
      <c r="BQ199" s="2">
        <v>-17.487688128861009</v>
      </c>
      <c r="BS199" s="2">
        <v>86.789251138028376</v>
      </c>
      <c r="BT199" s="2">
        <v>86.055708340437477</v>
      </c>
      <c r="BU199" s="2"/>
      <c r="BV199" s="2">
        <v>97.191994596872973</v>
      </c>
      <c r="BW199" s="2">
        <v>99.191994596872973</v>
      </c>
      <c r="BX199" s="2"/>
      <c r="BY199" s="9">
        <v>24.5</v>
      </c>
      <c r="BZ199" s="9">
        <v>23.5</v>
      </c>
    </row>
    <row r="200" spans="1:78">
      <c r="A200">
        <f t="shared" si="91"/>
        <v>87.43</v>
      </c>
      <c r="B200">
        <v>170</v>
      </c>
      <c r="C200">
        <v>1973.2</v>
      </c>
      <c r="D200" s="9">
        <f t="shared" si="102"/>
        <v>24</v>
      </c>
      <c r="E200" s="9">
        <f t="shared" si="103"/>
        <v>84.985420458198504</v>
      </c>
      <c r="F200" s="9">
        <f t="shared" si="104"/>
        <v>-118.26506751548368</v>
      </c>
      <c r="G200" s="9">
        <f t="shared" si="105"/>
        <v>86.403857079325476</v>
      </c>
      <c r="H200" s="9">
        <f t="shared" si="106"/>
        <v>-24.935172993058131</v>
      </c>
      <c r="I200" s="9">
        <f t="shared" si="100"/>
        <v>87.029332647593307</v>
      </c>
      <c r="J200" s="9">
        <f t="shared" si="101"/>
        <v>92.653220026322288</v>
      </c>
      <c r="L200" s="9"/>
      <c r="M200" s="9">
        <v>0.33600000000000002</v>
      </c>
      <c r="N200" s="9">
        <f t="shared" si="77"/>
        <v>-67.872054795714064</v>
      </c>
      <c r="O200" s="9">
        <f t="shared" si="78"/>
        <v>-334.66031048476452</v>
      </c>
      <c r="P200" s="9">
        <f t="shared" si="79"/>
        <v>-0.31548991969478268</v>
      </c>
      <c r="Q200" s="9">
        <f t="shared" si="80"/>
        <v>-79.698561295417917</v>
      </c>
      <c r="R200" s="9">
        <f t="shared" si="81"/>
        <v>-13.462745748954202</v>
      </c>
      <c r="S200" s="9">
        <f t="shared" si="82"/>
        <v>184.1237747523567</v>
      </c>
      <c r="T200" s="2">
        <f t="shared" si="107"/>
        <v>88.049281740116854</v>
      </c>
      <c r="U200" s="9">
        <f t="shared" si="92"/>
        <v>17.113365662484441</v>
      </c>
      <c r="V200" s="9">
        <f t="shared" si="93"/>
        <v>86.088367159630693</v>
      </c>
      <c r="W200" s="9">
        <f t="shared" si="94"/>
        <v>73.566586898639102</v>
      </c>
      <c r="X200" s="9">
        <f t="shared" si="95"/>
        <v>-452.9253780002482</v>
      </c>
      <c r="Y200" s="9">
        <f t="shared" si="96"/>
        <v>-104.63373428847605</v>
      </c>
      <c r="Z200" s="9">
        <f t="shared" si="83"/>
        <v>276.77699477867895</v>
      </c>
      <c r="AA200" s="8">
        <f t="shared" si="84"/>
        <v>7.172462447730477</v>
      </c>
      <c r="AB200" s="8">
        <f t="shared" si="85"/>
        <v>20156.650148265751</v>
      </c>
      <c r="AC200" s="8">
        <f t="shared" si="86"/>
        <v>4767.9242276304249</v>
      </c>
      <c r="AD200" s="2">
        <f t="shared" si="87"/>
        <v>24444.1538999615</v>
      </c>
      <c r="AE200" s="9">
        <f t="shared" si="88"/>
        <v>-3286.8519609662299</v>
      </c>
      <c r="AF200" s="2">
        <f t="shared" si="108"/>
        <v>87.841321349497292</v>
      </c>
      <c r="AG200" s="9">
        <f t="shared" si="89"/>
        <v>-11.708356288227833</v>
      </c>
      <c r="AH200" s="9">
        <f t="shared" si="90"/>
        <v>21.410729067154989</v>
      </c>
      <c r="AI200" s="9">
        <f t="shared" si="97"/>
        <v>25.339689515235477</v>
      </c>
      <c r="AJ200" s="9">
        <f t="shared" si="98"/>
        <v>-79.698561295417917</v>
      </c>
      <c r="AK200" s="9">
        <f t="shared" si="99"/>
        <v>-175.8762252476433</v>
      </c>
      <c r="AT200" s="9"/>
      <c r="AU200" s="9">
        <v>-0.42299053360279515</v>
      </c>
      <c r="AV200" s="9">
        <v>1.5081805474391283</v>
      </c>
      <c r="BA200" s="2"/>
      <c r="BC200" s="9"/>
      <c r="BD200" s="9"/>
      <c r="BG200" s="2">
        <v>84.985420458198504</v>
      </c>
      <c r="BH200" s="2">
        <v>85.646484665586229</v>
      </c>
      <c r="BI200" s="2">
        <v>85.480965817044577</v>
      </c>
      <c r="BJ200" s="2">
        <v>-118.26506751548368</v>
      </c>
      <c r="BK200" s="2">
        <v>-115.26506751548368</v>
      </c>
      <c r="BL200" s="2">
        <v>-130.26506751548368</v>
      </c>
      <c r="BM200" s="2">
        <v>86.403857079325476</v>
      </c>
      <c r="BN200" s="2">
        <v>86.049281740116854</v>
      </c>
      <c r="BO200" s="2"/>
      <c r="BP200" s="2">
        <v>-24.935172993058131</v>
      </c>
      <c r="BQ200" s="2">
        <v>-17.935172993058131</v>
      </c>
      <c r="BS200" s="2">
        <v>87.029332647593307</v>
      </c>
      <c r="BT200" s="2">
        <v>86.322615914770282</v>
      </c>
      <c r="BU200" s="2"/>
      <c r="BV200" s="2">
        <v>92.653220026322288</v>
      </c>
      <c r="BW200" s="2">
        <v>95.653220026322288</v>
      </c>
      <c r="BX200" s="2"/>
      <c r="BY200" s="9">
        <v>24</v>
      </c>
      <c r="BZ200" s="9">
        <v>23</v>
      </c>
    </row>
    <row r="201" spans="1:78">
      <c r="A201">
        <f t="shared" si="91"/>
        <v>87.93</v>
      </c>
      <c r="B201">
        <v>171</v>
      </c>
      <c r="C201">
        <v>2026</v>
      </c>
      <c r="D201" s="9">
        <f t="shared" si="102"/>
        <v>24.5</v>
      </c>
      <c r="E201" s="9">
        <f t="shared" si="103"/>
        <v>84.762323605139983</v>
      </c>
      <c r="F201" s="9"/>
      <c r="G201" s="9">
        <f t="shared" si="105"/>
        <v>86.359857079325479</v>
      </c>
      <c r="H201" s="9">
        <f t="shared" si="106"/>
        <v>-23.382657857255253</v>
      </c>
      <c r="I201" s="9">
        <f t="shared" si="100"/>
        <v>87.261098337305981</v>
      </c>
      <c r="J201" s="9">
        <f t="shared" si="101"/>
        <v>88.114445455771602</v>
      </c>
      <c r="L201" s="9"/>
      <c r="M201" s="9">
        <v>0.38</v>
      </c>
      <c r="N201" s="9">
        <f t="shared" si="77"/>
        <v>-68.785688754250828</v>
      </c>
      <c r="O201" s="9">
        <f t="shared" si="78"/>
        <v>-335.32591490628334</v>
      </c>
      <c r="P201" s="9">
        <f t="shared" si="79"/>
        <v>-0.4380588034916657</v>
      </c>
      <c r="Q201" s="9">
        <f t="shared" si="80"/>
        <v>-82.851826288591226</v>
      </c>
      <c r="R201" s="9">
        <f t="shared" si="81"/>
        <v>-12.907944846623435</v>
      </c>
      <c r="S201" s="9">
        <f t="shared" si="82"/>
        <v>181.987961863669</v>
      </c>
      <c r="T201" s="2">
        <f t="shared" si="107"/>
        <v>88.184378593175381</v>
      </c>
      <c r="U201" s="9">
        <f t="shared" si="92"/>
        <v>15.976634850889155</v>
      </c>
      <c r="V201" s="9">
        <f t="shared" si="93"/>
        <v>85.921798275833808</v>
      </c>
      <c r="W201" s="9">
        <f t="shared" si="94"/>
        <v>74.353153490682544</v>
      </c>
      <c r="X201" s="9">
        <f t="shared" si="95"/>
        <v>-335.32591490628334</v>
      </c>
      <c r="Y201" s="9">
        <f t="shared" si="96"/>
        <v>-106.23448414584648</v>
      </c>
      <c r="Z201" s="9">
        <f t="shared" si="83"/>
        <v>270.1024073194406</v>
      </c>
      <c r="AA201" s="8">
        <f t="shared" si="84"/>
        <v>6.2926234233499247</v>
      </c>
      <c r="AB201" s="8">
        <f t="shared" si="85"/>
        <v>19773.789827260236</v>
      </c>
      <c r="AC201" s="8">
        <f t="shared" si="86"/>
        <v>5219.8458105791315</v>
      </c>
      <c r="AD201" s="2">
        <f t="shared" si="87"/>
        <v>-15113.225056229612</v>
      </c>
      <c r="AE201" s="9">
        <f t="shared" si="88"/>
        <v>-19691.296968962193</v>
      </c>
      <c r="AF201" s="2">
        <f t="shared" si="108"/>
        <v>87.896912090752025</v>
      </c>
      <c r="AG201" s="9">
        <f t="shared" si="89"/>
        <v>-130.90856923956312</v>
      </c>
      <c r="AH201" s="9">
        <f t="shared" si="90"/>
        <v>16.336891465287067</v>
      </c>
      <c r="AI201" s="9">
        <f t="shared" si="97"/>
        <v>24.674085093716656</v>
      </c>
      <c r="AJ201" s="9">
        <f t="shared" si="98"/>
        <v>-82.851826288591226</v>
      </c>
      <c r="AK201" s="9">
        <f t="shared" si="99"/>
        <v>-178.012038136331</v>
      </c>
      <c r="AT201" s="9"/>
      <c r="AU201" s="9">
        <v>-0.41600562048674261</v>
      </c>
      <c r="AV201" s="9">
        <v>1.530511645989336</v>
      </c>
      <c r="BA201" s="2"/>
      <c r="BC201" s="9"/>
      <c r="BD201" s="9"/>
      <c r="BG201" s="2">
        <v>84.762323605139983</v>
      </c>
      <c r="BH201" s="2">
        <v>85.178698684187466</v>
      </c>
      <c r="BI201" s="2">
        <v>85.43696581704458</v>
      </c>
      <c r="BJ201" s="2">
        <v>-123.14262456231972</v>
      </c>
      <c r="BK201" s="2">
        <v>-118.14262456231972</v>
      </c>
      <c r="BL201" s="2">
        <v>-138.14262456231972</v>
      </c>
      <c r="BM201" s="2">
        <v>86.359857079325479</v>
      </c>
      <c r="BN201" s="2">
        <v>86.005281740116857</v>
      </c>
      <c r="BO201" s="2"/>
      <c r="BP201" s="2">
        <v>-23.382657857255253</v>
      </c>
      <c r="BQ201" s="2">
        <v>-19.382657857255253</v>
      </c>
      <c r="BS201" s="2">
        <v>87.261098337305981</v>
      </c>
      <c r="BT201" s="2">
        <v>86.316795710916921</v>
      </c>
      <c r="BU201" s="2"/>
      <c r="BV201" s="2">
        <v>88.114445455771602</v>
      </c>
      <c r="BW201" s="2">
        <v>90.114445455771602</v>
      </c>
      <c r="BX201" s="2"/>
      <c r="BY201" s="9">
        <v>24.5</v>
      </c>
      <c r="BZ201" s="9">
        <v>23</v>
      </c>
    </row>
    <row r="202" spans="1:78">
      <c r="A202">
        <f t="shared" si="91"/>
        <v>88.43</v>
      </c>
      <c r="B202">
        <v>172</v>
      </c>
      <c r="C202">
        <v>2082</v>
      </c>
      <c r="D202" s="9">
        <f t="shared" si="102"/>
        <v>24.5</v>
      </c>
      <c r="E202" s="9">
        <f t="shared" si="103"/>
        <v>84.946035842813885</v>
      </c>
      <c r="F202" s="9"/>
      <c r="G202" s="9">
        <f t="shared" si="105"/>
        <v>86.705139249916485</v>
      </c>
      <c r="H202" s="9">
        <f t="shared" si="106"/>
        <v>-19.463323622312146</v>
      </c>
      <c r="I202" s="9">
        <f t="shared" si="100"/>
        <v>87.265713721921358</v>
      </c>
      <c r="J202" s="9">
        <f t="shared" si="101"/>
        <v>76.936957274885117</v>
      </c>
      <c r="L202" s="9"/>
      <c r="M202" s="9">
        <v>0.37538461538461537</v>
      </c>
      <c r="N202" s="9">
        <f t="shared" si="77"/>
        <v>-69.729258580982531</v>
      </c>
      <c r="O202" s="9">
        <f t="shared" si="78"/>
        <v>-335.99456522350454</v>
      </c>
      <c r="P202" s="9">
        <f t="shared" si="79"/>
        <v>-0.57745968726300467</v>
      </c>
      <c r="Q202" s="9">
        <f t="shared" si="80"/>
        <v>-86.175082769345238</v>
      </c>
      <c r="R202" s="9">
        <f t="shared" si="81"/>
        <v>-12.342506751980336</v>
      </c>
      <c r="S202" s="9">
        <f t="shared" si="82"/>
        <v>179.73691416476936</v>
      </c>
      <c r="T202" s="2">
        <f t="shared" si="107"/>
        <v>88.188993977790759</v>
      </c>
      <c r="U202" s="9">
        <f t="shared" si="92"/>
        <v>15.216777261831353</v>
      </c>
      <c r="V202" s="9">
        <f t="shared" si="93"/>
        <v>86.127679562653483</v>
      </c>
      <c r="W202" s="9">
        <f t="shared" si="94"/>
        <v>74.92320696994102</v>
      </c>
      <c r="X202" s="9">
        <f t="shared" si="95"/>
        <v>-335.99456522350454</v>
      </c>
      <c r="Y202" s="9">
        <f t="shared" si="96"/>
        <v>-105.63840639165738</v>
      </c>
      <c r="Z202" s="9">
        <f t="shared" si="83"/>
        <v>256.67387143965448</v>
      </c>
      <c r="AA202" s="8">
        <f t="shared" si="84"/>
        <v>5.7655250459407394</v>
      </c>
      <c r="AB202" s="8">
        <f t="shared" si="85"/>
        <v>20248.086064949424</v>
      </c>
      <c r="AC202" s="8">
        <f t="shared" si="86"/>
        <v>5573.9150884087221</v>
      </c>
      <c r="AD202" s="2">
        <f t="shared" si="87"/>
        <v>-16292.954220857013</v>
      </c>
      <c r="AE202" s="9">
        <f t="shared" si="88"/>
        <v>-20023.578325077004</v>
      </c>
      <c r="AF202" s="2">
        <f t="shared" si="108"/>
        <v>88.23737625298196</v>
      </c>
      <c r="AG202" s="9">
        <f t="shared" si="89"/>
        <v>-129.64384116815285</v>
      </c>
      <c r="AH202" s="9">
        <f t="shared" si="90"/>
        <v>2.3122778313118602</v>
      </c>
      <c r="AI202" s="9">
        <f t="shared" si="97"/>
        <v>24.005434776495463</v>
      </c>
      <c r="AJ202" s="9">
        <f t="shared" si="98"/>
        <v>-86.175082769345238</v>
      </c>
      <c r="AK202" s="9">
        <f t="shared" si="99"/>
        <v>179.73691416476936</v>
      </c>
      <c r="AT202" s="9"/>
      <c r="AU202" s="9">
        <v>-0.40859737930305051</v>
      </c>
      <c r="AV202" s="9">
        <v>1.5541961444516776</v>
      </c>
      <c r="BA202" s="2"/>
      <c r="BC202" s="9"/>
      <c r="BD202" s="9"/>
      <c r="BG202" s="2">
        <v>84.946035842813885</v>
      </c>
      <c r="BH202" s="2">
        <v>84.963406382773584</v>
      </c>
      <c r="BI202" s="2">
        <v>85.441581201659957</v>
      </c>
      <c r="BJ202" s="2"/>
      <c r="BK202" s="2"/>
      <c r="BL202" s="2"/>
      <c r="BM202" s="2">
        <v>86.705139249916485</v>
      </c>
      <c r="BN202" s="2">
        <v>86.188993977790759</v>
      </c>
      <c r="BO202" s="2"/>
      <c r="BP202" s="2">
        <v>-19.463323622312146</v>
      </c>
      <c r="BQ202" s="2">
        <v>-17.463323622312146</v>
      </c>
      <c r="BS202" s="2">
        <v>87.265713721921358</v>
      </c>
      <c r="BT202" s="2">
        <v>86.35942380232099</v>
      </c>
      <c r="BU202" s="2"/>
      <c r="BV202" s="2">
        <v>76.936957274885117</v>
      </c>
      <c r="BW202" s="2">
        <v>87.936957274885117</v>
      </c>
      <c r="BX202" s="2"/>
      <c r="BY202" s="9">
        <v>24.5</v>
      </c>
      <c r="BZ202" s="9">
        <v>23.5</v>
      </c>
    </row>
    <row r="203" spans="1:78">
      <c r="A203">
        <f t="shared" si="91"/>
        <v>88.93</v>
      </c>
      <c r="B203">
        <v>173</v>
      </c>
      <c r="C203">
        <v>2140</v>
      </c>
      <c r="D203" s="9">
        <f t="shared" si="102"/>
        <v>25</v>
      </c>
      <c r="E203" s="9">
        <f t="shared" si="103"/>
        <v>85.338133148817718</v>
      </c>
      <c r="F203" s="9"/>
      <c r="G203" s="9">
        <f t="shared" si="105"/>
        <v>87.077562958295246</v>
      </c>
      <c r="H203" s="9">
        <f t="shared" si="106"/>
        <v>-13.439727450407645</v>
      </c>
      <c r="I203" s="9">
        <f t="shared" si="100"/>
        <v>87.173540615930634</v>
      </c>
      <c r="J203" s="9">
        <f t="shared" si="101"/>
        <v>72.860273087537735</v>
      </c>
      <c r="L203" s="9"/>
      <c r="M203" s="9">
        <v>0.33076923076923076</v>
      </c>
      <c r="N203" s="9">
        <f t="shared" si="77"/>
        <v>-70.680357372879456</v>
      </c>
      <c r="O203" s="9">
        <f t="shared" si="78"/>
        <v>-336.6498204862221</v>
      </c>
      <c r="P203" s="9">
        <f t="shared" si="79"/>
        <v>-0.73228464756418599</v>
      </c>
      <c r="Q203" s="9">
        <f t="shared" si="80"/>
        <v>-89.591600076718407</v>
      </c>
      <c r="R203" s="9">
        <f t="shared" si="81"/>
        <v>-11.780697992995925</v>
      </c>
      <c r="S203" s="9">
        <f t="shared" si="82"/>
        <v>177.42152439250663</v>
      </c>
      <c r="T203" s="2">
        <f t="shared" si="107"/>
        <v>88.40908784855624</v>
      </c>
      <c r="U203" s="9">
        <f t="shared" si="92"/>
        <v>14.657775775938262</v>
      </c>
      <c r="V203" s="9">
        <f t="shared" si="93"/>
        <v>86.345278310731061</v>
      </c>
      <c r="W203" s="9">
        <f t="shared" si="94"/>
        <v>75.392842622934708</v>
      </c>
      <c r="X203" s="9">
        <f t="shared" si="95"/>
        <v>-336.6498204862221</v>
      </c>
      <c r="Y203" s="9">
        <f t="shared" si="96"/>
        <v>-103.03132752712605</v>
      </c>
      <c r="Z203" s="9">
        <f t="shared" si="83"/>
        <v>250.28179748004436</v>
      </c>
      <c r="AA203" s="8">
        <f t="shared" si="84"/>
        <v>5.4061586795217664</v>
      </c>
      <c r="AB203" s="8">
        <f t="shared" si="85"/>
        <v>20761.748006540867</v>
      </c>
      <c r="AC203" s="8">
        <f t="shared" si="86"/>
        <v>5883.5863421538861</v>
      </c>
      <c r="AD203" s="2">
        <f t="shared" si="87"/>
        <v>-16327.341843455097</v>
      </c>
      <c r="AE203" s="9">
        <f t="shared" si="88"/>
        <v>-21013.168482690133</v>
      </c>
      <c r="AF203" s="2">
        <f t="shared" si="108"/>
        <v>88.501162695348881</v>
      </c>
      <c r="AG203" s="9">
        <f t="shared" si="89"/>
        <v>-126.38150704090395</v>
      </c>
      <c r="AH203" s="9">
        <f t="shared" si="90"/>
        <v>-6.686874992829587</v>
      </c>
      <c r="AI203" s="9">
        <f t="shared" si="97"/>
        <v>23.350179513777903</v>
      </c>
      <c r="AJ203" s="9">
        <f t="shared" si="98"/>
        <v>-89.591600076718407</v>
      </c>
      <c r="AK203" s="9">
        <f t="shared" si="99"/>
        <v>177.42152439250663</v>
      </c>
      <c r="AT203" s="9"/>
      <c r="AU203" s="9">
        <v>-0.40092455807708366</v>
      </c>
      <c r="AV203" s="9">
        <v>1.5787265178591028</v>
      </c>
      <c r="BA203" s="2"/>
      <c r="BC203" s="9"/>
      <c r="BD203" s="9"/>
      <c r="BG203" s="2">
        <v>85.338133148817718</v>
      </c>
      <c r="BH203" s="2">
        <v>84.782401559195179</v>
      </c>
      <c r="BI203" s="2">
        <v>86.129890253703365</v>
      </c>
      <c r="BJ203" s="2"/>
      <c r="BK203" s="2"/>
      <c r="BL203" s="2"/>
      <c r="BM203" s="2">
        <v>87.077562958295246</v>
      </c>
      <c r="BN203" s="2">
        <v>86.581091283794606</v>
      </c>
      <c r="BO203" s="2"/>
      <c r="BP203" s="2">
        <v>-13.439727450407645</v>
      </c>
      <c r="BQ203" s="2">
        <v>-13.439727450407645</v>
      </c>
      <c r="BS203" s="2">
        <v>87.173540615930634</v>
      </c>
      <c r="BT203" s="2">
        <v>86.441886260490463</v>
      </c>
      <c r="BU203" s="2"/>
      <c r="BV203" s="2">
        <v>72.860273087537735</v>
      </c>
      <c r="BW203" s="2">
        <v>87.860273087537735</v>
      </c>
      <c r="BX203" s="2"/>
      <c r="BY203" s="9">
        <v>25</v>
      </c>
      <c r="BZ203" s="9">
        <v>24</v>
      </c>
    </row>
    <row r="204" spans="1:78">
      <c r="A204">
        <f t="shared" si="91"/>
        <v>89.43</v>
      </c>
      <c r="B204">
        <v>174</v>
      </c>
      <c r="C204">
        <v>2198</v>
      </c>
      <c r="D204" s="9">
        <f t="shared" si="102"/>
        <v>25.5</v>
      </c>
      <c r="E204" s="9">
        <f t="shared" si="103"/>
        <v>86.181259397752243</v>
      </c>
      <c r="F204" s="9"/>
      <c r="G204" s="9">
        <f t="shared" si="105"/>
        <v>87.577954106054946</v>
      </c>
      <c r="H204" s="9">
        <f t="shared" si="106"/>
        <v>-12.416131278502689</v>
      </c>
      <c r="I204" s="9">
        <f t="shared" si="100"/>
        <v>87.204309846699871</v>
      </c>
      <c r="J204" s="9">
        <f t="shared" si="101"/>
        <v>68.783588900190807</v>
      </c>
      <c r="L204" s="9"/>
      <c r="M204" s="9">
        <v>0.3</v>
      </c>
      <c r="N204" s="9">
        <f t="shared" si="77"/>
        <v>-71.606216597623074</v>
      </c>
      <c r="O204" s="9">
        <f t="shared" si="78"/>
        <v>-337.27015205460191</v>
      </c>
      <c r="P204" s="9">
        <f t="shared" si="79"/>
        <v>-0.89791738171580904</v>
      </c>
      <c r="Q204" s="9">
        <f t="shared" si="80"/>
        <v>-92.979171013958691</v>
      </c>
      <c r="R204" s="9">
        <f t="shared" si="81"/>
        <v>-11.242037767584829</v>
      </c>
      <c r="S204" s="9">
        <f t="shared" si="82"/>
        <v>175.12315548615899</v>
      </c>
      <c r="T204" s="2">
        <f t="shared" si="107"/>
        <v>88.611860514563844</v>
      </c>
      <c r="U204" s="9">
        <f t="shared" si="92"/>
        <v>14.575042800129168</v>
      </c>
      <c r="V204" s="9">
        <f t="shared" si="93"/>
        <v>86.680036724339132</v>
      </c>
      <c r="W204" s="9">
        <f t="shared" si="94"/>
        <v>75.962272079115039</v>
      </c>
      <c r="X204" s="9">
        <f t="shared" si="95"/>
        <v>-337.27015205460191</v>
      </c>
      <c r="Y204" s="9">
        <f t="shared" si="96"/>
        <v>-105.39530229246138</v>
      </c>
      <c r="Z204" s="9">
        <f t="shared" si="83"/>
        <v>243.9067443863498</v>
      </c>
      <c r="AA204" s="8">
        <f t="shared" si="84"/>
        <v>5.3549095557063087</v>
      </c>
      <c r="AB204" s="8">
        <f t="shared" si="85"/>
        <v>21577.535322141244</v>
      </c>
      <c r="AC204" s="8">
        <f t="shared" si="86"/>
        <v>6282.2266955118375</v>
      </c>
      <c r="AD204" s="2">
        <f t="shared" si="87"/>
        <v>-18044.719933028231</v>
      </c>
      <c r="AE204" s="9">
        <f t="shared" si="88"/>
        <v>-21110.402462417525</v>
      </c>
      <c r="AF204" s="2">
        <f t="shared" si="108"/>
        <v>88.872013765467912</v>
      </c>
      <c r="AG204" s="9">
        <f t="shared" si="89"/>
        <v>-128.12515023785949</v>
      </c>
      <c r="AH204" s="9">
        <f t="shared" si="90"/>
        <v>-10.697953321188834</v>
      </c>
      <c r="AI204" s="9">
        <f t="shared" si="97"/>
        <v>22.729847945398092</v>
      </c>
      <c r="AJ204" s="9">
        <f t="shared" si="98"/>
        <v>-92.979171013958691</v>
      </c>
      <c r="AK204" s="9">
        <f t="shared" si="99"/>
        <v>175.12315548615899</v>
      </c>
      <c r="AT204" s="9"/>
      <c r="AU204" s="9">
        <v>-0.39325173685111686</v>
      </c>
      <c r="AV204" s="9">
        <v>1.6032568912665279</v>
      </c>
      <c r="BA204" s="2"/>
      <c r="BC204" s="9"/>
      <c r="BD204" s="9"/>
      <c r="BG204" s="2">
        <v>86.181259397752243</v>
      </c>
      <c r="BH204" s="2">
        <v>85.038790998158206</v>
      </c>
      <c r="BI204" s="2">
        <v>86.759923952021467</v>
      </c>
      <c r="BJ204" s="2"/>
      <c r="BK204" s="2"/>
      <c r="BL204" s="2"/>
      <c r="BM204" s="2">
        <v>87.577954106054946</v>
      </c>
      <c r="BN204" s="2">
        <v>87.108332189064484</v>
      </c>
      <c r="BO204" s="2"/>
      <c r="BP204" s="2">
        <v>-12.416131278502689</v>
      </c>
      <c r="BQ204" s="2">
        <v>-15.416131278502689</v>
      </c>
      <c r="BS204" s="2">
        <v>87.204309846699871</v>
      </c>
      <c r="BT204" s="2">
        <v>86.472655491259701</v>
      </c>
      <c r="BU204" s="2"/>
      <c r="BV204" s="2">
        <v>68.783588900190807</v>
      </c>
      <c r="BW204" s="2">
        <v>86.783588900190807</v>
      </c>
      <c r="BX204" s="2"/>
      <c r="BY204" s="9">
        <v>25.5</v>
      </c>
      <c r="BZ204" s="9">
        <v>24.5</v>
      </c>
    </row>
    <row r="205" spans="1:78">
      <c r="A205">
        <f t="shared" si="91"/>
        <v>89.93</v>
      </c>
      <c r="B205">
        <v>175</v>
      </c>
      <c r="C205">
        <v>2258</v>
      </c>
      <c r="D205" s="9">
        <f t="shared" si="102"/>
        <v>27</v>
      </c>
      <c r="E205" s="9">
        <f t="shared" si="103"/>
        <v>87.204309846699871</v>
      </c>
      <c r="F205" s="9"/>
      <c r="G205" s="9">
        <f t="shared" si="105"/>
        <v>87.87749722544801</v>
      </c>
      <c r="H205" s="9">
        <f t="shared" si="106"/>
        <v>-19.288273169635431</v>
      </c>
      <c r="I205" s="9">
        <f t="shared" si="100"/>
        <v>87.204309846699871</v>
      </c>
      <c r="J205" s="9">
        <f t="shared" si="101"/>
        <v>66.807708706382982</v>
      </c>
      <c r="L205" s="9"/>
      <c r="M205" s="9">
        <v>0.3</v>
      </c>
      <c r="N205" s="9">
        <f t="shared" si="77"/>
        <v>-72.538823496244021</v>
      </c>
      <c r="O205" s="9">
        <f t="shared" si="78"/>
        <v>-337.87802270813273</v>
      </c>
      <c r="P205" s="9">
        <f t="shared" si="79"/>
        <v>-1.0807397462713648</v>
      </c>
      <c r="Q205" s="9">
        <f t="shared" si="80"/>
        <v>-96.449403554341472</v>
      </c>
      <c r="R205" s="9">
        <f t="shared" si="81"/>
        <v>-10.708069096679473</v>
      </c>
      <c r="S205" s="9">
        <f t="shared" si="82"/>
        <v>172.76420422419821</v>
      </c>
      <c r="T205" s="2">
        <f t="shared" si="107"/>
        <v>89.108332189064484</v>
      </c>
      <c r="U205" s="9">
        <f t="shared" si="92"/>
        <v>14.665486350455851</v>
      </c>
      <c r="V205" s="9">
        <f t="shared" si="93"/>
        <v>86.796757479176648</v>
      </c>
      <c r="W205" s="9">
        <f t="shared" si="94"/>
        <v>76.496240750020405</v>
      </c>
      <c r="X205" s="9">
        <f t="shared" si="95"/>
        <v>-337.87802270813273</v>
      </c>
      <c r="Y205" s="9">
        <f t="shared" si="96"/>
        <v>-115.7376767239769</v>
      </c>
      <c r="Z205" s="9">
        <f t="shared" si="83"/>
        <v>239.57191293058119</v>
      </c>
      <c r="AA205" s="8">
        <f t="shared" si="84"/>
        <v>5.4109599259727048</v>
      </c>
      <c r="AB205" s="8">
        <f t="shared" si="85"/>
        <v>21869.450652571162</v>
      </c>
      <c r="AC205" s="8">
        <f t="shared" si="86"/>
        <v>6680.5472114278946</v>
      </c>
      <c r="AD205" s="2">
        <f t="shared" si="87"/>
        <v>-21514.450604558144</v>
      </c>
      <c r="AE205" s="9">
        <f t="shared" si="88"/>
        <v>-18735.511324354746</v>
      </c>
      <c r="AF205" s="2">
        <f t="shared" si="108"/>
        <v>89.105662297552811</v>
      </c>
      <c r="AG205" s="9">
        <f t="shared" si="89"/>
        <v>-137.85965401584417</v>
      </c>
      <c r="AH205" s="9">
        <f t="shared" si="90"/>
        <v>-4.6904103454419328</v>
      </c>
      <c r="AI205" s="9">
        <f t="shared" si="97"/>
        <v>22.121977291867267</v>
      </c>
      <c r="AJ205" s="9">
        <f t="shared" si="98"/>
        <v>-96.449403554341472</v>
      </c>
      <c r="AK205" s="9">
        <f t="shared" si="99"/>
        <v>172.76420422419821</v>
      </c>
      <c r="AT205" s="9"/>
      <c r="AU205" s="9">
        <v>-0.38531433558287531</v>
      </c>
      <c r="AV205" s="9">
        <v>1.6286331396190368</v>
      </c>
      <c r="BA205" s="2"/>
      <c r="BC205" s="9"/>
      <c r="BD205" s="9"/>
      <c r="BG205" s="2">
        <v>87.204309846699871</v>
      </c>
      <c r="BH205" s="2">
        <v>85.473175992022917</v>
      </c>
      <c r="BI205" s="2">
        <v>87.847077198473329</v>
      </c>
      <c r="BJ205" s="2"/>
      <c r="BK205" s="2"/>
      <c r="BL205" s="2"/>
      <c r="BM205" s="2">
        <v>87.87749722544801</v>
      </c>
      <c r="BN205" s="2">
        <v>87.267710782489999</v>
      </c>
      <c r="BO205" s="2"/>
      <c r="BP205" s="2">
        <v>-19.288273169635431</v>
      </c>
      <c r="BQ205" s="2">
        <v>-17.288273169635431</v>
      </c>
      <c r="BS205" s="2">
        <v>87.204309846699871</v>
      </c>
      <c r="BT205" s="2">
        <v>86.472655491259701</v>
      </c>
      <c r="BU205" s="2"/>
      <c r="BV205" s="2">
        <v>66.807708706382982</v>
      </c>
      <c r="BW205" s="2">
        <v>87.807708706382982</v>
      </c>
      <c r="BX205" s="2"/>
      <c r="BY205" s="9">
        <v>27</v>
      </c>
      <c r="BZ205" s="9">
        <v>25.5</v>
      </c>
    </row>
    <row r="206" spans="1:78">
      <c r="A206">
        <f t="shared" si="91"/>
        <v>90.43</v>
      </c>
      <c r="B206">
        <v>176</v>
      </c>
      <c r="C206">
        <v>2320</v>
      </c>
      <c r="D206" s="9">
        <f t="shared" si="102"/>
        <v>27.5</v>
      </c>
      <c r="E206" s="9">
        <f t="shared" si="103"/>
        <v>88.119459657913367</v>
      </c>
      <c r="F206" s="9"/>
      <c r="G206" s="9">
        <f t="shared" si="105"/>
        <v>88.16705369282046</v>
      </c>
      <c r="H206" s="9">
        <f t="shared" si="106"/>
        <v>-24.056153123806325</v>
      </c>
      <c r="I206" s="9">
        <f t="shared" si="100"/>
        <v>87.341098337305979</v>
      </c>
      <c r="J206" s="9">
        <f t="shared" si="101"/>
        <v>66.932632506115624</v>
      </c>
      <c r="L206" s="9"/>
      <c r="M206" s="9">
        <v>0.3</v>
      </c>
      <c r="N206" s="9">
        <f t="shared" si="77"/>
        <v>-73.477011448709447</v>
      </c>
      <c r="O206" s="9">
        <f t="shared" si="78"/>
        <v>-338.47282826299204</v>
      </c>
      <c r="P206" s="9">
        <f t="shared" si="79"/>
        <v>-1.2819303758789349</v>
      </c>
      <c r="Q206" s="9">
        <f t="shared" si="80"/>
        <v>-99.99449093141591</v>
      </c>
      <c r="R206" s="9">
        <f t="shared" si="81"/>
        <v>-10.180045557754456</v>
      </c>
      <c r="S206" s="9">
        <f t="shared" si="82"/>
        <v>170.34741860931427</v>
      </c>
      <c r="T206" s="2">
        <f t="shared" si="107"/>
        <v>89.267710782489985</v>
      </c>
      <c r="U206" s="9">
        <f t="shared" si="92"/>
        <v>14.64244820920392</v>
      </c>
      <c r="V206" s="9">
        <f t="shared" si="93"/>
        <v>86.885123316941531</v>
      </c>
      <c r="W206" s="9">
        <f t="shared" si="94"/>
        <v>77.161052779551525</v>
      </c>
      <c r="X206" s="9">
        <f t="shared" si="95"/>
        <v>-338.47282826299204</v>
      </c>
      <c r="Y206" s="9">
        <f t="shared" si="96"/>
        <v>-124.05064405522224</v>
      </c>
      <c r="Z206" s="9">
        <f t="shared" si="83"/>
        <v>237.2800511154299</v>
      </c>
      <c r="AA206" s="8">
        <f t="shared" si="84"/>
        <v>5.3966271068223319</v>
      </c>
      <c r="AB206" s="8">
        <f t="shared" si="85"/>
        <v>22093.074947888297</v>
      </c>
      <c r="AC206" s="8">
        <f t="shared" si="86"/>
        <v>7211.9488683482059</v>
      </c>
      <c r="AD206" s="2">
        <f t="shared" si="87"/>
        <v>-24071.881847018565</v>
      </c>
      <c r="AE206" s="9">
        <f t="shared" si="88"/>
        <v>-16702.788419777076</v>
      </c>
      <c r="AF206" s="2">
        <f t="shared" si="108"/>
        <v>89.337092561473554</v>
      </c>
      <c r="AG206" s="9">
        <f t="shared" si="89"/>
        <v>-145.57781579223018</v>
      </c>
      <c r="AH206" s="9">
        <f t="shared" si="90"/>
        <v>1.3306951706521204</v>
      </c>
      <c r="AI206" s="9">
        <f t="shared" si="97"/>
        <v>21.527171737007961</v>
      </c>
      <c r="AJ206" s="9">
        <f t="shared" si="98"/>
        <v>-99.99449093141591</v>
      </c>
      <c r="AK206" s="9">
        <f t="shared" si="99"/>
        <v>170.34741860931427</v>
      </c>
      <c r="AT206" s="9"/>
      <c r="AU206" s="9">
        <v>-0.37711235427235906</v>
      </c>
      <c r="AV206" s="9">
        <v>1.6548552629166291</v>
      </c>
      <c r="BA206" s="2"/>
      <c r="BC206" s="9"/>
      <c r="BD206" s="9"/>
      <c r="BG206" s="2">
        <v>88.119459657913367</v>
      </c>
      <c r="BH206" s="2">
        <v>86.281749133135094</v>
      </c>
      <c r="BI206" s="2">
        <v>89.038790998158206</v>
      </c>
      <c r="BJ206" s="2"/>
      <c r="BK206" s="2"/>
      <c r="BL206" s="2"/>
      <c r="BM206" s="2">
        <v>88.16705369282046</v>
      </c>
      <c r="BN206" s="2">
        <v>87.424217532729116</v>
      </c>
      <c r="BO206" s="2"/>
      <c r="BP206" s="2">
        <v>-24.056153123806325</v>
      </c>
      <c r="BQ206" s="2">
        <v>-18.056153123806325</v>
      </c>
      <c r="BS206" s="2">
        <v>87.341098337305979</v>
      </c>
      <c r="BT206" s="2">
        <v>86.842323605139967</v>
      </c>
      <c r="BU206" s="2"/>
      <c r="BV206" s="2">
        <v>66.932632506115624</v>
      </c>
      <c r="BW206" s="2">
        <v>88.932632506115624</v>
      </c>
      <c r="BX206" s="2"/>
      <c r="BY206" s="9">
        <v>27.5</v>
      </c>
      <c r="BZ206" s="9">
        <v>26</v>
      </c>
    </row>
    <row r="207" spans="1:78">
      <c r="A207">
        <f t="shared" si="91"/>
        <v>90.93</v>
      </c>
      <c r="B207">
        <v>177</v>
      </c>
      <c r="C207">
        <v>2384</v>
      </c>
      <c r="D207" s="9">
        <f t="shared" si="102"/>
        <v>28</v>
      </c>
      <c r="E207" s="9">
        <f t="shared" si="103"/>
        <v>88.876437369910704</v>
      </c>
      <c r="F207" s="9"/>
      <c r="G207" s="9">
        <f t="shared" si="105"/>
        <v>88.489934648343407</v>
      </c>
      <c r="H207" s="9">
        <f t="shared" si="106"/>
        <v>-26.719771141014917</v>
      </c>
      <c r="I207" s="9">
        <f t="shared" si="100"/>
        <v>87.910343778419616</v>
      </c>
      <c r="J207" s="9">
        <f t="shared" si="101"/>
        <v>64.158360299387823</v>
      </c>
      <c r="L207" s="9"/>
      <c r="M207" s="9">
        <v>0.2573333333333333</v>
      </c>
      <c r="N207" s="9">
        <f t="shared" si="77"/>
        <v>-74.419689750887272</v>
      </c>
      <c r="O207" s="9">
        <f t="shared" si="78"/>
        <v>-339.05409322411663</v>
      </c>
      <c r="P207" s="9">
        <f t="shared" si="79"/>
        <v>-1.5025901731599844</v>
      </c>
      <c r="Q207" s="9">
        <f t="shared" si="80"/>
        <v>-103.60545000479294</v>
      </c>
      <c r="R207" s="9">
        <f t="shared" si="81"/>
        <v>-9.6591591528098864</v>
      </c>
      <c r="S207" s="9">
        <f t="shared" si="82"/>
        <v>167.87579407965455</v>
      </c>
      <c r="T207" s="2">
        <f t="shared" si="107"/>
        <v>89.466884199395778</v>
      </c>
      <c r="U207" s="9">
        <f t="shared" si="92"/>
        <v>14.456747619023432</v>
      </c>
      <c r="V207" s="9">
        <f t="shared" si="93"/>
        <v>86.98734447518342</v>
      </c>
      <c r="W207" s="9">
        <f t="shared" si="94"/>
        <v>78.251184625609724</v>
      </c>
      <c r="X207" s="9">
        <f t="shared" si="95"/>
        <v>-339.05409322411663</v>
      </c>
      <c r="Y207" s="9">
        <f t="shared" si="96"/>
        <v>-130.32522114580786</v>
      </c>
      <c r="Z207" s="9">
        <f t="shared" si="83"/>
        <v>232.03415437904238</v>
      </c>
      <c r="AA207" s="8">
        <f t="shared" si="84"/>
        <v>5.2824741555849064</v>
      </c>
      <c r="AB207" s="8">
        <f t="shared" si="85"/>
        <v>22354.616496931048</v>
      </c>
      <c r="AC207" s="8">
        <f t="shared" si="86"/>
        <v>8176.3454347875477</v>
      </c>
      <c r="AD207" s="2">
        <f t="shared" si="87"/>
        <v>-26599.573133862548</v>
      </c>
      <c r="AE207" s="9">
        <f t="shared" si="88"/>
        <v>-14967.010389098787</v>
      </c>
      <c r="AF207" s="2">
        <f t="shared" si="108"/>
        <v>89.692055598577781</v>
      </c>
      <c r="AG207" s="9">
        <f t="shared" si="89"/>
        <v>-151.27112792169123</v>
      </c>
      <c r="AH207" s="9">
        <f t="shared" si="90"/>
        <v>2.3593755248502362</v>
      </c>
      <c r="AI207" s="9">
        <f t="shared" si="97"/>
        <v>20.945906775883373</v>
      </c>
      <c r="AJ207" s="9">
        <f t="shared" si="98"/>
        <v>-103.60545000479294</v>
      </c>
      <c r="AK207" s="9">
        <f t="shared" si="99"/>
        <v>167.87579407965455</v>
      </c>
      <c r="AT207" s="9"/>
      <c r="AU207" s="9">
        <v>-0.36864579291956812</v>
      </c>
      <c r="AV207" s="9">
        <v>1.6819232611593051</v>
      </c>
      <c r="BA207" s="2"/>
      <c r="BC207" s="9"/>
      <c r="BD207" s="9"/>
      <c r="BG207" s="2">
        <v>88.876437369910704</v>
      </c>
      <c r="BH207" s="2">
        <v>87.239565611015252</v>
      </c>
      <c r="BI207" s="2">
        <v>90.129219054018634</v>
      </c>
      <c r="BJ207" s="2"/>
      <c r="BK207" s="2"/>
      <c r="BL207" s="2"/>
      <c r="BM207" s="2">
        <v>88.489934648343407</v>
      </c>
      <c r="BN207" s="2">
        <v>87.620620772721608</v>
      </c>
      <c r="BO207" s="2"/>
      <c r="BP207" s="2">
        <v>-26.719771141014917</v>
      </c>
      <c r="BQ207" s="2">
        <v>-19.719771141014917</v>
      </c>
      <c r="BS207" s="2">
        <v>87.910343778419616</v>
      </c>
      <c r="BT207" s="2">
        <v>87.239565611015252</v>
      </c>
      <c r="BU207" s="2"/>
      <c r="BV207" s="2">
        <v>64.158360299387823</v>
      </c>
      <c r="BW207" s="2">
        <v>89.158360299387823</v>
      </c>
      <c r="BX207" s="2"/>
      <c r="BY207" s="9">
        <v>28</v>
      </c>
      <c r="BZ207" s="9">
        <v>26.5</v>
      </c>
    </row>
    <row r="208" spans="1:78">
      <c r="A208">
        <f t="shared" si="91"/>
        <v>91.43</v>
      </c>
      <c r="B208">
        <v>178</v>
      </c>
      <c r="C208">
        <v>2448</v>
      </c>
      <c r="D208" s="9">
        <f t="shared" si="102"/>
        <v>29</v>
      </c>
      <c r="E208" s="9">
        <f t="shared" si="103"/>
        <v>89.144724244771155</v>
      </c>
      <c r="F208" s="9"/>
      <c r="G208" s="9">
        <f t="shared" si="105"/>
        <v>88.936669036775825</v>
      </c>
      <c r="H208" s="9">
        <f t="shared" si="106"/>
        <v>-34.383389158223054</v>
      </c>
      <c r="I208" s="9">
        <f t="shared" si="100"/>
        <v>88.204792991246691</v>
      </c>
      <c r="J208" s="9">
        <f t="shared" si="101"/>
        <v>61.384088092660022</v>
      </c>
      <c r="L208" s="9"/>
      <c r="M208" s="9">
        <v>0.21466666666666667</v>
      </c>
      <c r="N208" s="9">
        <f t="shared" si="77"/>
        <v>-75.337544243531397</v>
      </c>
      <c r="O208" s="9">
        <f t="shared" si="78"/>
        <v>-339.60471840996536</v>
      </c>
      <c r="P208" s="9">
        <f t="shared" si="79"/>
        <v>-1.7374154178270349</v>
      </c>
      <c r="Q208" s="9">
        <f t="shared" si="80"/>
        <v>-107.17749921479448</v>
      </c>
      <c r="R208" s="9">
        <f t="shared" si="81"/>
        <v>-9.1617167648655968</v>
      </c>
      <c r="S208" s="9">
        <f t="shared" si="82"/>
        <v>165.42865179546163</v>
      </c>
      <c r="T208" s="2">
        <f t="shared" si="107"/>
        <v>89.814350197197186</v>
      </c>
      <c r="U208" s="9">
        <f t="shared" si="92"/>
        <v>13.807180001239757</v>
      </c>
      <c r="V208" s="9">
        <f t="shared" si="93"/>
        <v>87.199253618948788</v>
      </c>
      <c r="W208" s="9">
        <f t="shared" si="94"/>
        <v>79.043076226381089</v>
      </c>
      <c r="X208" s="9">
        <f t="shared" si="95"/>
        <v>-339.60471840996536</v>
      </c>
      <c r="Y208" s="9">
        <f t="shared" si="96"/>
        <v>-141.56088837301752</v>
      </c>
      <c r="Z208" s="9">
        <f t="shared" si="83"/>
        <v>226.81273988812165</v>
      </c>
      <c r="AA208" s="8">
        <f t="shared" si="84"/>
        <v>4.9018385173046903</v>
      </c>
      <c r="AB208" s="8">
        <f t="shared" si="85"/>
        <v>22906.708062942635</v>
      </c>
      <c r="AC208" s="8">
        <f t="shared" si="86"/>
        <v>8956.8192736366909</v>
      </c>
      <c r="AD208" s="2">
        <f t="shared" si="87"/>
        <v>-29796.76530363971</v>
      </c>
      <c r="AE208" s="9">
        <f t="shared" si="88"/>
        <v>-11080.186820040337</v>
      </c>
      <c r="AF208" s="2">
        <f t="shared" si="108"/>
        <v>90.045869270901676</v>
      </c>
      <c r="AG208" s="9">
        <f t="shared" si="89"/>
        <v>-161.95616996305216</v>
      </c>
      <c r="AH208" s="9">
        <f t="shared" si="90"/>
        <v>8.3736282611391744</v>
      </c>
      <c r="AI208" s="9">
        <f t="shared" si="97"/>
        <v>20.395281590034642</v>
      </c>
      <c r="AJ208" s="9">
        <f t="shared" si="98"/>
        <v>-107.17749921479448</v>
      </c>
      <c r="AK208" s="9">
        <f t="shared" si="99"/>
        <v>165.42865179546163</v>
      </c>
      <c r="AT208" s="9"/>
      <c r="AU208" s="9">
        <v>-0.36139497653194336</v>
      </c>
      <c r="AV208" s="9">
        <v>1.6934393543259476</v>
      </c>
      <c r="BA208" s="2"/>
      <c r="BC208" s="9"/>
      <c r="BD208" s="9"/>
      <c r="BG208" s="2">
        <v>89.144724244771155</v>
      </c>
      <c r="BH208" s="2">
        <v>88.571392062220298</v>
      </c>
      <c r="BI208" s="2">
        <v>90.744789349675898</v>
      </c>
      <c r="BJ208" s="2"/>
      <c r="BK208" s="2"/>
      <c r="BL208" s="2"/>
      <c r="BM208" s="2">
        <v>88.936669036775825</v>
      </c>
      <c r="BN208" s="2">
        <v>87.962830558781334</v>
      </c>
      <c r="BO208" s="2"/>
      <c r="BP208" s="2">
        <v>-34.383389158223054</v>
      </c>
      <c r="BQ208" s="2">
        <v>-22.383389158223054</v>
      </c>
      <c r="BS208" s="2">
        <v>88.204792991246691</v>
      </c>
      <c r="BT208" s="2">
        <v>87.622899063657528</v>
      </c>
      <c r="BU208" s="2"/>
      <c r="BV208" s="2">
        <v>61.384088092660022</v>
      </c>
      <c r="BW208" s="2">
        <v>83.384088092660022</v>
      </c>
      <c r="BX208" s="2"/>
      <c r="BY208" s="9">
        <v>29</v>
      </c>
      <c r="BZ208" s="9">
        <v>27.5</v>
      </c>
    </row>
    <row r="209" spans="1:78">
      <c r="A209">
        <f t="shared" si="91"/>
        <v>91.93</v>
      </c>
      <c r="B209">
        <v>179</v>
      </c>
      <c r="C209">
        <v>2516</v>
      </c>
      <c r="D209" s="9">
        <f t="shared" si="102"/>
        <v>29.5</v>
      </c>
      <c r="E209" s="9">
        <f t="shared" si="103"/>
        <v>88.673383252247746</v>
      </c>
      <c r="F209" s="9"/>
      <c r="G209" s="9">
        <f t="shared" si="105"/>
        <v>88.922585703442493</v>
      </c>
      <c r="H209" s="9">
        <f t="shared" si="106"/>
        <v>-37.83848330150704</v>
      </c>
      <c r="I209" s="9">
        <f t="shared" si="100"/>
        <v>88.4353987862536</v>
      </c>
      <c r="J209" s="9">
        <f t="shared" si="101"/>
        <v>62.81142387301179</v>
      </c>
      <c r="L209" s="9"/>
      <c r="M209" s="9">
        <v>0.22875000000000001</v>
      </c>
      <c r="N209" s="9">
        <f t="shared" si="77"/>
        <v>-76.286983251293279</v>
      </c>
      <c r="O209" s="9">
        <f t="shared" si="78"/>
        <v>-340.15882707011792</v>
      </c>
      <c r="P209" s="9">
        <f t="shared" si="79"/>
        <v>-2.0007005244272031</v>
      </c>
      <c r="Q209" s="9">
        <f t="shared" si="80"/>
        <v>-110.90736029751054</v>
      </c>
      <c r="R209" s="9">
        <f t="shared" si="81"/>
        <v>-8.6576962944203135</v>
      </c>
      <c r="S209" s="9">
        <f t="shared" si="82"/>
        <v>162.85651061275206</v>
      </c>
      <c r="T209" s="2">
        <f t="shared" si="107"/>
        <v>89.948747225447988</v>
      </c>
      <c r="U209" s="9">
        <f t="shared" si="92"/>
        <v>12.386400000954467</v>
      </c>
      <c r="V209" s="9">
        <f t="shared" si="93"/>
        <v>86.921885179015291</v>
      </c>
      <c r="W209" s="9">
        <f t="shared" si="94"/>
        <v>79.777702491833281</v>
      </c>
      <c r="X209" s="9">
        <f t="shared" si="95"/>
        <v>-340.15882707011792</v>
      </c>
      <c r="Y209" s="9">
        <f t="shared" si="96"/>
        <v>-148.74584359901758</v>
      </c>
      <c r="Z209" s="9">
        <f t="shared" si="83"/>
        <v>225.66793448576385</v>
      </c>
      <c r="AA209" s="8">
        <f t="shared" si="84"/>
        <v>4.1621717773237403</v>
      </c>
      <c r="AB209" s="8">
        <f t="shared" si="85"/>
        <v>22186.779077474264</v>
      </c>
      <c r="AC209" s="8">
        <f t="shared" si="86"/>
        <v>9747.3177692053723</v>
      </c>
      <c r="AD209" s="2">
        <f t="shared" si="87"/>
        <v>-30517.614213831148</v>
      </c>
      <c r="AE209" s="9">
        <f t="shared" si="88"/>
        <v>-8636.7423547845883</v>
      </c>
      <c r="AF209" s="2">
        <f t="shared" si="108"/>
        <v>90.025626208918027</v>
      </c>
      <c r="AG209" s="9">
        <f t="shared" si="89"/>
        <v>-168.58701652889965</v>
      </c>
      <c r="AH209" s="9">
        <f t="shared" si="90"/>
        <v>14.413778084781427</v>
      </c>
      <c r="AI209" s="9">
        <f t="shared" si="97"/>
        <v>19.841172929882077</v>
      </c>
      <c r="AJ209" s="9">
        <f t="shared" si="98"/>
        <v>-110.90736029751054</v>
      </c>
      <c r="AK209" s="9">
        <f t="shared" si="99"/>
        <v>162.85651061275206</v>
      </c>
      <c r="AT209" s="9"/>
      <c r="AU209" s="9">
        <v>-0.35369098412009209</v>
      </c>
      <c r="AV209" s="9">
        <v>1.7056752033155054</v>
      </c>
      <c r="BA209" s="2"/>
      <c r="BC209" s="9"/>
      <c r="BD209" s="9"/>
      <c r="BG209" s="2">
        <v>88.673383252247746</v>
      </c>
      <c r="BH209" s="2">
        <v>89.679627568465591</v>
      </c>
      <c r="BI209" s="2">
        <v>90.913573605139959</v>
      </c>
      <c r="BJ209" s="2"/>
      <c r="BK209" s="2"/>
      <c r="BL209" s="2"/>
      <c r="BM209" s="2">
        <v>88.922585703442493</v>
      </c>
      <c r="BN209" s="2">
        <v>88.238303692820452</v>
      </c>
      <c r="BO209" s="2"/>
      <c r="BP209" s="2">
        <v>-37.83848330150704</v>
      </c>
      <c r="BQ209" s="2">
        <v>-24.83848330150704</v>
      </c>
      <c r="BS209" s="2">
        <v>88.4353987862536</v>
      </c>
      <c r="BT209" s="2">
        <v>87.774266249643986</v>
      </c>
      <c r="BU209" s="2"/>
      <c r="BV209" s="2">
        <v>62.81142387301179</v>
      </c>
      <c r="BW209" s="2">
        <v>80.81142387301179</v>
      </c>
      <c r="BX209" s="2"/>
      <c r="BY209" s="9">
        <v>29.5</v>
      </c>
      <c r="BZ209" s="9">
        <v>28</v>
      </c>
    </row>
    <row r="210" spans="1:78">
      <c r="A210">
        <f t="shared" si="91"/>
        <v>92.43</v>
      </c>
      <c r="B210">
        <v>180</v>
      </c>
      <c r="C210">
        <v>2584</v>
      </c>
      <c r="D210" s="9">
        <f t="shared" si="102"/>
        <v>29.5</v>
      </c>
      <c r="E210" s="9">
        <f t="shared" si="103"/>
        <v>87.369848337305982</v>
      </c>
      <c r="F210" s="9"/>
      <c r="G210" s="9">
        <f t="shared" si="105"/>
        <v>88.747474125462233</v>
      </c>
      <c r="H210" s="9">
        <f t="shared" si="106"/>
        <v>-46.293577444791026</v>
      </c>
      <c r="I210" s="9">
        <f t="shared" si="100"/>
        <v>88.39289878625361</v>
      </c>
      <c r="J210" s="9">
        <f t="shared" si="101"/>
        <v>64.238759653363104</v>
      </c>
      <c r="L210" s="9"/>
      <c r="M210" s="9">
        <v>0.27124999999999999</v>
      </c>
      <c r="N210" s="9">
        <f t="shared" si="77"/>
        <v>-77.21123630442726</v>
      </c>
      <c r="O210" s="9">
        <f t="shared" si="78"/>
        <v>-340.68355793663579</v>
      </c>
      <c r="P210" s="9">
        <f t="shared" si="79"/>
        <v>-2.2776215144010949</v>
      </c>
      <c r="Q210" s="9">
        <f t="shared" si="80"/>
        <v>-114.56403558367124</v>
      </c>
      <c r="R210" s="9">
        <f t="shared" si="81"/>
        <v>-8.1777692061157481</v>
      </c>
      <c r="S210" s="9">
        <f t="shared" si="82"/>
        <v>160.31433229190563</v>
      </c>
      <c r="T210" s="2">
        <f t="shared" si="107"/>
        <v>89.906247225447999</v>
      </c>
      <c r="U210" s="9">
        <f t="shared" si="92"/>
        <v>10.158612032878722</v>
      </c>
      <c r="V210" s="9">
        <f t="shared" si="93"/>
        <v>86.469852611061143</v>
      </c>
      <c r="W210" s="9">
        <f t="shared" si="94"/>
        <v>80.215129580137869</v>
      </c>
      <c r="X210" s="9">
        <f t="shared" si="95"/>
        <v>-340.68355793663579</v>
      </c>
      <c r="Y210" s="9">
        <f t="shared" si="96"/>
        <v>-160.85761302846225</v>
      </c>
      <c r="Z210" s="9">
        <f t="shared" si="83"/>
        <v>224.55309194526873</v>
      </c>
      <c r="AA210" s="8">
        <f t="shared" si="84"/>
        <v>3.2205541197206085</v>
      </c>
      <c r="AB210" s="8">
        <f t="shared" si="85"/>
        <v>21061.661596206068</v>
      </c>
      <c r="AC210" s="8">
        <f t="shared" si="86"/>
        <v>10250.769759048468</v>
      </c>
      <c r="AD210" s="2">
        <f t="shared" si="87"/>
        <v>-30330.723905473089</v>
      </c>
      <c r="AE210" s="9">
        <f t="shared" si="88"/>
        <v>-4306.5158182518244</v>
      </c>
      <c r="AF210" s="2">
        <f t="shared" si="108"/>
        <v>89.724337638199188</v>
      </c>
      <c r="AG210" s="9">
        <f t="shared" si="89"/>
        <v>179.82594490817354</v>
      </c>
      <c r="AH210" s="9">
        <f t="shared" si="90"/>
        <v>25.410704973730958</v>
      </c>
      <c r="AI210" s="9">
        <f t="shared" si="97"/>
        <v>19.316442063364207</v>
      </c>
      <c r="AJ210" s="9">
        <f t="shared" si="98"/>
        <v>-114.56403558367124</v>
      </c>
      <c r="AK210" s="9">
        <f t="shared" si="99"/>
        <v>160.31433229190563</v>
      </c>
      <c r="AT210" s="9"/>
      <c r="AU210" s="9">
        <v>-0.34598699170824082</v>
      </c>
      <c r="AV210" s="9">
        <v>1.7179110523050631</v>
      </c>
      <c r="BA210" s="2"/>
      <c r="BC210" s="9"/>
      <c r="BD210" s="9"/>
      <c r="BG210" s="2">
        <v>87.369848337305982</v>
      </c>
      <c r="BH210" s="2">
        <v>91.088140911437833</v>
      </c>
      <c r="BI210" s="2">
        <v>90.871073605139969</v>
      </c>
      <c r="BJ210" s="2"/>
      <c r="BK210" s="2"/>
      <c r="BL210" s="2"/>
      <c r="BM210" s="2">
        <v>88.747474125462233</v>
      </c>
      <c r="BN210" s="2">
        <v>88.195803692820462</v>
      </c>
      <c r="BO210" s="2"/>
      <c r="BP210" s="2">
        <v>-46.293577444791026</v>
      </c>
      <c r="BQ210" s="2">
        <v>-34.293577444791026</v>
      </c>
      <c r="BS210" s="2">
        <v>88.39289878625361</v>
      </c>
      <c r="BT210" s="2">
        <v>87.894124054087598</v>
      </c>
      <c r="BU210" s="2"/>
      <c r="BV210" s="2">
        <v>64.238759653363104</v>
      </c>
      <c r="BW210" s="2">
        <v>77.238759653363104</v>
      </c>
      <c r="BX210" s="2"/>
      <c r="BY210" s="9">
        <v>29.5</v>
      </c>
      <c r="BZ210" s="9">
        <v>28.5</v>
      </c>
    </row>
    <row r="211" spans="1:78">
      <c r="A211">
        <f t="shared" si="91"/>
        <v>92.93</v>
      </c>
      <c r="B211">
        <v>181</v>
      </c>
      <c r="C211">
        <v>2656</v>
      </c>
      <c r="D211" s="9">
        <f t="shared" si="102"/>
        <v>27</v>
      </c>
      <c r="E211" s="9">
        <f t="shared" si="103"/>
        <v>85.261898944348602</v>
      </c>
      <c r="F211" s="9"/>
      <c r="G211" s="9">
        <f t="shared" si="105"/>
        <v>88.088482000277978</v>
      </c>
      <c r="H211" s="9">
        <f t="shared" si="106"/>
        <v>-50.540147714150407</v>
      </c>
      <c r="I211" s="9">
        <f t="shared" si="100"/>
        <v>88.429148786253606</v>
      </c>
      <c r="J211" s="9">
        <f t="shared" si="101"/>
        <v>64.867703420794442</v>
      </c>
      <c r="L211" s="9"/>
      <c r="M211" s="9">
        <v>0.23499999999999999</v>
      </c>
      <c r="N211" s="9">
        <f t="shared" si="77"/>
        <v>-78.163845956495237</v>
      </c>
      <c r="O211" s="9">
        <f t="shared" si="78"/>
        <v>-341.20966498813971</v>
      </c>
      <c r="P211" s="9">
        <f t="shared" si="79"/>
        <v>-2.5849112932574716</v>
      </c>
      <c r="Q211" s="9">
        <f t="shared" si="80"/>
        <v>-118.35004129014811</v>
      </c>
      <c r="R211" s="9">
        <f t="shared" si="81"/>
        <v>-7.6946319137552148</v>
      </c>
      <c r="S211" s="9">
        <f t="shared" si="82"/>
        <v>157.65657080104569</v>
      </c>
      <c r="T211" s="2">
        <f t="shared" si="107"/>
        <v>89.173332189064482</v>
      </c>
      <c r="U211" s="9">
        <f t="shared" si="92"/>
        <v>7.0980529878533645</v>
      </c>
      <c r="V211" s="9">
        <f t="shared" si="93"/>
        <v>85.503570707020501</v>
      </c>
      <c r="W211" s="9">
        <f t="shared" si="94"/>
        <v>80.734516872498389</v>
      </c>
      <c r="X211" s="9">
        <f t="shared" si="95"/>
        <v>-341.20966498813971</v>
      </c>
      <c r="Y211" s="9">
        <f t="shared" si="96"/>
        <v>-168.89018900429852</v>
      </c>
      <c r="Z211" s="9">
        <f t="shared" si="83"/>
        <v>222.52427422184013</v>
      </c>
      <c r="AA211" s="8">
        <f t="shared" si="84"/>
        <v>2.2641367262160923</v>
      </c>
      <c r="AB211" s="8">
        <f t="shared" si="85"/>
        <v>18844.236033271391</v>
      </c>
      <c r="AC211" s="8">
        <f t="shared" si="86"/>
        <v>10882.429031184076</v>
      </c>
      <c r="AD211" s="2">
        <f t="shared" si="87"/>
        <v>-28634.954755606661</v>
      </c>
      <c r="AE211" s="9">
        <f t="shared" si="88"/>
        <v>-1861.5505646187407</v>
      </c>
      <c r="AF211" s="2">
        <f t="shared" si="108"/>
        <v>89.156245781968579</v>
      </c>
      <c r="AG211" s="9">
        <f t="shared" si="89"/>
        <v>172.31947598384119</v>
      </c>
      <c r="AH211" s="9">
        <f t="shared" si="90"/>
        <v>31.41446322613865</v>
      </c>
      <c r="AI211" s="9">
        <f t="shared" si="97"/>
        <v>18.790335011860293</v>
      </c>
      <c r="AJ211" s="9">
        <f t="shared" si="98"/>
        <v>-118.35004129014811</v>
      </c>
      <c r="AK211" s="9">
        <f t="shared" si="99"/>
        <v>157.65657080104569</v>
      </c>
      <c r="AT211" s="9"/>
      <c r="AU211" s="9">
        <v>-0.33782982327216299</v>
      </c>
      <c r="AV211" s="9">
        <v>1.7308666571175362</v>
      </c>
      <c r="BA211" s="2"/>
      <c r="BC211" s="9"/>
      <c r="BD211" s="9"/>
      <c r="BG211" s="2">
        <v>85.261898944348602</v>
      </c>
      <c r="BH211" s="2">
        <v>91.344298597467088</v>
      </c>
      <c r="BI211" s="2">
        <v>88.408548872973967</v>
      </c>
      <c r="BJ211" s="2"/>
      <c r="BK211" s="2"/>
      <c r="BL211" s="2"/>
      <c r="BM211" s="2">
        <v>88.088482000277978</v>
      </c>
      <c r="BN211" s="2">
        <v>88.232053692820458</v>
      </c>
      <c r="BO211" s="2"/>
      <c r="BP211" s="2">
        <v>-50.540147714150407</v>
      </c>
      <c r="BQ211" s="2">
        <v>-40.540147714150407</v>
      </c>
      <c r="BS211" s="2">
        <v>88.429148786253606</v>
      </c>
      <c r="BT211" s="2">
        <v>88.246259397752226</v>
      </c>
      <c r="BU211" s="2"/>
      <c r="BV211" s="2">
        <v>64.867703420794442</v>
      </c>
      <c r="BW211" s="2">
        <v>77.867703420794442</v>
      </c>
      <c r="BX211" s="2"/>
      <c r="BY211" s="9">
        <v>27</v>
      </c>
      <c r="BZ211" s="9">
        <v>28.5</v>
      </c>
    </row>
    <row r="212" spans="1:78">
      <c r="A212">
        <f t="shared" si="91"/>
        <v>93.43</v>
      </c>
      <c r="B212">
        <v>182</v>
      </c>
      <c r="C212">
        <v>2728</v>
      </c>
      <c r="D212" s="9">
        <f t="shared" si="102"/>
        <v>26</v>
      </c>
      <c r="E212" s="9">
        <f t="shared" si="103"/>
        <v>82.092077198473319</v>
      </c>
      <c r="F212" s="9"/>
      <c r="G212" s="9">
        <f t="shared" si="105"/>
        <v>87.353332189064474</v>
      </c>
      <c r="H212" s="9">
        <f t="shared" si="106"/>
        <v>-49.786717983510243</v>
      </c>
      <c r="I212" s="9">
        <f t="shared" si="100"/>
        <v>88.239480672373332</v>
      </c>
      <c r="J212" s="9">
        <f t="shared" si="101"/>
        <v>60.496647188225324</v>
      </c>
      <c r="L212" s="9"/>
      <c r="M212" s="9">
        <v>5.4999999999999966E-2</v>
      </c>
      <c r="N212" s="9">
        <f t="shared" si="77"/>
        <v>-79.09109499361584</v>
      </c>
      <c r="O212" s="9">
        <f t="shared" si="78"/>
        <v>-341.70781677986571</v>
      </c>
      <c r="P212" s="9">
        <f t="shared" si="79"/>
        <v>-2.9057325151437086</v>
      </c>
      <c r="Q212" s="9">
        <f t="shared" si="80"/>
        <v>-122.04227373747736</v>
      </c>
      <c r="R212" s="9">
        <f t="shared" si="81"/>
        <v>-7.2360028454677732</v>
      </c>
      <c r="S212" s="9">
        <f t="shared" si="82"/>
        <v>155.03505475266468</v>
      </c>
      <c r="T212" s="2">
        <f t="shared" si="107"/>
        <v>89.025523865301082</v>
      </c>
      <c r="U212" s="9">
        <f t="shared" si="92"/>
        <v>3.000982204857479</v>
      </c>
      <c r="V212" s="9">
        <f t="shared" si="93"/>
        <v>84.447599673920763</v>
      </c>
      <c r="W212" s="9">
        <f t="shared" si="94"/>
        <v>81.003477826905566</v>
      </c>
      <c r="X212" s="9">
        <f t="shared" si="95"/>
        <v>-341.70781677986571</v>
      </c>
      <c r="Y212" s="9">
        <f t="shared" si="96"/>
        <v>-171.8289917209876</v>
      </c>
      <c r="Z212" s="9">
        <f t="shared" si="83"/>
        <v>215.53170194089</v>
      </c>
      <c r="AA212" s="8">
        <f t="shared" si="84"/>
        <v>1.412697284124693</v>
      </c>
      <c r="AB212" s="8">
        <f t="shared" si="85"/>
        <v>16687.066001688265</v>
      </c>
      <c r="AC212" s="8">
        <f t="shared" si="86"/>
        <v>11224.678000169932</v>
      </c>
      <c r="AD212" s="2">
        <f t="shared" si="87"/>
        <v>-27146.374311480387</v>
      </c>
      <c r="AE212" s="9">
        <f t="shared" si="88"/>
        <v>-394.19519287022922</v>
      </c>
      <c r="AF212" s="2">
        <f t="shared" si="108"/>
        <v>88.675152329422843</v>
      </c>
      <c r="AG212" s="9">
        <f t="shared" si="89"/>
        <v>169.87882505887811</v>
      </c>
      <c r="AH212" s="9">
        <f t="shared" si="90"/>
        <v>27.360693661877576</v>
      </c>
      <c r="AI212" s="9">
        <f t="shared" si="97"/>
        <v>18.292183220134291</v>
      </c>
      <c r="AJ212" s="9">
        <f t="shared" si="98"/>
        <v>-122.04227373747736</v>
      </c>
      <c r="AK212" s="9">
        <f t="shared" si="99"/>
        <v>155.03505475266468</v>
      </c>
      <c r="AT212" s="9"/>
      <c r="AU212" s="9">
        <v>-0.32967265483608515</v>
      </c>
      <c r="AV212" s="9">
        <v>1.743822261930009</v>
      </c>
      <c r="BA212" s="2"/>
      <c r="BC212" s="9"/>
      <c r="BD212" s="9"/>
      <c r="BG212" s="2">
        <v>82.092077198473319</v>
      </c>
      <c r="BH212" s="2">
        <v>90.84713325224773</v>
      </c>
      <c r="BI212" s="2">
        <v>85.761965817044569</v>
      </c>
      <c r="BJ212" s="2"/>
      <c r="BK212" s="2"/>
      <c r="BL212" s="2"/>
      <c r="BM212" s="2">
        <v>87.353332189064474</v>
      </c>
      <c r="BN212" s="2">
        <v>87.669217532729107</v>
      </c>
      <c r="BO212" s="2"/>
      <c r="BP212" s="2">
        <v>-49.786717983510243</v>
      </c>
      <c r="BQ212" s="2">
        <v>-45.786717983510243</v>
      </c>
      <c r="BS212" s="2">
        <v>88.239480672373332</v>
      </c>
      <c r="BT212" s="2">
        <v>88.426259397752219</v>
      </c>
      <c r="BU212" s="2"/>
      <c r="BV212" s="2">
        <v>60.496647188225324</v>
      </c>
      <c r="BW212" s="2">
        <v>75.496647188225324</v>
      </c>
      <c r="BX212" s="2"/>
      <c r="BY212" s="9">
        <v>26</v>
      </c>
      <c r="BZ212" s="9">
        <v>26.5</v>
      </c>
    </row>
    <row r="213" spans="1:78">
      <c r="A213">
        <f t="shared" si="91"/>
        <v>93.93</v>
      </c>
      <c r="B213">
        <v>183</v>
      </c>
      <c r="C213">
        <v>2802</v>
      </c>
      <c r="D213" s="9">
        <f t="shared" si="102"/>
        <v>24.5</v>
      </c>
      <c r="E213" s="9">
        <f t="shared" si="103"/>
        <v>77.638098770907845</v>
      </c>
      <c r="F213" s="9"/>
      <c r="G213" s="9">
        <f t="shared" si="105"/>
        <v>87.180523865301097</v>
      </c>
      <c r="H213" s="9">
        <f t="shared" si="106"/>
        <v>-51.929026315907322</v>
      </c>
      <c r="I213" s="9">
        <f t="shared" si="100"/>
        <v>88.519459657913359</v>
      </c>
      <c r="J213" s="9">
        <f t="shared" si="101"/>
        <v>53.226394949196674</v>
      </c>
      <c r="L213" s="9"/>
      <c r="M213" s="9">
        <v>-0.1</v>
      </c>
      <c r="N213" s="9">
        <f t="shared" si="77"/>
        <v>-80.019052760266874</v>
      </c>
      <c r="O213" s="9">
        <f t="shared" si="78"/>
        <v>-342.19296038699258</v>
      </c>
      <c r="P213" s="9">
        <f t="shared" si="79"/>
        <v>-3.2484378715257494</v>
      </c>
      <c r="Q213" s="9">
        <f t="shared" si="80"/>
        <v>-125.73433002447831</v>
      </c>
      <c r="R213" s="9">
        <f t="shared" si="81"/>
        <v>-6.7889278879984811</v>
      </c>
      <c r="S213" s="9">
        <f t="shared" si="82"/>
        <v>152.37983958093449</v>
      </c>
      <c r="T213" s="2">
        <f t="shared" si="107"/>
        <v>88.664378593175371</v>
      </c>
      <c r="U213" s="9">
        <f t="shared" si="92"/>
        <v>-2.3809539893590284</v>
      </c>
      <c r="V213" s="9">
        <f t="shared" si="93"/>
        <v>83.932085993775345</v>
      </c>
      <c r="W213" s="9">
        <f t="shared" si="94"/>
        <v>81.730531769914876</v>
      </c>
      <c r="X213" s="9">
        <f t="shared" si="95"/>
        <v>-342.19296038699258</v>
      </c>
      <c r="Y213" s="9">
        <f t="shared" si="96"/>
        <v>-177.66335634038563</v>
      </c>
      <c r="Z213" s="9">
        <f t="shared" si="83"/>
        <v>205.60623453013116</v>
      </c>
      <c r="AA213" s="8">
        <f t="shared" si="84"/>
        <v>0.76024277330655365</v>
      </c>
      <c r="AB213" s="8">
        <f t="shared" si="85"/>
        <v>15725.494088668409</v>
      </c>
      <c r="AC213" s="8">
        <f t="shared" si="86"/>
        <v>12204.685383162991</v>
      </c>
      <c r="AD213" s="2">
        <f t="shared" si="87"/>
        <v>-27246.763048642475</v>
      </c>
      <c r="AE213" s="9">
        <f t="shared" si="88"/>
        <v>2538.4293187949588</v>
      </c>
      <c r="AF213" s="2">
        <f t="shared" si="108"/>
        <v>88.743830726307323</v>
      </c>
      <c r="AG213" s="9">
        <f t="shared" si="89"/>
        <v>164.52960404660695</v>
      </c>
      <c r="AH213" s="9">
        <f t="shared" si="90"/>
        <v>23.269590870516822</v>
      </c>
      <c r="AI213" s="9">
        <f t="shared" si="97"/>
        <v>17.807039613007419</v>
      </c>
      <c r="AJ213" s="9">
        <f t="shared" si="98"/>
        <v>-125.73433002447831</v>
      </c>
      <c r="AK213" s="9">
        <f t="shared" si="99"/>
        <v>152.37983958093449</v>
      </c>
      <c r="AT213" s="9"/>
      <c r="AU213" s="9">
        <v>-0.32128889838789404</v>
      </c>
      <c r="AV213" s="9">
        <v>1.7571377446539396</v>
      </c>
      <c r="BA213" s="2"/>
      <c r="BC213" s="9"/>
      <c r="BD213" s="9"/>
      <c r="BG213" s="2">
        <v>77.638098770907845</v>
      </c>
      <c r="BH213" s="2">
        <v>88.886058728886965</v>
      </c>
      <c r="BI213" s="2">
        <v>81.699898510746706</v>
      </c>
      <c r="BJ213" s="2"/>
      <c r="BK213" s="2"/>
      <c r="BL213" s="2"/>
      <c r="BM213" s="2">
        <v>87.180523865301097</v>
      </c>
      <c r="BN213" s="2">
        <v>86.839857079325469</v>
      </c>
      <c r="BO213" s="2"/>
      <c r="BP213" s="2">
        <v>-51.929026315907322</v>
      </c>
      <c r="BQ213" s="2">
        <v>-47.929026315907322</v>
      </c>
      <c r="BS213" s="2">
        <v>88.519459657913359</v>
      </c>
      <c r="BT213" s="2">
        <v>88.58125939775222</v>
      </c>
      <c r="BU213" s="2"/>
      <c r="BV213" s="2">
        <v>53.226394949196674</v>
      </c>
      <c r="BW213" s="2">
        <v>72.226394949196674</v>
      </c>
      <c r="BX213" s="2"/>
      <c r="BY213" s="9">
        <v>24.5</v>
      </c>
      <c r="BZ213" s="9">
        <v>24.5</v>
      </c>
    </row>
    <row r="214" spans="1:78">
      <c r="A214">
        <f t="shared" si="91"/>
        <v>94.43</v>
      </c>
      <c r="B214">
        <v>184</v>
      </c>
      <c r="C214">
        <v>2880</v>
      </c>
      <c r="D214" s="9">
        <f t="shared" si="102"/>
        <v>24.5</v>
      </c>
      <c r="E214" s="9">
        <f t="shared" si="103"/>
        <v>75.139324038741847</v>
      </c>
      <c r="F214" s="9"/>
      <c r="G214" s="9">
        <f t="shared" si="105"/>
        <v>86.839857079325469</v>
      </c>
      <c r="H214" s="9">
        <f t="shared" si="106"/>
        <v>-49.86281077438025</v>
      </c>
      <c r="I214" s="9">
        <f t="shared" si="100"/>
        <v>88.7641487862536</v>
      </c>
      <c r="J214" s="9">
        <f t="shared" si="101"/>
        <v>55.157750697247138</v>
      </c>
      <c r="L214" s="9"/>
      <c r="M214" s="9">
        <v>-0.1</v>
      </c>
      <c r="N214" s="9">
        <f t="shared" si="77"/>
        <v>-80.971117823577401</v>
      </c>
      <c r="O214" s="9">
        <f t="shared" si="78"/>
        <v>-342.67717751944042</v>
      </c>
      <c r="P214" s="9">
        <f t="shared" si="79"/>
        <v>-3.6225418454985956</v>
      </c>
      <c r="Q214" s="9">
        <f t="shared" si="80"/>
        <v>-129.50872907366508</v>
      </c>
      <c r="R214" s="9">
        <f t="shared" si="81"/>
        <v>-6.3430148799020447</v>
      </c>
      <c r="S214" s="9">
        <f t="shared" si="82"/>
        <v>149.62546374293245</v>
      </c>
      <c r="T214" s="2">
        <f t="shared" si="107"/>
        <v>88.664378593175371</v>
      </c>
      <c r="U214" s="9">
        <f t="shared" si="92"/>
        <v>-5.8317937848355541</v>
      </c>
      <c r="V214" s="9">
        <f t="shared" si="93"/>
        <v>83.217315233826866</v>
      </c>
      <c r="W214" s="9">
        <f t="shared" si="94"/>
        <v>82.421133906351557</v>
      </c>
      <c r="X214" s="9">
        <f t="shared" si="95"/>
        <v>-342.67717751944042</v>
      </c>
      <c r="Y214" s="9">
        <f t="shared" si="96"/>
        <v>-179.37153984804533</v>
      </c>
      <c r="Z214" s="9">
        <f t="shared" si="83"/>
        <v>204.78321444017959</v>
      </c>
      <c r="AA214" s="8">
        <f t="shared" si="84"/>
        <v>0.51098754046933015</v>
      </c>
      <c r="AB214" s="8">
        <f t="shared" si="85"/>
        <v>14483.241144231939</v>
      </c>
      <c r="AC214" s="8">
        <f t="shared" si="86"/>
        <v>13214.681350324427</v>
      </c>
      <c r="AD214" s="2">
        <f t="shared" si="87"/>
        <v>-26975.089796649645</v>
      </c>
      <c r="AE214" s="9">
        <f t="shared" si="88"/>
        <v>2444.7421061317891</v>
      </c>
      <c r="AF214" s="2">
        <f t="shared" si="108"/>
        <v>88.654784046206117</v>
      </c>
      <c r="AG214" s="9">
        <f t="shared" si="89"/>
        <v>163.30563767139509</v>
      </c>
      <c r="AH214" s="9">
        <f t="shared" si="90"/>
        <v>24.154754288224922</v>
      </c>
      <c r="AI214" s="9">
        <f t="shared" si="97"/>
        <v>17.32282248055958</v>
      </c>
      <c r="AJ214" s="9">
        <f t="shared" si="98"/>
        <v>-129.50872907366508</v>
      </c>
      <c r="AK214" s="9">
        <f t="shared" si="99"/>
        <v>149.62546374293245</v>
      </c>
      <c r="AT214" s="9"/>
      <c r="AU214" s="9">
        <v>-0.31245196591547642</v>
      </c>
      <c r="AV214" s="9">
        <v>1.7711729832007852</v>
      </c>
      <c r="BA214" s="2"/>
      <c r="BC214" s="9"/>
      <c r="BD214" s="9"/>
      <c r="BG214" s="2">
        <v>75.139324038741847</v>
      </c>
      <c r="BH214" s="2">
        <v>85.213170789964408</v>
      </c>
      <c r="BI214" s="2">
        <v>77.61749885762822</v>
      </c>
      <c r="BJ214" s="2"/>
      <c r="BK214" s="2"/>
      <c r="BL214" s="2"/>
      <c r="BM214" s="2">
        <v>86.839857079325469</v>
      </c>
      <c r="BN214" s="2">
        <v>86.302414151319454</v>
      </c>
      <c r="BO214" s="2"/>
      <c r="BP214" s="2">
        <v>-49.86281077438025</v>
      </c>
      <c r="BQ214" s="2">
        <v>-45.86281077438025</v>
      </c>
      <c r="BS214" s="2">
        <v>88.7641487862536</v>
      </c>
      <c r="BT214" s="2">
        <v>88.58125939775222</v>
      </c>
      <c r="BU214" s="2"/>
      <c r="BV214" s="2">
        <v>55.157750697247138</v>
      </c>
      <c r="BW214" s="2">
        <v>72.157750697247138</v>
      </c>
      <c r="BX214" s="2"/>
      <c r="BY214" s="9">
        <v>24.5</v>
      </c>
      <c r="BZ214" s="9">
        <v>24.5</v>
      </c>
    </row>
    <row r="215" spans="1:78">
      <c r="A215">
        <f t="shared" si="91"/>
        <v>94.93</v>
      </c>
      <c r="B215">
        <v>185</v>
      </c>
      <c r="C215">
        <v>2958</v>
      </c>
      <c r="D215" s="9">
        <f t="shared" si="102"/>
        <v>24.5</v>
      </c>
      <c r="E215" s="9">
        <f t="shared" si="103"/>
        <v>75.139324038741847</v>
      </c>
      <c r="F215" s="9"/>
      <c r="G215" s="9">
        <f t="shared" si="105"/>
        <v>86.485281740116847</v>
      </c>
      <c r="H215" s="9">
        <f t="shared" si="106"/>
        <v>-49.796595232852724</v>
      </c>
      <c r="I215" s="9">
        <f t="shared" si="100"/>
        <v>89.002133252247745</v>
      </c>
      <c r="J215" s="9">
        <f t="shared" si="101"/>
        <v>57.089106445297148</v>
      </c>
      <c r="L215" s="9"/>
      <c r="M215" s="9">
        <v>-0.1</v>
      </c>
      <c r="N215" s="9">
        <f t="shared" si="77"/>
        <v>-81.897840284052819</v>
      </c>
      <c r="O215" s="9">
        <f t="shared" si="78"/>
        <v>-343.13571253620285</v>
      </c>
      <c r="P215" s="9">
        <f t="shared" si="79"/>
        <v>-4.0083689590735494</v>
      </c>
      <c r="Q215" s="9">
        <f t="shared" si="80"/>
        <v>-133.15938648412481</v>
      </c>
      <c r="R215" s="9">
        <f t="shared" si="81"/>
        <v>-5.9217636200349375</v>
      </c>
      <c r="S215" s="9">
        <f t="shared" si="82"/>
        <v>146.91801898126337</v>
      </c>
      <c r="T215" s="2">
        <f t="shared" si="107"/>
        <v>88.664378593175371</v>
      </c>
      <c r="U215" s="9">
        <f t="shared" si="92"/>
        <v>-6.7585162453109717</v>
      </c>
      <c r="V215" s="9">
        <f t="shared" si="93"/>
        <v>82.476912781043296</v>
      </c>
      <c r="W215" s="9">
        <f t="shared" si="94"/>
        <v>83.080369632212808</v>
      </c>
      <c r="X215" s="9">
        <f t="shared" si="95"/>
        <v>-343.13571253620285</v>
      </c>
      <c r="Y215" s="9">
        <f t="shared" si="96"/>
        <v>-182.95598171697753</v>
      </c>
      <c r="Z215" s="9">
        <f t="shared" si="83"/>
        <v>204.00712542656052</v>
      </c>
      <c r="AA215" s="8">
        <f t="shared" si="84"/>
        <v>0.4592764613816549</v>
      </c>
      <c r="AB215" s="8">
        <f t="shared" si="85"/>
        <v>13299.816196336405</v>
      </c>
      <c r="AC215" s="8">
        <f t="shared" si="86"/>
        <v>14256.682623101566</v>
      </c>
      <c r="AD215" s="2">
        <f t="shared" si="87"/>
        <v>-26657.52751807496</v>
      </c>
      <c r="AE215" s="9">
        <f t="shared" si="88"/>
        <v>2736.854637805679</v>
      </c>
      <c r="AF215" s="2">
        <f t="shared" si="108"/>
        <v>88.561934823139836</v>
      </c>
      <c r="AG215" s="9">
        <f t="shared" si="89"/>
        <v>160.17973081922531</v>
      </c>
      <c r="AH215" s="9">
        <f t="shared" si="90"/>
        <v>26.963107143538082</v>
      </c>
      <c r="AI215" s="9">
        <f t="shared" si="97"/>
        <v>16.864287463797154</v>
      </c>
      <c r="AJ215" s="9">
        <f t="shared" si="98"/>
        <v>-133.15938648412481</v>
      </c>
      <c r="AK215" s="9">
        <f t="shared" si="99"/>
        <v>146.91801898126337</v>
      </c>
      <c r="AT215" s="9"/>
      <c r="AU215" s="9">
        <v>-0.30361503344305873</v>
      </c>
      <c r="AV215" s="9">
        <v>1.7852082217476308</v>
      </c>
      <c r="BA215" s="2"/>
      <c r="BC215" s="9"/>
      <c r="BD215" s="9"/>
      <c r="BG215" s="2">
        <v>75.139324038741847</v>
      </c>
      <c r="BH215" s="2">
        <v>81.221723691860333</v>
      </c>
      <c r="BI215" s="2">
        <v>76.70234904641471</v>
      </c>
      <c r="BJ215" s="2"/>
      <c r="BK215" s="2"/>
      <c r="BL215" s="2"/>
      <c r="BM215" s="2">
        <v>86.485281740116847</v>
      </c>
      <c r="BN215" s="2">
        <v>86.115613626236581</v>
      </c>
      <c r="BO215" s="2"/>
      <c r="BP215" s="2">
        <v>-49.796595232852724</v>
      </c>
      <c r="BQ215" s="2">
        <v>-42.796595232852724</v>
      </c>
      <c r="BS215" s="2">
        <v>89.002133252247745</v>
      </c>
      <c r="BT215" s="2">
        <v>88.886058728886965</v>
      </c>
      <c r="BU215" s="2"/>
      <c r="BV215" s="2">
        <v>57.089106445297148</v>
      </c>
      <c r="BW215" s="2">
        <v>69.089106445297148</v>
      </c>
      <c r="BX215" s="2"/>
      <c r="BY215" s="9">
        <v>24.5</v>
      </c>
      <c r="BZ215" s="9">
        <v>24.5</v>
      </c>
    </row>
    <row r="216" spans="1:78">
      <c r="A216">
        <f t="shared" si="91"/>
        <v>95.43</v>
      </c>
      <c r="B216">
        <v>186</v>
      </c>
      <c r="C216">
        <v>3040</v>
      </c>
      <c r="D216" s="9">
        <f t="shared" si="102"/>
        <v>24</v>
      </c>
      <c r="E216" s="9">
        <f t="shared" si="103"/>
        <v>76.189635179930548</v>
      </c>
      <c r="F216" s="9"/>
      <c r="G216" s="9">
        <f t="shared" si="105"/>
        <v>86.078771520973433</v>
      </c>
      <c r="H216" s="9">
        <f t="shared" si="106"/>
        <v>-46.521855817401502</v>
      </c>
      <c r="I216" s="9">
        <f t="shared" si="100"/>
        <v>89.196928597980886</v>
      </c>
      <c r="J216" s="9">
        <f t="shared" si="101"/>
        <v>58.222070180427181</v>
      </c>
      <c r="L216" s="9"/>
      <c r="M216" s="9">
        <v>-6.3157894736842107E-2</v>
      </c>
      <c r="N216" s="9">
        <f t="shared" si="77"/>
        <v>-82.84619832488201</v>
      </c>
      <c r="O216" s="9">
        <f t="shared" si="78"/>
        <v>-343.59225407861669</v>
      </c>
      <c r="P216" s="9">
        <f t="shared" si="79"/>
        <v>-4.4260573334524294</v>
      </c>
      <c r="Q216" s="9">
        <f t="shared" si="80"/>
        <v>-136.8763078953244</v>
      </c>
      <c r="R216" s="9">
        <f t="shared" si="81"/>
        <v>-5.5040862995647348</v>
      </c>
      <c r="S216" s="9">
        <f t="shared" si="82"/>
        <v>144.12374791670248</v>
      </c>
      <c r="T216" s="2">
        <f t="shared" si="107"/>
        <v>88.448439634853699</v>
      </c>
      <c r="U216" s="9">
        <f t="shared" si="92"/>
        <v>-6.6565631449514626</v>
      </c>
      <c r="V216" s="9">
        <f t="shared" si="93"/>
        <v>81.652714187520999</v>
      </c>
      <c r="W216" s="9">
        <f t="shared" si="94"/>
        <v>83.692842298416153</v>
      </c>
      <c r="X216" s="9">
        <f t="shared" si="95"/>
        <v>-343.59225407861669</v>
      </c>
      <c r="Y216" s="9">
        <f t="shared" si="96"/>
        <v>-183.3981637127259</v>
      </c>
      <c r="Z216" s="9">
        <f t="shared" si="83"/>
        <v>202.34581809712967</v>
      </c>
      <c r="AA216" s="8">
        <f t="shared" si="84"/>
        <v>0.46469911218418569</v>
      </c>
      <c r="AB216" s="8">
        <f t="shared" si="85"/>
        <v>12095.830973069857</v>
      </c>
      <c r="AC216" s="8">
        <f t="shared" si="86"/>
        <v>15298.262721692745</v>
      </c>
      <c r="AD216" s="2">
        <f t="shared" si="87"/>
        <v>-26596.024112726373</v>
      </c>
      <c r="AE216" s="9">
        <f t="shared" si="88"/>
        <v>2515.8319432016015</v>
      </c>
      <c r="AF216" s="2">
        <f t="shared" si="108"/>
        <v>88.535022539092196</v>
      </c>
      <c r="AG216" s="9">
        <f t="shared" si="89"/>
        <v>160.19409036589079</v>
      </c>
      <c r="AH216" s="9">
        <f t="shared" si="90"/>
        <v>25.743981809855541</v>
      </c>
      <c r="AI216" s="9">
        <f t="shared" si="97"/>
        <v>16.407745921383309</v>
      </c>
      <c r="AJ216" s="9">
        <f t="shared" si="98"/>
        <v>-136.8763078953244</v>
      </c>
      <c r="AK216" s="9">
        <f t="shared" si="99"/>
        <v>144.12374791670248</v>
      </c>
      <c r="AT216" s="9"/>
      <c r="AU216" s="9">
        <v>-0.2954398902224844</v>
      </c>
      <c r="AV216" s="9">
        <v>1.7851310607324848</v>
      </c>
      <c r="BA216" s="2"/>
      <c r="BC216" s="9"/>
      <c r="BD216" s="9"/>
      <c r="BG216" s="2">
        <v>76.189635179930548</v>
      </c>
      <c r="BH216" s="2">
        <v>79.15572877142165</v>
      </c>
      <c r="BI216" s="2">
        <v>77.580656752365073</v>
      </c>
      <c r="BJ216" s="2"/>
      <c r="BK216" s="2"/>
      <c r="BL216" s="2"/>
      <c r="BM216" s="2">
        <v>86.078771520973433</v>
      </c>
      <c r="BN216" s="2">
        <v>85.887865162848826</v>
      </c>
      <c r="BO216" s="2"/>
      <c r="BP216" s="2">
        <v>-46.521855817401502</v>
      </c>
      <c r="BQ216" s="2">
        <v>-38.521855817401502</v>
      </c>
      <c r="BS216" s="2">
        <v>89.196928597980886</v>
      </c>
      <c r="BT216" s="2">
        <v>88.997696985207952</v>
      </c>
      <c r="BU216" s="2"/>
      <c r="BV216" s="2">
        <v>58.222070180427181</v>
      </c>
      <c r="BW216" s="2">
        <v>68.222070180427181</v>
      </c>
      <c r="BX216" s="2"/>
      <c r="BY216" s="9">
        <v>24</v>
      </c>
      <c r="BZ216" s="9">
        <v>24.5</v>
      </c>
    </row>
    <row r="217" spans="1:78">
      <c r="A217">
        <f t="shared" si="91"/>
        <v>95.93</v>
      </c>
      <c r="B217">
        <v>187</v>
      </c>
      <c r="C217">
        <v>3124</v>
      </c>
      <c r="D217" s="9">
        <f t="shared" si="102"/>
        <v>24</v>
      </c>
      <c r="E217" s="9">
        <f t="shared" si="103"/>
        <v>79.495246399490028</v>
      </c>
      <c r="F217" s="9"/>
      <c r="G217" s="9">
        <f t="shared" si="105"/>
        <v>86.034560994657639</v>
      </c>
      <c r="H217" s="9">
        <f t="shared" si="106"/>
        <v>-43.142854464987067</v>
      </c>
      <c r="I217" s="9">
        <f t="shared" si="100"/>
        <v>89.152718071665092</v>
      </c>
      <c r="J217" s="9">
        <f t="shared" si="101"/>
        <v>51.455837909097227</v>
      </c>
      <c r="L217" s="9"/>
      <c r="M217" s="9">
        <v>-1.8947368421052629E-2</v>
      </c>
      <c r="N217" s="9">
        <f t="shared" si="77"/>
        <v>-83.79161627416542</v>
      </c>
      <c r="O217" s="9">
        <f t="shared" si="78"/>
        <v>-344.03495238916372</v>
      </c>
      <c r="P217" s="9">
        <f t="shared" si="79"/>
        <v>-4.8637766306522483</v>
      </c>
      <c r="Q217" s="9">
        <f t="shared" si="80"/>
        <v>-140.53855751144937</v>
      </c>
      <c r="R217" s="9">
        <f t="shared" si="81"/>
        <v>-5.1015123676359515</v>
      </c>
      <c r="S217" s="9">
        <f t="shared" si="82"/>
        <v>141.31796724112138</v>
      </c>
      <c r="T217" s="2">
        <f t="shared" si="107"/>
        <v>88.404229108537905</v>
      </c>
      <c r="U217" s="9">
        <f t="shared" si="92"/>
        <v>-4.296369874675392</v>
      </c>
      <c r="V217" s="9">
        <f t="shared" si="93"/>
        <v>81.170784364005385</v>
      </c>
      <c r="W217" s="9">
        <f t="shared" si="94"/>
        <v>84.051205704029144</v>
      </c>
      <c r="X217" s="9">
        <f t="shared" si="95"/>
        <v>-344.03495238916372</v>
      </c>
      <c r="Y217" s="9">
        <f t="shared" si="96"/>
        <v>-183.68141197643644</v>
      </c>
      <c r="Z217" s="9">
        <f t="shared" si="83"/>
        <v>192.77380515021861</v>
      </c>
      <c r="AA217" s="8">
        <f t="shared" si="84"/>
        <v>0.60979169644479692</v>
      </c>
      <c r="AB217" s="8">
        <f t="shared" si="85"/>
        <v>11442.982089910267</v>
      </c>
      <c r="AC217" s="8">
        <f t="shared" si="86"/>
        <v>15942.641680419491</v>
      </c>
      <c r="AD217" s="2">
        <f t="shared" si="87"/>
        <v>-26694.139818028008</v>
      </c>
      <c r="AE217" s="9">
        <f t="shared" si="88"/>
        <v>4734.8154489445433</v>
      </c>
      <c r="AF217" s="2">
        <f t="shared" si="108"/>
        <v>88.66284726195282</v>
      </c>
      <c r="AG217" s="9">
        <f t="shared" si="89"/>
        <v>160.35354041272728</v>
      </c>
      <c r="AH217" s="9">
        <f t="shared" si="90"/>
        <v>16.455217126655043</v>
      </c>
      <c r="AI217" s="9">
        <f t="shared" si="97"/>
        <v>15.96504761083628</v>
      </c>
      <c r="AJ217" s="9">
        <f t="shared" si="98"/>
        <v>-140.53855751144937</v>
      </c>
      <c r="AK217" s="9">
        <f t="shared" si="99"/>
        <v>141.31796724112138</v>
      </c>
      <c r="AT217" s="9"/>
      <c r="AU217" s="9">
        <v>-0.28706535326482296</v>
      </c>
      <c r="AV217" s="9">
        <v>1.7850520177413596</v>
      </c>
      <c r="BA217" s="2"/>
      <c r="BC217" s="9"/>
      <c r="BD217" s="9"/>
      <c r="BG217" s="2">
        <v>79.495246399490028</v>
      </c>
      <c r="BH217" s="2">
        <v>75.815313272186003</v>
      </c>
      <c r="BI217" s="2">
        <v>81.618845879167765</v>
      </c>
      <c r="BJ217" s="2"/>
      <c r="BK217" s="2"/>
      <c r="BL217" s="2"/>
      <c r="BM217" s="2">
        <v>86.034560994657639</v>
      </c>
      <c r="BN217" s="2">
        <v>85.648457890749924</v>
      </c>
      <c r="BO217" s="2"/>
      <c r="BP217" s="2">
        <v>-43.142854464987067</v>
      </c>
      <c r="BQ217" s="2">
        <v>-39.142854464987067</v>
      </c>
      <c r="BS217" s="2">
        <v>89.152718071665092</v>
      </c>
      <c r="BT217" s="2">
        <v>88.805006097308024</v>
      </c>
      <c r="BU217" s="2"/>
      <c r="BV217" s="2">
        <v>51.455837909097227</v>
      </c>
      <c r="BW217" s="2">
        <v>68.455837909097227</v>
      </c>
      <c r="BX217" s="2"/>
      <c r="BY217" s="9">
        <v>24</v>
      </c>
      <c r="BZ217" s="9">
        <v>24</v>
      </c>
    </row>
    <row r="218" spans="1:78">
      <c r="A218">
        <f t="shared" si="91"/>
        <v>96.43</v>
      </c>
      <c r="B218">
        <v>188</v>
      </c>
      <c r="C218">
        <v>3208</v>
      </c>
      <c r="D218" s="9">
        <f t="shared" si="102"/>
        <v>24.5</v>
      </c>
      <c r="E218" s="9">
        <f t="shared" si="103"/>
        <v>83.510698684187474</v>
      </c>
      <c r="F218" s="9"/>
      <c r="G218" s="9">
        <f t="shared" si="105"/>
        <v>85.967613626236584</v>
      </c>
      <c r="H218" s="9">
        <f t="shared" si="106"/>
        <v>-41.763853112573543</v>
      </c>
      <c r="I218" s="9">
        <f t="shared" si="100"/>
        <v>89.085770703244037</v>
      </c>
      <c r="J218" s="9">
        <f t="shared" si="101"/>
        <v>44.689605637766363</v>
      </c>
      <c r="L218" s="9"/>
      <c r="M218" s="9">
        <v>4.8000000000000001E-2</v>
      </c>
      <c r="N218" s="9">
        <f t="shared" si="77"/>
        <v>-84.712031042452281</v>
      </c>
      <c r="O218" s="9">
        <f t="shared" si="78"/>
        <v>-344.45435404129955</v>
      </c>
      <c r="P218" s="9">
        <f t="shared" si="79"/>
        <v>-5.309653029675748</v>
      </c>
      <c r="Q218" s="9">
        <f t="shared" si="80"/>
        <v>-144.05414864061555</v>
      </c>
      <c r="R218" s="9">
        <f t="shared" si="81"/>
        <v>-4.7230847257789339</v>
      </c>
      <c r="S218" s="9">
        <f t="shared" si="82"/>
        <v>138.57071700589859</v>
      </c>
      <c r="T218" s="2">
        <f t="shared" si="107"/>
        <v>88.516378593175375</v>
      </c>
      <c r="U218" s="9">
        <f t="shared" si="92"/>
        <v>-1.201332358264807</v>
      </c>
      <c r="V218" s="9">
        <f t="shared" si="93"/>
        <v>80.657960596560841</v>
      </c>
      <c r="W218" s="9">
        <f t="shared" si="94"/>
        <v>84.362685977465105</v>
      </c>
      <c r="X218" s="9">
        <f t="shared" si="95"/>
        <v>-344.45435404129955</v>
      </c>
      <c r="Y218" s="9">
        <f t="shared" si="96"/>
        <v>-185.81800175318909</v>
      </c>
      <c r="Z218" s="9">
        <f t="shared" si="83"/>
        <v>183.26032264366495</v>
      </c>
      <c r="AA218" s="8">
        <f t="shared" si="84"/>
        <v>0.87083000012375023</v>
      </c>
      <c r="AB218" s="8">
        <f t="shared" si="85"/>
        <v>10786.934206746022</v>
      </c>
      <c r="AC218" s="8">
        <f t="shared" si="86"/>
        <v>16524.727209411682</v>
      </c>
      <c r="AD218" s="2">
        <f t="shared" si="87"/>
        <v>-26191.174975921429</v>
      </c>
      <c r="AE218" s="9">
        <f t="shared" si="88"/>
        <v>7445.6621236156479</v>
      </c>
      <c r="AF218" s="2">
        <f t="shared" si="108"/>
        <v>88.700616793344807</v>
      </c>
      <c r="AG218" s="9">
        <f t="shared" si="89"/>
        <v>158.63635228811046</v>
      </c>
      <c r="AH218" s="9">
        <f t="shared" si="90"/>
        <v>9.0783243968540432</v>
      </c>
      <c r="AI218" s="9">
        <f t="shared" si="97"/>
        <v>15.545645958700447</v>
      </c>
      <c r="AJ218" s="9">
        <f t="shared" si="98"/>
        <v>-144.05414864061555</v>
      </c>
      <c r="AK218" s="9">
        <f t="shared" si="99"/>
        <v>138.57071700589859</v>
      </c>
      <c r="AT218" s="9"/>
      <c r="AU218" s="9">
        <v>-0.27869081630716147</v>
      </c>
      <c r="AV218" s="9">
        <v>1.7849729747502343</v>
      </c>
      <c r="BA218" s="2"/>
      <c r="BC218" s="9"/>
      <c r="BD218" s="9"/>
      <c r="BG218" s="2">
        <v>83.510698684187474</v>
      </c>
      <c r="BH218" s="2">
        <v>79.490098770907849</v>
      </c>
      <c r="BI218" s="2">
        <v>85.42829903106896</v>
      </c>
      <c r="BJ218" s="2"/>
      <c r="BK218" s="2"/>
      <c r="BL218" s="2"/>
      <c r="BM218" s="2">
        <v>85.967613626236584</v>
      </c>
      <c r="BN218" s="2">
        <v>85.58151052232887</v>
      </c>
      <c r="BO218" s="2"/>
      <c r="BP218" s="2">
        <v>-41.763853112573543</v>
      </c>
      <c r="BQ218" s="2">
        <v>-39.763853112573543</v>
      </c>
      <c r="BS218" s="2">
        <v>89.085770703244037</v>
      </c>
      <c r="BT218" s="2">
        <v>89.456309846699853</v>
      </c>
      <c r="BU218" s="2"/>
      <c r="BV218" s="2">
        <v>44.689605637766363</v>
      </c>
      <c r="BW218" s="2">
        <v>66.689605637766363</v>
      </c>
      <c r="BX218" s="2"/>
      <c r="BY218" s="9">
        <v>24.5</v>
      </c>
      <c r="BZ218" s="9">
        <v>24.5</v>
      </c>
    </row>
    <row r="219" spans="1:78">
      <c r="A219">
        <f t="shared" si="91"/>
        <v>96.93</v>
      </c>
      <c r="B219">
        <v>189</v>
      </c>
      <c r="C219">
        <v>3296</v>
      </c>
      <c r="D219" s="9">
        <f t="shared" si="102"/>
        <v>26</v>
      </c>
      <c r="E219" s="9">
        <f t="shared" si="103"/>
        <v>86.345259397752244</v>
      </c>
      <c r="F219" s="9"/>
      <c r="G219" s="9">
        <f t="shared" si="105"/>
        <v>86.249281740116857</v>
      </c>
      <c r="H219" s="9">
        <f t="shared" si="106"/>
        <v>-39.176327886235413</v>
      </c>
      <c r="I219" s="9">
        <f t="shared" si="100"/>
        <v>89.223390911437832</v>
      </c>
      <c r="J219" s="9">
        <f t="shared" si="101"/>
        <v>42.124981353516432</v>
      </c>
      <c r="L219" s="9"/>
      <c r="M219" s="9">
        <v>0.13600000000000001</v>
      </c>
      <c r="N219" s="9">
        <f t="shared" si="77"/>
        <v>-85.650857729070992</v>
      </c>
      <c r="O219" s="9">
        <f t="shared" si="78"/>
        <v>-344.87069268018718</v>
      </c>
      <c r="P219" s="9">
        <f t="shared" si="79"/>
        <v>-5.7836396218239665</v>
      </c>
      <c r="Q219" s="9">
        <f t="shared" si="80"/>
        <v>-147.58176050705208</v>
      </c>
      <c r="R219" s="9">
        <f t="shared" si="81"/>
        <v>-4.3510198920384262</v>
      </c>
      <c r="S219" s="9">
        <f t="shared" si="82"/>
        <v>135.75650377603299</v>
      </c>
      <c r="T219" s="2">
        <f t="shared" si="107"/>
        <v>88.944523865301093</v>
      </c>
      <c r="U219" s="9">
        <f t="shared" si="92"/>
        <v>0.69440166868125175</v>
      </c>
      <c r="V219" s="9">
        <f t="shared" si="93"/>
        <v>80.465642118292891</v>
      </c>
      <c r="W219" s="9">
        <f t="shared" si="94"/>
        <v>84.872371019399409</v>
      </c>
      <c r="X219" s="9">
        <f t="shared" si="95"/>
        <v>-344.87069268018718</v>
      </c>
      <c r="Y219" s="9">
        <f t="shared" si="96"/>
        <v>-186.75808839328749</v>
      </c>
      <c r="Z219" s="9">
        <f t="shared" si="83"/>
        <v>177.88148512954942</v>
      </c>
      <c r="AA219" s="8">
        <f t="shared" si="84"/>
        <v>1.083228513846324</v>
      </c>
      <c r="AB219" s="8">
        <f t="shared" si="85"/>
        <v>10550.720200123151</v>
      </c>
      <c r="AC219" s="8">
        <f t="shared" si="86"/>
        <v>17523.407118481286</v>
      </c>
      <c r="AD219" s="2">
        <f t="shared" si="87"/>
        <v>-26524.523747398973</v>
      </c>
      <c r="AE219" s="9">
        <f t="shared" si="88"/>
        <v>9128.9187537662256</v>
      </c>
      <c r="AF219" s="2">
        <f t="shared" si="108"/>
        <v>88.959126561710988</v>
      </c>
      <c r="AG219" s="9">
        <f t="shared" si="89"/>
        <v>158.11260428689968</v>
      </c>
      <c r="AH219" s="9">
        <f t="shared" si="90"/>
        <v>4.6395735228369404</v>
      </c>
      <c r="AI219" s="9">
        <f t="shared" si="97"/>
        <v>15.129307319812824</v>
      </c>
      <c r="AJ219" s="9">
        <f t="shared" si="98"/>
        <v>-147.58176050705208</v>
      </c>
      <c r="AK219" s="9">
        <f t="shared" si="99"/>
        <v>135.75650377603299</v>
      </c>
      <c r="AT219" s="9"/>
      <c r="AU219" s="9">
        <v>-0.2699174918753256</v>
      </c>
      <c r="AV219" s="9">
        <v>1.7848901678071507</v>
      </c>
      <c r="BA219" s="2"/>
      <c r="BC219" s="9"/>
      <c r="BD219" s="9"/>
      <c r="BG219" s="2">
        <v>86.345259397752244</v>
      </c>
      <c r="BH219" s="2">
        <v>85.422698684187466</v>
      </c>
      <c r="BI219" s="2">
        <v>87.484498424026341</v>
      </c>
      <c r="BJ219" s="2"/>
      <c r="BK219" s="2"/>
      <c r="BL219" s="2"/>
      <c r="BM219" s="2">
        <v>86.249281740116857</v>
      </c>
      <c r="BN219" s="2">
        <v>85.493510522328876</v>
      </c>
      <c r="BO219" s="2"/>
      <c r="BP219" s="2">
        <v>-39.176327886235413</v>
      </c>
      <c r="BQ219" s="2">
        <v>-37.176327886235413</v>
      </c>
      <c r="BS219" s="2">
        <v>89.223390911437832</v>
      </c>
      <c r="BT219" s="2">
        <v>89.902994911644754</v>
      </c>
      <c r="BU219" s="2"/>
      <c r="BV219" s="2">
        <v>42.124981353516432</v>
      </c>
      <c r="BW219" s="2">
        <v>65.124981353516432</v>
      </c>
      <c r="BX219" s="2"/>
      <c r="BY219" s="9">
        <v>26</v>
      </c>
      <c r="BZ219" s="9">
        <v>26.5</v>
      </c>
    </row>
    <row r="220" spans="1:78">
      <c r="A220">
        <f t="shared" si="91"/>
        <v>97.43</v>
      </c>
      <c r="B220">
        <v>190</v>
      </c>
      <c r="C220">
        <v>3386</v>
      </c>
      <c r="D220" s="9">
        <f t="shared" si="102"/>
        <v>27.5</v>
      </c>
      <c r="E220" s="9">
        <f t="shared" si="103"/>
        <v>86.855761960539198</v>
      </c>
      <c r="F220" s="9"/>
      <c r="G220" s="9">
        <f t="shared" si="105"/>
        <v>87.499455627967208</v>
      </c>
      <c r="H220" s="9">
        <f t="shared" si="106"/>
        <v>-37.484540722934071</v>
      </c>
      <c r="I220" s="9">
        <f t="shared" si="100"/>
        <v>89.134629006675922</v>
      </c>
      <c r="J220" s="9">
        <f t="shared" si="101"/>
        <v>41.661161062805149</v>
      </c>
      <c r="L220" s="9"/>
      <c r="M220" s="9">
        <v>0.22476190476190477</v>
      </c>
      <c r="N220" s="9">
        <f t="shared" si="77"/>
        <v>-86.585519200449554</v>
      </c>
      <c r="O220" s="9">
        <f t="shared" si="78"/>
        <v>-345.2740111365938</v>
      </c>
      <c r="P220" s="9">
        <f t="shared" si="79"/>
        <v>-6.2738029041218271</v>
      </c>
      <c r="Q220" s="9">
        <f t="shared" si="80"/>
        <v>-151.02848758004785</v>
      </c>
      <c r="R220" s="9">
        <f t="shared" si="81"/>
        <v>-3.9947447465640038</v>
      </c>
      <c r="S220" s="9">
        <f t="shared" si="82"/>
        <v>132.94681580702166</v>
      </c>
      <c r="T220" s="2">
        <f t="shared" si="107"/>
        <v>89.342948877728077</v>
      </c>
      <c r="U220" s="9">
        <f t="shared" si="92"/>
        <v>0.27024276008964421</v>
      </c>
      <c r="V220" s="9">
        <f t="shared" si="93"/>
        <v>81.225652723845386</v>
      </c>
      <c r="W220" s="9">
        <f t="shared" si="94"/>
        <v>85.139884260111913</v>
      </c>
      <c r="X220" s="9">
        <f t="shared" si="95"/>
        <v>-345.2740111365938</v>
      </c>
      <c r="Y220" s="9">
        <f t="shared" si="96"/>
        <v>-188.51302830298192</v>
      </c>
      <c r="Z220" s="9">
        <f t="shared" si="83"/>
        <v>174.60797686982681</v>
      </c>
      <c r="AA220" s="8">
        <f t="shared" si="84"/>
        <v>1.0316019110599026</v>
      </c>
      <c r="AB220" s="8">
        <f t="shared" si="85"/>
        <v>11515.495665518443</v>
      </c>
      <c r="AC220" s="8">
        <f t="shared" si="86"/>
        <v>18071.500454911144</v>
      </c>
      <c r="AD220" s="2">
        <f t="shared" si="87"/>
        <v>-27549.064742074621</v>
      </c>
      <c r="AE220" s="9">
        <f t="shared" si="88"/>
        <v>10759.424094779901</v>
      </c>
      <c r="AF220" s="2">
        <f t="shared" si="108"/>
        <v>89.418671574554367</v>
      </c>
      <c r="AG220" s="9">
        <f t="shared" si="89"/>
        <v>156.76098283361188</v>
      </c>
      <c r="AH220" s="9">
        <f t="shared" si="90"/>
        <v>3.1210051728087365</v>
      </c>
      <c r="AI220" s="9">
        <f t="shared" si="97"/>
        <v>14.725988863406201</v>
      </c>
      <c r="AJ220" s="9">
        <f t="shared" si="98"/>
        <v>-151.02848758004785</v>
      </c>
      <c r="AK220" s="9">
        <f t="shared" si="99"/>
        <v>132.94681580702166</v>
      </c>
      <c r="AT220" s="9"/>
      <c r="AU220" s="9">
        <v>-0.26094477370640262</v>
      </c>
      <c r="AV220" s="9">
        <v>1.784805478888088</v>
      </c>
      <c r="BA220" s="2"/>
      <c r="BC220" s="9"/>
      <c r="BD220" s="9"/>
      <c r="BG220" s="2">
        <v>86.855761960539198</v>
      </c>
      <c r="BH220" s="2">
        <v>88.855761960539184</v>
      </c>
      <c r="BI220" s="2">
        <v>87.395736519264432</v>
      </c>
      <c r="BJ220" s="2"/>
      <c r="BK220" s="2"/>
      <c r="BL220" s="2"/>
      <c r="BM220" s="2">
        <v>87.499455627967208</v>
      </c>
      <c r="BN220" s="2">
        <v>86.160519835354947</v>
      </c>
      <c r="BO220" s="2"/>
      <c r="BP220" s="2">
        <v>-37.484540722934071</v>
      </c>
      <c r="BQ220" s="2">
        <v>-34.484540722934071</v>
      </c>
      <c r="BS220" s="2">
        <v>89.134629006675922</v>
      </c>
      <c r="BT220" s="2">
        <v>90.06971876761142</v>
      </c>
      <c r="BU220" s="2"/>
      <c r="BV220" s="2">
        <v>41.661161062805149</v>
      </c>
      <c r="BW220" s="2">
        <v>61.661161062805149</v>
      </c>
      <c r="BX220" s="2"/>
      <c r="BY220" s="9">
        <v>27.5</v>
      </c>
      <c r="BZ220" s="9">
        <v>28</v>
      </c>
    </row>
    <row r="221" spans="1:78">
      <c r="A221">
        <f t="shared" si="91"/>
        <v>97.93</v>
      </c>
      <c r="B221">
        <v>191</v>
      </c>
      <c r="C221">
        <v>3480</v>
      </c>
      <c r="D221" s="9">
        <f t="shared" si="102"/>
        <v>27.5</v>
      </c>
      <c r="E221" s="9">
        <f t="shared" si="103"/>
        <v>86.010466933227377</v>
      </c>
      <c r="F221" s="9"/>
      <c r="G221" s="9">
        <f t="shared" si="105"/>
        <v>87.714731149578142</v>
      </c>
      <c r="H221" s="9">
        <f t="shared" si="106"/>
        <v>-38.584229685709033</v>
      </c>
      <c r="I221" s="9">
        <f t="shared" si="100"/>
        <v>89.045105197152111</v>
      </c>
      <c r="J221" s="9">
        <f t="shared" si="101"/>
        <v>45.398948759173436</v>
      </c>
      <c r="L221" s="9"/>
      <c r="M221" s="9">
        <v>0.31428571428571428</v>
      </c>
      <c r="N221" s="9">
        <f t="shared" si="77"/>
        <v>-87.535635338506751</v>
      </c>
      <c r="O221" s="9">
        <f t="shared" si="78"/>
        <v>-345.67288937509352</v>
      </c>
      <c r="P221" s="9">
        <f t="shared" si="79"/>
        <v>-6.7896777579812708</v>
      </c>
      <c r="Q221" s="9">
        <f t="shared" si="80"/>
        <v>-154.45955192020574</v>
      </c>
      <c r="R221" s="9">
        <f t="shared" si="81"/>
        <v>-3.647149458194717</v>
      </c>
      <c r="S221" s="9">
        <f t="shared" si="82"/>
        <v>130.08688117079578</v>
      </c>
      <c r="T221" s="2">
        <f t="shared" si="107"/>
        <v>89.253425068204265</v>
      </c>
      <c r="U221" s="9">
        <f t="shared" si="92"/>
        <v>-1.5251684052793735</v>
      </c>
      <c r="V221" s="9">
        <f t="shared" si="93"/>
        <v>80.925053391596876</v>
      </c>
      <c r="W221" s="9">
        <f t="shared" si="94"/>
        <v>85.397955738957393</v>
      </c>
      <c r="X221" s="9">
        <f t="shared" si="95"/>
        <v>-345.67288937509352</v>
      </c>
      <c r="Y221" s="9">
        <f t="shared" si="96"/>
        <v>-193.04378160591477</v>
      </c>
      <c r="Z221" s="9">
        <f t="shared" si="83"/>
        <v>175.48582992996921</v>
      </c>
      <c r="AA221" s="8">
        <f t="shared" si="84"/>
        <v>0.83896062732493837</v>
      </c>
      <c r="AB221" s="8">
        <f t="shared" si="85"/>
        <v>11123.787134374703</v>
      </c>
      <c r="AC221" s="8">
        <f t="shared" si="86"/>
        <v>18616.489381090843</v>
      </c>
      <c r="AD221" s="2">
        <f t="shared" si="87"/>
        <v>-27496.58860703223</v>
      </c>
      <c r="AE221" s="9">
        <f t="shared" si="88"/>
        <v>11126.298213570304</v>
      </c>
      <c r="AF221" s="2">
        <f t="shared" si="108"/>
        <v>89.444120427028153</v>
      </c>
      <c r="AG221" s="9">
        <f t="shared" si="89"/>
        <v>152.62910776917875</v>
      </c>
      <c r="AH221" s="9">
        <f t="shared" si="90"/>
        <v>8.529611535883987</v>
      </c>
      <c r="AI221" s="9">
        <f t="shared" si="97"/>
        <v>14.327110624906481</v>
      </c>
      <c r="AJ221" s="9">
        <f t="shared" si="98"/>
        <v>-154.45955192020574</v>
      </c>
      <c r="AK221" s="9">
        <f t="shared" si="99"/>
        <v>130.08688117079578</v>
      </c>
      <c r="AT221" s="9"/>
      <c r="AU221" s="9">
        <v>-0.25157326806330521</v>
      </c>
      <c r="AV221" s="9">
        <v>1.7847170260170668</v>
      </c>
      <c r="BA221" s="2"/>
      <c r="BC221" s="9"/>
      <c r="BD221" s="9"/>
      <c r="BG221" s="2">
        <v>86.010466933227377</v>
      </c>
      <c r="BH221" s="2">
        <v>89.326812623020245</v>
      </c>
      <c r="BI221" s="2">
        <v>85.502680102758859</v>
      </c>
      <c r="BJ221" s="2"/>
      <c r="BK221" s="2"/>
      <c r="BL221" s="2"/>
      <c r="BM221" s="2">
        <v>87.714731149578142</v>
      </c>
      <c r="BN221" s="2">
        <v>86.766238151015386</v>
      </c>
      <c r="BO221" s="2"/>
      <c r="BP221" s="2">
        <v>-38.584229685709033</v>
      </c>
      <c r="BQ221" s="2">
        <v>-32.584229685709033</v>
      </c>
      <c r="BS221" s="2">
        <v>89.045105197152111</v>
      </c>
      <c r="BT221" s="2">
        <v>89.85339139746722</v>
      </c>
      <c r="BU221" s="2"/>
      <c r="BV221" s="2">
        <v>45.398948759173436</v>
      </c>
      <c r="BW221" s="2">
        <v>60.398948759173436</v>
      </c>
      <c r="BX221" s="2"/>
      <c r="BY221" s="9">
        <v>27.5</v>
      </c>
      <c r="BZ221" s="9">
        <v>28</v>
      </c>
    </row>
    <row r="222" spans="1:78">
      <c r="A222">
        <f t="shared" si="91"/>
        <v>98.43</v>
      </c>
      <c r="B222">
        <v>192</v>
      </c>
      <c r="C222">
        <v>3574</v>
      </c>
      <c r="D222" s="9">
        <f t="shared" si="102"/>
        <v>26.5</v>
      </c>
      <c r="E222" s="9">
        <f t="shared" si="103"/>
        <v>83.153481292883129</v>
      </c>
      <c r="F222" s="9"/>
      <c r="G222" s="9">
        <f t="shared" si="105"/>
        <v>87.623799472559512</v>
      </c>
      <c r="H222" s="9">
        <f t="shared" si="106"/>
        <v>-49.683918648484905</v>
      </c>
      <c r="I222" s="9">
        <f t="shared" si="100"/>
        <v>88.496915860943403</v>
      </c>
      <c r="J222" s="9">
        <f t="shared" si="101"/>
        <v>44.136736455541723</v>
      </c>
      <c r="L222" s="9"/>
      <c r="M222" s="9">
        <v>0.40521739130434786</v>
      </c>
      <c r="N222" s="9">
        <f t="shared" ref="N222:N286" si="109">20*LOG(1/((1-($C222/$AF$10)^2)^2+($C222/$AF$10)^2/$AF$9^2)^0.5)*$AF$4+20*LOG(1/((1-($C222/$AF$17)^2)^2+($C222/$AF$17)^2/$AF$16^2)^0.5)*$AF$11+20*LOG(1/(1+(2*PI()*$C222*$AK$19*$AK$20)^2)^0.5)*$AF$18</f>
        <v>-88.46049330150943</v>
      </c>
      <c r="O222" s="9">
        <f t="shared" ref="O222:O286" si="110">((PI()-ATAN(($AF$9*(2*$C222/$AF$10+(4-(1/$AF$9)^2)^0.5)))-ATAN(($AF$9*(2*$C222/$AF$10-(4-(1/$AF$9)^2)^0.5))))/2/PI()*360-180)*$AF$4+((PI()-ATAN(($AF$16*(2*$C222/$AF$17+(4-(1/$AF$16)^2)^0.5)))-ATAN(($AF$16*(2*$C222/$AF$17-(4-(1/$AF$16)^2)^0.5))))/2/PI()*360-180)*$AF$11-ATAN(2*PI()*$C222*$AK$19*$AK$20)/2/PI()*360*$AF$18</f>
        <v>-346.05070273968158</v>
      </c>
      <c r="P222" s="9">
        <f t="shared" ref="P222:P286" si="111">20*LOG(($C222/$AG$10)^2/((1-($C222/$AG$10)^2)^2+($C222/$AG$10)^2/$AG$9^2)^0.5)*$AG$4+20*LOG(($C222/$AG$17)^2/((1-($C222/$AG$17)^2)^2+($C222/$AG$17)^2/$AG$16^2)^0.5)*$AG$11+20*LOG(2*PI()*$C222*$AL$19*$AL$20/(1+(2*PI()*$C222*$AL$19*$AL$20)^2)^0.5)*$AG$18+20*LOG(1/((1-($C222/$AH$10)^2)^2+($C222/$AH$10)^2/$AH$9^2)^0.5)*$AH$4+20*LOG(1/((1-($C222/$AH$17)^2)^2+($C222/$AH$17)^2/$AH$16^2)^0.5)*$AH$11+20*LOG(1/(1+(2*PI()*$C222*$AM$19*$AM$20)^2)^0.5)*$AH$18+AU222*$AU$29+$AG$22</f>
        <v>-7.3077886757322785</v>
      </c>
      <c r="Q222" s="9">
        <f t="shared" ref="Q222:Q286" si="112">(PI()-ATAN(($AG$9*(2*$C222/$AG$10+(4-(1/$AG$9)^2)^0.5)))-ATAN(($AG$9*(2*$C222/$AG$10-(4-(1/$AG$9)^2)^0.5))))/2/PI()*360*$AG$4+(PI()-ATAN(($AG$16*(2*$C222/$AG$17+(4-(1/$AG$16)^2)^0.5)))-ATAN(($AG$16*(2*$C222/$AG$17-(4-(1/$AG$16)^2)^0.5))))/2/PI()*360*$AG$11+ATAN(1/(2*PI()*$C222*$AL$19*$AL$20))/2/PI()*360*$AG$18+((PI()-ATAN(($AH$9*(2*$C222/$AH$10+(4-(1/$AH$9)^2)^0.5)))-ATAN(($AH$9*(2*$C222/$AH$10-(4-(1/$AH$9)^2)^0.5))))/2/PI()*360-180)*$AH$4+((PI()-ATAN(($AH$16*(2*$C222/$AH$17+(4-(1/$AH$16)^2)^0.5)))-ATAN(($AH$16*(2*$C222/$AH$17-(4-(1/$AH$16)^2)^0.5))))/2/PI()*360-180)*$AH$11-ATAN(2*PI()*$C222*$AM$19*$AM$20)/2/PI()*360*$AH$18+AV222*$AU$29</f>
        <v>-157.72433120815953</v>
      </c>
      <c r="R222" s="9">
        <f t="shared" ref="R222:R286" si="113">20*LOG(($C222/$AI$10)^2/((1-($C222/$AI$10)^2)^2+($C222/$AI$10)^2/$AI$9^2)^0.5)*$AI$4+20*LOG(($C222/$AI$17)^2/((1-($C222/$AI$17)^2)^2+($C222/$AI$17)^2/$AI$16^2)^0.5)*$AI$11+20*LOG(2*PI()*$C222*$AN$19*$AN$20/(1+(2*PI()*$C222*$AN$19*$AN$20)^2)^0.5)*$AI$18+$AI$22</f>
        <v>-3.3229556725938632</v>
      </c>
      <c r="S222" s="9">
        <f t="shared" ref="S222:S286" si="114">(PI()-ATAN(($AI$9*(2*$C222/$AI$10+(4-(1/$AI$9)^2)^0.5)))-ATAN(($AI$9*(2*$C222/$AI$10-(4-(1/$AI$9)^2)^0.5))))/2/PI()*360*$AI$4+(PI()-ATAN(($AI$16*(2*$C222/$AI$17+(4-(1/$AI$16)^2)^0.5)))-ATAN(($AI$16*(2*$C222/$AI$17-(4-(1/$AI$16)^2)^0.5))))/2/PI()*360*$AI$11+ATAN(1/(2*PI()*$C222*$AN$19*$AN$20))/2/PI()*360*$AI$18</f>
        <v>127.30358423097607</v>
      </c>
      <c r="T222" s="2">
        <f t="shared" si="107"/>
        <v>88.840756993316532</v>
      </c>
      <c r="U222" s="9">
        <f t="shared" si="92"/>
        <v>-5.3070120086263017</v>
      </c>
      <c r="V222" s="9">
        <f t="shared" si="93"/>
        <v>80.316010796827229</v>
      </c>
      <c r="W222" s="9">
        <f t="shared" si="94"/>
        <v>85.17396018834954</v>
      </c>
      <c r="X222" s="9">
        <f t="shared" si="95"/>
        <v>-346.05070273968158</v>
      </c>
      <c r="Y222" s="9">
        <f t="shared" si="96"/>
        <v>-207.40824985664443</v>
      </c>
      <c r="Z222" s="9">
        <f t="shared" ref="Z222:Z286" si="115">+J222+S222+$AI$24*180</f>
        <v>171.44032068651779</v>
      </c>
      <c r="AA222" s="8">
        <f t="shared" ref="AA222:AA286" si="116">10^(U222/20)</f>
        <v>0.54281194935854893</v>
      </c>
      <c r="AB222" s="8">
        <f t="shared" ref="AB222:AB286" si="117">10^(V222/20)</f>
        <v>10370.520154124233</v>
      </c>
      <c r="AC222" s="8">
        <f t="shared" ref="AC222:AC286" si="118">10^(W222/20)</f>
        <v>18142.536664139257</v>
      </c>
      <c r="AD222" s="2">
        <f t="shared" ref="AD222:AD285" si="119">+AA222+AB222*COS((Y222-X222)/360*2*PI())+AC222*COS((Z222-X222)/360*2*PI())</f>
        <v>-24544.008856387343</v>
      </c>
      <c r="AE222" s="9">
        <f t="shared" ref="AE222:AE286" si="120">+AB222*SIN((Y222-X222)/360*2*PI())+AC222*SIN((Z222-X222)/360*2*PI())</f>
        <v>13797.856479182808</v>
      </c>
      <c r="AF222" s="2">
        <f t="shared" si="108"/>
        <v>88.991577329737467</v>
      </c>
      <c r="AG222" s="9">
        <f t="shared" ref="AG222:AG286" si="121">Y222-X222+IF(Y222-X222&lt;-540,720,IF(Y222-X222&lt;-180,360,IF(Y222-X222&gt;540,-720,IF(Y222-X222&gt;180,-360,0))))</f>
        <v>138.64245288303715</v>
      </c>
      <c r="AH222" s="9">
        <f t="shared" ref="AH222:AH286" si="122">Z222-Y222+IF(Z222-Y222&lt;-540,720,IF(Z222-Y222&lt;-180,360,IF(Z222-Y222&gt;540,-720,IF(Z222-Y222&gt;180,-360,0))))</f>
        <v>18.848570543162225</v>
      </c>
      <c r="AI222" s="9">
        <f t="shared" si="97"/>
        <v>13.949297260318417</v>
      </c>
      <c r="AJ222" s="9">
        <f t="shared" si="98"/>
        <v>-157.72433120815953</v>
      </c>
      <c r="AK222" s="9">
        <f t="shared" si="99"/>
        <v>127.30358423097607</v>
      </c>
      <c r="AT222" s="9"/>
      <c r="AU222" s="9">
        <v>-0.24220176242020786</v>
      </c>
      <c r="AV222" s="9">
        <v>1.7846285731460458</v>
      </c>
      <c r="BA222" s="2"/>
      <c r="BC222" s="9"/>
      <c r="BD222" s="9"/>
      <c r="BG222" s="2">
        <v>83.153481292883129</v>
      </c>
      <c r="BH222" s="2">
        <v>87.760156662783245</v>
      </c>
      <c r="BI222" s="2">
        <v>81.721259893889354</v>
      </c>
      <c r="BJ222" s="2"/>
      <c r="BK222" s="2"/>
      <c r="BL222" s="2"/>
      <c r="BM222" s="2">
        <v>87.623799472559512</v>
      </c>
      <c r="BN222" s="2">
        <v>86.675306473996756</v>
      </c>
      <c r="BO222" s="2"/>
      <c r="BP222" s="2">
        <v>-49.683918648484905</v>
      </c>
      <c r="BQ222" s="2">
        <v>-36.683918648484905</v>
      </c>
      <c r="BS222" s="2">
        <v>88.496915860943403</v>
      </c>
      <c r="BT222" s="2">
        <v>89.370548599180978</v>
      </c>
      <c r="BU222" s="2"/>
      <c r="BV222" s="2">
        <v>44.136736455541723</v>
      </c>
      <c r="BW222" s="2">
        <v>53.136736455541723</v>
      </c>
      <c r="BX222" s="2"/>
      <c r="BY222" s="9">
        <v>26.5</v>
      </c>
      <c r="BZ222" s="9">
        <v>27.5</v>
      </c>
    </row>
    <row r="223" spans="1:78">
      <c r="A223">
        <f t="shared" ref="A223:A286" si="123">+A222+$A$29</f>
        <v>98.93</v>
      </c>
      <c r="B223">
        <v>193</v>
      </c>
      <c r="C223">
        <v>3672</v>
      </c>
      <c r="D223" s="9">
        <f t="shared" si="102"/>
        <v>26</v>
      </c>
      <c r="E223" s="9">
        <f t="shared" si="103"/>
        <v>80.526880473760613</v>
      </c>
      <c r="F223" s="9"/>
      <c r="G223" s="9">
        <f t="shared" si="105"/>
        <v>87.034667304229131</v>
      </c>
      <c r="H223" s="9">
        <f t="shared" si="106"/>
        <v>-56.575083737334353</v>
      </c>
      <c r="I223" s="9">
        <f t="shared" si="100"/>
        <v>88.13110530799274</v>
      </c>
      <c r="J223" s="9">
        <f t="shared" si="101"/>
        <v>47.076132138989124</v>
      </c>
      <c r="L223" s="9"/>
      <c r="M223" s="9">
        <v>0.53304347826086951</v>
      </c>
      <c r="N223" s="9">
        <f t="shared" si="109"/>
        <v>-89.399223207397668</v>
      </c>
      <c r="O223" s="9">
        <f t="shared" si="110"/>
        <v>-346.42392034069996</v>
      </c>
      <c r="P223" s="9">
        <f t="shared" si="111"/>
        <v>-7.8486249319642711</v>
      </c>
      <c r="Q223" s="9">
        <f t="shared" si="112"/>
        <v>-160.9585784035622</v>
      </c>
      <c r="R223" s="9">
        <f t="shared" si="113"/>
        <v>-3.0081785279122184</v>
      </c>
      <c r="S223" s="9">
        <f t="shared" si="114"/>
        <v>124.48351303374139</v>
      </c>
      <c r="T223" s="2">
        <f t="shared" si="107"/>
        <v>88.547480387040224</v>
      </c>
      <c r="U223" s="9">
        <f t="shared" ref="U223:U286" si="124">+E223+N223</f>
        <v>-8.8723427336370548</v>
      </c>
      <c r="V223" s="9">
        <f t="shared" ref="V223:V286" si="125">+G223+P223</f>
        <v>79.186042372264865</v>
      </c>
      <c r="W223" s="9">
        <f t="shared" ref="W223:W286" si="126">+I223+R223</f>
        <v>85.122926780080519</v>
      </c>
      <c r="X223" s="9">
        <f t="shared" ref="X223:X286" si="127">+F223+O223</f>
        <v>-346.42392034069996</v>
      </c>
      <c r="Y223" s="9">
        <f t="shared" ref="Y223:Y286" si="128">H223+Q223+$AG$24*180</f>
        <v>-217.53366214089655</v>
      </c>
      <c r="Z223" s="9">
        <f t="shared" si="115"/>
        <v>171.55964517273051</v>
      </c>
      <c r="AA223" s="8">
        <f t="shared" si="116"/>
        <v>0.36006662114384402</v>
      </c>
      <c r="AB223" s="8">
        <f t="shared" si="117"/>
        <v>9105.4647749198612</v>
      </c>
      <c r="AC223" s="8">
        <f t="shared" si="118"/>
        <v>18036.253844975188</v>
      </c>
      <c r="AD223" s="2">
        <f t="shared" si="119"/>
        <v>-22437.315166620872</v>
      </c>
      <c r="AE223" s="9">
        <f t="shared" si="120"/>
        <v>13848.533734125544</v>
      </c>
      <c r="AF223" s="2">
        <f t="shared" si="108"/>
        <v>88.421191329503046</v>
      </c>
      <c r="AG223" s="9">
        <f t="shared" si="121"/>
        <v>128.89025819980341</v>
      </c>
      <c r="AH223" s="9">
        <f t="shared" si="122"/>
        <v>29.093307313627065</v>
      </c>
      <c r="AI223" s="9">
        <f t="shared" ref="AI223:AI286" si="129">O223+IF(O223&lt;-540,720,IF(O223&lt;-180,360,IF(O223&gt;540,-720,IF(O223&gt;180,-360,0))))</f>
        <v>13.576079659300035</v>
      </c>
      <c r="AJ223" s="9">
        <f t="shared" ref="AJ223:AJ286" si="130">Q223+IF(Q223&lt;-540,720,IF(Q223&lt;-180,360,IF(Q223&gt;540,-720,IF(Q223&gt;180,-360,0))))</f>
        <v>-160.9585784035622</v>
      </c>
      <c r="AK223" s="9">
        <f t="shared" ref="AK223:AK286" si="131">S223+IF(S223&lt;-540,720,IF(S223&lt;-180,360,IF(S223&gt;540,-720,IF(S223&gt;180,-360,0))))</f>
        <v>124.48351303374139</v>
      </c>
      <c r="AT223" s="9"/>
      <c r="AU223" s="9">
        <v>-0.23243146930293612</v>
      </c>
      <c r="AV223" s="9">
        <v>1.7845363563230663</v>
      </c>
      <c r="BA223" s="2"/>
      <c r="BC223" s="9"/>
      <c r="BD223" s="9"/>
      <c r="BG223" s="2">
        <v>80.526880473760613</v>
      </c>
      <c r="BH223" s="2">
        <v>84.580127311703549</v>
      </c>
      <c r="BI223" s="2">
        <v>79.90701609293211</v>
      </c>
      <c r="BJ223" s="2"/>
      <c r="BK223" s="2"/>
      <c r="BL223" s="2"/>
      <c r="BM223" s="2">
        <v>87.034667304229131</v>
      </c>
      <c r="BN223" s="2">
        <v>86.20681360106461</v>
      </c>
      <c r="BO223" s="2"/>
      <c r="BP223" s="2">
        <v>-56.575083737334353</v>
      </c>
      <c r="BQ223" s="2">
        <v>-40.575083737334353</v>
      </c>
      <c r="BS223" s="2">
        <v>88.13110530799274</v>
      </c>
      <c r="BT223" s="2">
        <v>89.242722512224461</v>
      </c>
      <c r="BU223" s="2"/>
      <c r="BV223" s="2">
        <v>47.076132138989124</v>
      </c>
      <c r="BW223" s="2">
        <v>51.076132138989124</v>
      </c>
      <c r="BX223" s="2"/>
      <c r="BY223" s="9">
        <v>26</v>
      </c>
      <c r="BZ223" s="9">
        <v>28.5</v>
      </c>
    </row>
    <row r="224" spans="1:78">
      <c r="A224">
        <f t="shared" si="123"/>
        <v>99.43</v>
      </c>
      <c r="B224">
        <v>194</v>
      </c>
      <c r="C224">
        <v>3772</v>
      </c>
      <c r="D224" s="9">
        <f t="shared" si="102"/>
        <v>26</v>
      </c>
      <c r="E224" s="9">
        <f t="shared" si="103"/>
        <v>78.812820770199409</v>
      </c>
      <c r="F224" s="9"/>
      <c r="G224" s="9">
        <f t="shared" si="105"/>
        <v>86.904232521620429</v>
      </c>
      <c r="H224" s="9">
        <f t="shared" si="106"/>
        <v>-56.361986889222862</v>
      </c>
      <c r="I224" s="9">
        <f t="shared" si="100"/>
        <v>87.879187571140164</v>
      </c>
      <c r="J224" s="9">
        <f t="shared" si="101"/>
        <v>42.116331815977901</v>
      </c>
      <c r="L224" s="9"/>
      <c r="M224" s="9">
        <v>0.66347826086956518</v>
      </c>
      <c r="N224" s="9">
        <f t="shared" si="109"/>
        <v>-90.331691688999044</v>
      </c>
      <c r="O224" s="9">
        <f t="shared" si="110"/>
        <v>-346.78469259380506</v>
      </c>
      <c r="P224" s="9">
        <f t="shared" si="111"/>
        <v>-8.4031859709197274</v>
      </c>
      <c r="Q224" s="9">
        <f t="shared" si="112"/>
        <v>-164.10248207662391</v>
      </c>
      <c r="R224" s="9">
        <f t="shared" si="113"/>
        <v>-2.7096776054450245</v>
      </c>
      <c r="S224" s="9">
        <f t="shared" si="114"/>
        <v>121.69152195242975</v>
      </c>
      <c r="T224" s="2">
        <f t="shared" si="107"/>
        <v>88.417045604431522</v>
      </c>
      <c r="U224" s="9">
        <f t="shared" si="124"/>
        <v>-11.518870918799635</v>
      </c>
      <c r="V224" s="9">
        <f t="shared" si="125"/>
        <v>78.501046550700707</v>
      </c>
      <c r="W224" s="9">
        <f t="shared" si="126"/>
        <v>85.169509965695141</v>
      </c>
      <c r="X224" s="9">
        <f t="shared" si="127"/>
        <v>-346.78469259380506</v>
      </c>
      <c r="Y224" s="9">
        <f t="shared" si="128"/>
        <v>-220.46446896584678</v>
      </c>
      <c r="Z224" s="9">
        <f t="shared" si="115"/>
        <v>163.80785376840765</v>
      </c>
      <c r="AA224" s="8">
        <f t="shared" si="116"/>
        <v>0.26549506573169973</v>
      </c>
      <c r="AB224" s="8">
        <f t="shared" si="117"/>
        <v>8414.9652627737159</v>
      </c>
      <c r="AC224" s="8">
        <f t="shared" si="118"/>
        <v>18133.243701484618</v>
      </c>
      <c r="AD224" s="2">
        <f t="shared" si="119"/>
        <v>-20780.67250996895</v>
      </c>
      <c r="AE224" s="9">
        <f t="shared" si="120"/>
        <v>15683.832151202776</v>
      </c>
      <c r="AF224" s="2">
        <f t="shared" si="108"/>
        <v>88.311137005582495</v>
      </c>
      <c r="AG224" s="9">
        <f t="shared" si="121"/>
        <v>126.32022362795828</v>
      </c>
      <c r="AH224" s="9">
        <f t="shared" si="122"/>
        <v>24.272322734254431</v>
      </c>
      <c r="AI224" s="9">
        <f t="shared" si="129"/>
        <v>13.215307406194938</v>
      </c>
      <c r="AJ224" s="9">
        <f t="shared" si="130"/>
        <v>-164.10248207662391</v>
      </c>
      <c r="AK224" s="9">
        <f t="shared" si="131"/>
        <v>121.69152195242975</v>
      </c>
      <c r="AT224" s="9"/>
      <c r="AU224" s="9">
        <v>-0.22600897894886574</v>
      </c>
      <c r="AV224" s="9">
        <v>1.7711354314351595</v>
      </c>
      <c r="BA224" s="2"/>
      <c r="BC224" s="9"/>
      <c r="BD224" s="9"/>
      <c r="BG224" s="2">
        <v>78.812820770199409</v>
      </c>
      <c r="BH224" s="2">
        <v>82.95702016315677</v>
      </c>
      <c r="BI224" s="2">
        <v>77.681874299923152</v>
      </c>
      <c r="BJ224" s="2"/>
      <c r="BK224" s="2"/>
      <c r="BL224" s="2"/>
      <c r="BM224" s="2">
        <v>86.904232521620429</v>
      </c>
      <c r="BN224" s="2">
        <v>86.744853928194914</v>
      </c>
      <c r="BO224" s="2"/>
      <c r="BP224" s="2">
        <v>-56.361986889222862</v>
      </c>
      <c r="BQ224" s="2">
        <v>-44.361986889222862</v>
      </c>
      <c r="BS224" s="2">
        <v>87.879187571140164</v>
      </c>
      <c r="BT224" s="2">
        <v>89.244899307596029</v>
      </c>
      <c r="BU224" s="2"/>
      <c r="BV224" s="2">
        <v>42.116331815977901</v>
      </c>
      <c r="BW224" s="2">
        <v>46.116331815977901</v>
      </c>
      <c r="BX224" s="2"/>
      <c r="BY224" s="9">
        <v>26</v>
      </c>
      <c r="BZ224" s="9">
        <v>29</v>
      </c>
    </row>
    <row r="225" spans="1:78">
      <c r="A225">
        <f t="shared" si="123"/>
        <v>99.93</v>
      </c>
      <c r="B225">
        <v>195</v>
      </c>
      <c r="C225">
        <v>3876</v>
      </c>
      <c r="D225" s="9">
        <f t="shared" si="102"/>
        <v>24</v>
      </c>
      <c r="E225" s="9">
        <f t="shared" si="103"/>
        <v>76.3925708766848</v>
      </c>
      <c r="F225" s="9"/>
      <c r="G225" s="9">
        <f t="shared" si="105"/>
        <v>86.867710782489993</v>
      </c>
      <c r="H225" s="9">
        <f t="shared" si="106"/>
        <v>-56.940366167186767</v>
      </c>
      <c r="I225" s="9">
        <f t="shared" si="100"/>
        <v>87.719459657913362</v>
      </c>
      <c r="J225" s="9">
        <f t="shared" si="101"/>
        <v>31.358139480044883</v>
      </c>
      <c r="L225" s="9"/>
      <c r="M225" s="9">
        <v>0.7</v>
      </c>
      <c r="N225" s="9">
        <f t="shared" si="109"/>
        <v>-91.275650669275251</v>
      </c>
      <c r="O225" s="9">
        <f t="shared" si="110"/>
        <v>-347.14008142061834</v>
      </c>
      <c r="P225" s="9">
        <f t="shared" si="111"/>
        <v>-8.9775345072057213</v>
      </c>
      <c r="Q225" s="9">
        <f t="shared" si="112"/>
        <v>-167.20022471106498</v>
      </c>
      <c r="R225" s="9">
        <f t="shared" si="113"/>
        <v>-2.4217639254617382</v>
      </c>
      <c r="S225" s="9">
        <f t="shared" si="114"/>
        <v>118.87888434041133</v>
      </c>
      <c r="T225" s="2">
        <f t="shared" si="107"/>
        <v>87.685281740116849</v>
      </c>
      <c r="U225" s="9">
        <f t="shared" si="124"/>
        <v>-14.883079792590451</v>
      </c>
      <c r="V225" s="9">
        <f t="shared" si="125"/>
        <v>77.890176275284276</v>
      </c>
      <c r="W225" s="9">
        <f t="shared" si="126"/>
        <v>85.297695732451629</v>
      </c>
      <c r="X225" s="9">
        <f t="shared" si="127"/>
        <v>-347.14008142061834</v>
      </c>
      <c r="Y225" s="9">
        <f t="shared" si="128"/>
        <v>-224.14059087825174</v>
      </c>
      <c r="Z225" s="9">
        <f t="shared" si="115"/>
        <v>150.23702382045622</v>
      </c>
      <c r="AA225" s="8">
        <f t="shared" si="116"/>
        <v>0.18023785505675935</v>
      </c>
      <c r="AB225" s="8">
        <f t="shared" si="117"/>
        <v>7843.4803662625045</v>
      </c>
      <c r="AC225" s="8">
        <f t="shared" si="118"/>
        <v>18402.837304011482</v>
      </c>
      <c r="AD225" s="2">
        <f t="shared" si="119"/>
        <v>-17812.923247347117</v>
      </c>
      <c r="AE225" s="9">
        <f t="shared" si="120"/>
        <v>19039.984409272965</v>
      </c>
      <c r="AF225" s="2">
        <f t="shared" si="108"/>
        <v>88.323947299304294</v>
      </c>
      <c r="AG225" s="9">
        <f t="shared" si="121"/>
        <v>122.9994905423666</v>
      </c>
      <c r="AH225" s="9">
        <f t="shared" si="122"/>
        <v>14.37761469870793</v>
      </c>
      <c r="AI225" s="9">
        <f t="shared" si="129"/>
        <v>12.859918579381656</v>
      </c>
      <c r="AJ225" s="9">
        <f t="shared" si="130"/>
        <v>-167.20022471106498</v>
      </c>
      <c r="AK225" s="9">
        <f t="shared" si="131"/>
        <v>118.87888434041133</v>
      </c>
      <c r="AT225" s="9"/>
      <c r="AU225" s="9">
        <v>-0.21932958898063257</v>
      </c>
      <c r="AV225" s="9">
        <v>1.7571984695517364</v>
      </c>
      <c r="BA225" s="2"/>
      <c r="BC225" s="9"/>
      <c r="BD225" s="9"/>
      <c r="BG225" s="2">
        <v>76.3925708766848</v>
      </c>
      <c r="BH225" s="2">
        <v>80.421723691860336</v>
      </c>
      <c r="BI225" s="2">
        <v>74.879298597467084</v>
      </c>
      <c r="BJ225" s="2"/>
      <c r="BK225" s="2"/>
      <c r="BL225" s="2"/>
      <c r="BM225" s="2">
        <v>86.867710782489993</v>
      </c>
      <c r="BN225" s="2">
        <v>86.867710782489993</v>
      </c>
      <c r="BO225" s="2"/>
      <c r="BP225" s="2">
        <v>-56.940366167186767</v>
      </c>
      <c r="BQ225" s="2">
        <v>-47.940366167186767</v>
      </c>
      <c r="BS225" s="2">
        <v>87.719459657913362</v>
      </c>
      <c r="BT225" s="2">
        <v>88.234539090471102</v>
      </c>
      <c r="BU225" s="2"/>
      <c r="BV225" s="2">
        <v>31.358139480044883</v>
      </c>
      <c r="BW225" s="2">
        <v>45.358139480044883</v>
      </c>
      <c r="BX225" s="2"/>
      <c r="BY225" s="9">
        <v>24</v>
      </c>
      <c r="BZ225" s="9">
        <v>28</v>
      </c>
    </row>
    <row r="226" spans="1:78">
      <c r="A226">
        <f t="shared" si="123"/>
        <v>100.43</v>
      </c>
      <c r="B226">
        <v>196</v>
      </c>
      <c r="C226">
        <v>3982</v>
      </c>
      <c r="D226" s="9">
        <f t="shared" si="102"/>
        <v>24</v>
      </c>
      <c r="E226" s="9">
        <f t="shared" si="103"/>
        <v>75.21966061842933</v>
      </c>
      <c r="F226" s="9"/>
      <c r="G226" s="9">
        <f t="shared" si="105"/>
        <v>86.708332189064478</v>
      </c>
      <c r="H226" s="9">
        <f t="shared" si="106"/>
        <v>-55.414483508187914</v>
      </c>
      <c r="I226" s="9">
        <f t="shared" si="100"/>
        <v>87.719459657913362</v>
      </c>
      <c r="J226" s="9">
        <f t="shared" si="101"/>
        <v>22.700751137652333</v>
      </c>
      <c r="L226" s="9"/>
      <c r="M226" s="9">
        <v>0.7</v>
      </c>
      <c r="N226" s="9">
        <f t="shared" si="109"/>
        <v>-92.212104033334981</v>
      </c>
      <c r="O226" s="9">
        <f t="shared" si="110"/>
        <v>-347.48314067052263</v>
      </c>
      <c r="P226" s="9">
        <f t="shared" si="111"/>
        <v>-9.5590994952208295</v>
      </c>
      <c r="Q226" s="9">
        <f t="shared" si="112"/>
        <v>-170.18781426206243</v>
      </c>
      <c r="R226" s="9">
        <f t="shared" si="113"/>
        <v>-2.1501394609206277</v>
      </c>
      <c r="S226" s="9">
        <f t="shared" si="114"/>
        <v>116.10650307550583</v>
      </c>
      <c r="T226" s="2">
        <f t="shared" si="107"/>
        <v>87.685281740116849</v>
      </c>
      <c r="U226" s="9">
        <f t="shared" si="124"/>
        <v>-16.992443414905651</v>
      </c>
      <c r="V226" s="9">
        <f t="shared" si="125"/>
        <v>77.149232693843643</v>
      </c>
      <c r="W226" s="9">
        <f t="shared" si="126"/>
        <v>85.569320196992734</v>
      </c>
      <c r="X226" s="9">
        <f t="shared" si="127"/>
        <v>-347.48314067052263</v>
      </c>
      <c r="Y226" s="9">
        <f t="shared" si="128"/>
        <v>-225.60229777025035</v>
      </c>
      <c r="Z226" s="9">
        <f t="shared" si="115"/>
        <v>138.80725421315816</v>
      </c>
      <c r="AA226" s="8">
        <f t="shared" si="116"/>
        <v>0.14137669644097839</v>
      </c>
      <c r="AB226" s="8">
        <f t="shared" si="117"/>
        <v>7202.1412515452785</v>
      </c>
      <c r="AC226" s="8">
        <f t="shared" si="118"/>
        <v>18987.422308197507</v>
      </c>
      <c r="AD226" s="2">
        <f t="shared" si="119"/>
        <v>-15041.940313263805</v>
      </c>
      <c r="AE226" s="9">
        <f t="shared" si="120"/>
        <v>21420.071035290704</v>
      </c>
      <c r="AF226" s="2">
        <f t="shared" si="108"/>
        <v>88.357409160131965</v>
      </c>
      <c r="AG226" s="9">
        <f t="shared" si="121"/>
        <v>121.88084290027228</v>
      </c>
      <c r="AH226" s="9">
        <f t="shared" si="122"/>
        <v>4.4095519834085053</v>
      </c>
      <c r="AI226" s="9">
        <f t="shared" si="129"/>
        <v>12.51685932947737</v>
      </c>
      <c r="AJ226" s="9">
        <f t="shared" si="130"/>
        <v>-170.18781426206243</v>
      </c>
      <c r="AK226" s="9">
        <f t="shared" si="131"/>
        <v>116.10650307550583</v>
      </c>
      <c r="AT226" s="9"/>
      <c r="AU226" s="9">
        <v>-0.21252174920531797</v>
      </c>
      <c r="AV226" s="9">
        <v>1.742993489170555</v>
      </c>
      <c r="BA226" s="2"/>
      <c r="BC226" s="9"/>
      <c r="BD226" s="9"/>
      <c r="BG226" s="2">
        <v>75.21966061842933</v>
      </c>
      <c r="BH226" s="2">
        <v>77.922948959694338</v>
      </c>
      <c r="BI226" s="2">
        <v>73.719459657913347</v>
      </c>
      <c r="BJ226" s="2"/>
      <c r="BK226" s="2"/>
      <c r="BL226" s="2"/>
      <c r="BM226" s="2">
        <v>86.708332189064478</v>
      </c>
      <c r="BN226" s="2">
        <v>86.708332189064478</v>
      </c>
      <c r="BO226" s="2"/>
      <c r="BP226" s="2">
        <v>-55.414483508187914</v>
      </c>
      <c r="BQ226" s="2">
        <v>-53.414483508187914</v>
      </c>
      <c r="BS226" s="2">
        <v>87.719459657913362</v>
      </c>
      <c r="BT226" s="2">
        <v>87.781259397752223</v>
      </c>
      <c r="BU226" s="2"/>
      <c r="BV226" s="2">
        <v>22.700751137652333</v>
      </c>
      <c r="BW226" s="2">
        <v>46.700751137652333</v>
      </c>
      <c r="BX226" s="2"/>
      <c r="BY226" s="9">
        <v>24</v>
      </c>
      <c r="BZ226" s="9">
        <v>25</v>
      </c>
    </row>
    <row r="227" spans="1:78">
      <c r="A227">
        <f t="shared" si="123"/>
        <v>100.93</v>
      </c>
      <c r="B227">
        <v>197</v>
      </c>
      <c r="C227">
        <v>4092</v>
      </c>
      <c r="D227" s="9">
        <f t="shared" si="102"/>
        <v>25</v>
      </c>
      <c r="E227" s="9">
        <f t="shared" si="103"/>
        <v>74.879098510746729</v>
      </c>
      <c r="F227" s="9"/>
      <c r="G227" s="9">
        <f t="shared" si="105"/>
        <v>86.687532189064484</v>
      </c>
      <c r="H227" s="9">
        <f t="shared" si="106"/>
        <v>-59.680076975265365</v>
      </c>
      <c r="I227" s="9">
        <f t="shared" ref="I227:I286" si="132">INDEX(BS227:BX227,,BV$29)</f>
        <v>87.698659657913367</v>
      </c>
      <c r="J227" s="9">
        <f t="shared" ref="J227:J242" si="133">INDEX(BS227:BX227,,BV$29+3)</f>
        <v>28.244970782337987</v>
      </c>
      <c r="L227" s="9"/>
      <c r="M227" s="9">
        <v>0.7208</v>
      </c>
      <c r="N227" s="9">
        <f t="shared" si="109"/>
        <v>-93.157950163656238</v>
      </c>
      <c r="O227" s="9">
        <f t="shared" si="110"/>
        <v>-347.82029631929686</v>
      </c>
      <c r="P227" s="9">
        <f t="shared" si="111"/>
        <v>-10.157345506303162</v>
      </c>
      <c r="Q227" s="9">
        <f t="shared" si="112"/>
        <v>-173.1184997441928</v>
      </c>
      <c r="R227" s="9">
        <f t="shared" si="113"/>
        <v>-1.8897045793958953</v>
      </c>
      <c r="S227" s="9">
        <f t="shared" si="114"/>
        <v>113.32853487707678</v>
      </c>
      <c r="T227" s="2">
        <f t="shared" si="107"/>
        <v>88.019057079325478</v>
      </c>
      <c r="U227" s="9">
        <f t="shared" si="124"/>
        <v>-18.278851652909509</v>
      </c>
      <c r="V227" s="9">
        <f t="shared" si="125"/>
        <v>76.530186682761325</v>
      </c>
      <c r="W227" s="9">
        <f t="shared" si="126"/>
        <v>85.808955078517471</v>
      </c>
      <c r="X227" s="9">
        <f t="shared" si="127"/>
        <v>-347.82029631929686</v>
      </c>
      <c r="Y227" s="9">
        <f t="shared" si="128"/>
        <v>-232.79857671945817</v>
      </c>
      <c r="Z227" s="9">
        <f t="shared" si="115"/>
        <v>141.57350565941476</v>
      </c>
      <c r="AA227" s="8">
        <f t="shared" si="116"/>
        <v>0.12191507701756912</v>
      </c>
      <c r="AB227" s="8">
        <f t="shared" si="117"/>
        <v>6706.7070103611941</v>
      </c>
      <c r="AC227" s="8">
        <f t="shared" si="118"/>
        <v>19518.55909639606</v>
      </c>
      <c r="AD227" s="2">
        <f t="shared" si="119"/>
        <v>-15223.952289692763</v>
      </c>
      <c r="AE227" s="9">
        <f t="shared" si="120"/>
        <v>21161.251926241381</v>
      </c>
      <c r="AF227" s="2">
        <f t="shared" si="108"/>
        <v>88.322324770398964</v>
      </c>
      <c r="AG227" s="9">
        <f t="shared" si="121"/>
        <v>115.02171959983869</v>
      </c>
      <c r="AH227" s="9">
        <f t="shared" si="122"/>
        <v>14.37208237887296</v>
      </c>
      <c r="AI227" s="9">
        <f t="shared" si="129"/>
        <v>12.179703680703142</v>
      </c>
      <c r="AJ227" s="9">
        <f t="shared" si="130"/>
        <v>-173.1184997441928</v>
      </c>
      <c r="AK227" s="9">
        <f t="shared" si="131"/>
        <v>113.32853487707678</v>
      </c>
      <c r="AT227" s="9"/>
      <c r="AU227" s="9">
        <v>-0.20545700981584056</v>
      </c>
      <c r="AV227" s="9">
        <v>1.7282524717938574</v>
      </c>
      <c r="BA227" s="2"/>
      <c r="BC227" s="9"/>
      <c r="BD227" s="9"/>
      <c r="BG227" s="2">
        <v>74.879098510746729</v>
      </c>
      <c r="BH227" s="2">
        <v>74.380323778580717</v>
      </c>
      <c r="BI227" s="2">
        <v>73.187577568465599</v>
      </c>
      <c r="BJ227" s="2"/>
      <c r="BK227" s="2"/>
      <c r="BL227" s="2"/>
      <c r="BM227" s="2">
        <v>86.687532189064484</v>
      </c>
      <c r="BN227" s="2">
        <v>85.84357859317538</v>
      </c>
      <c r="BO227" s="2"/>
      <c r="BP227" s="2">
        <v>-59.680076975265365</v>
      </c>
      <c r="BQ227" s="2">
        <v>-55.680076975265365</v>
      </c>
      <c r="BS227" s="2">
        <v>87.698659657913367</v>
      </c>
      <c r="BT227" s="2">
        <v>88.065258728886974</v>
      </c>
      <c r="BU227" s="2"/>
      <c r="BV227" s="2">
        <v>28.244970782337987</v>
      </c>
      <c r="BW227" s="2">
        <v>52.244970782337987</v>
      </c>
      <c r="BX227" s="2"/>
      <c r="BY227" s="9">
        <v>25</v>
      </c>
      <c r="BZ227" s="9">
        <v>25</v>
      </c>
    </row>
    <row r="228" spans="1:78">
      <c r="A228">
        <f t="shared" si="123"/>
        <v>101.43</v>
      </c>
      <c r="B228">
        <v>198</v>
      </c>
      <c r="C228">
        <v>4202</v>
      </c>
      <c r="D228" s="9">
        <f t="shared" si="102"/>
        <v>25.5</v>
      </c>
      <c r="E228" s="9">
        <f t="shared" si="103"/>
        <v>74.835098510746732</v>
      </c>
      <c r="F228" s="9"/>
      <c r="G228" s="9">
        <f t="shared" si="105"/>
        <v>86.802910782490002</v>
      </c>
      <c r="H228" s="9">
        <f t="shared" si="106"/>
        <v>-63.945670442342816</v>
      </c>
      <c r="I228" s="9">
        <f t="shared" si="132"/>
        <v>88.137333252247757</v>
      </c>
      <c r="J228" s="9">
        <f t="shared" si="133"/>
        <v>23.78919042702455</v>
      </c>
      <c r="L228" s="9"/>
      <c r="M228" s="9">
        <v>0.76480000000000004</v>
      </c>
      <c r="N228" s="9">
        <f t="shared" si="109"/>
        <v>-94.078751666994748</v>
      </c>
      <c r="O228" s="9">
        <f t="shared" si="110"/>
        <v>-348.13974885117875</v>
      </c>
      <c r="P228" s="9">
        <f t="shared" si="111"/>
        <v>-10.749257028421258</v>
      </c>
      <c r="Q228" s="9">
        <f t="shared" si="112"/>
        <v>-175.88793664836791</v>
      </c>
      <c r="R228" s="9">
        <f t="shared" si="113"/>
        <v>-1.6493189748539545</v>
      </c>
      <c r="S228" s="9">
        <f t="shared" si="114"/>
        <v>110.64934721952628</v>
      </c>
      <c r="T228" s="2">
        <f t="shared" si="107"/>
        <v>88.147060514563847</v>
      </c>
      <c r="U228" s="9">
        <f t="shared" si="124"/>
        <v>-19.243653156248016</v>
      </c>
      <c r="V228" s="9">
        <f t="shared" si="125"/>
        <v>76.053653754068748</v>
      </c>
      <c r="W228" s="9">
        <f t="shared" si="126"/>
        <v>86.488014277393802</v>
      </c>
      <c r="X228" s="9">
        <f t="shared" si="127"/>
        <v>-348.13974885117875</v>
      </c>
      <c r="Y228" s="9">
        <f t="shared" si="128"/>
        <v>-239.83360709071073</v>
      </c>
      <c r="Z228" s="9">
        <f t="shared" si="115"/>
        <v>134.43853764655083</v>
      </c>
      <c r="AA228" s="8">
        <f t="shared" si="116"/>
        <v>0.10909813893645688</v>
      </c>
      <c r="AB228" s="8">
        <f t="shared" si="117"/>
        <v>6348.6690411102491</v>
      </c>
      <c r="AC228" s="8">
        <f t="shared" si="118"/>
        <v>21105.746321294879</v>
      </c>
      <c r="AD228" s="2">
        <f t="shared" si="119"/>
        <v>-13358.391546606432</v>
      </c>
      <c r="AE228" s="9">
        <f t="shared" si="120"/>
        <v>23812.269072399402</v>
      </c>
      <c r="AF228" s="2">
        <f t="shared" si="108"/>
        <v>88.724306270083787</v>
      </c>
      <c r="AG228" s="9">
        <f t="shared" si="121"/>
        <v>108.30614176046802</v>
      </c>
      <c r="AH228" s="9">
        <f t="shared" si="122"/>
        <v>14.272144737261556</v>
      </c>
      <c r="AI228" s="9">
        <f t="shared" si="129"/>
        <v>11.860251148821249</v>
      </c>
      <c r="AJ228" s="9">
        <f t="shared" si="130"/>
        <v>-175.88793664836791</v>
      </c>
      <c r="AK228" s="9">
        <f t="shared" si="131"/>
        <v>110.64934721952628</v>
      </c>
      <c r="AT228" s="9"/>
      <c r="AU228" s="9">
        <v>-0.19839227042636315</v>
      </c>
      <c r="AV228" s="9">
        <v>1.7135114544171599</v>
      </c>
      <c r="BA228" s="2"/>
      <c r="BC228" s="9"/>
      <c r="BD228" s="9"/>
      <c r="BG228" s="2">
        <v>74.835098510746732</v>
      </c>
      <c r="BH228" s="2">
        <v>75.675259571192981</v>
      </c>
      <c r="BI228" s="2">
        <v>75.837549046414722</v>
      </c>
      <c r="BJ228" s="2"/>
      <c r="BK228" s="2"/>
      <c r="BL228" s="2"/>
      <c r="BM228" s="2">
        <v>86.802910782490002</v>
      </c>
      <c r="BN228" s="2">
        <v>85.250813626236592</v>
      </c>
      <c r="BO228" s="2"/>
      <c r="BP228" s="2">
        <v>-63.945670442342816</v>
      </c>
      <c r="BQ228" s="2">
        <v>-59.945670442342816</v>
      </c>
      <c r="BS228" s="2">
        <v>88.137333252247757</v>
      </c>
      <c r="BT228" s="2">
        <v>89.143577568465602</v>
      </c>
      <c r="BU228" s="2"/>
      <c r="BV228" s="2">
        <v>23.78919042702455</v>
      </c>
      <c r="BW228" s="2">
        <v>56.78919042702455</v>
      </c>
      <c r="BX228" s="2"/>
      <c r="BY228" s="9">
        <v>25.5</v>
      </c>
      <c r="BZ228" s="9">
        <v>26</v>
      </c>
    </row>
    <row r="229" spans="1:78">
      <c r="A229">
        <f t="shared" si="123"/>
        <v>101.93</v>
      </c>
      <c r="B229">
        <v>199</v>
      </c>
      <c r="C229">
        <v>4318</v>
      </c>
      <c r="D229" s="9">
        <f t="shared" si="102"/>
        <v>26</v>
      </c>
      <c r="E229" s="9">
        <f t="shared" si="103"/>
        <v>74.789898510746724</v>
      </c>
      <c r="F229" s="9"/>
      <c r="G229" s="9">
        <f t="shared" si="105"/>
        <v>87.067954106054941</v>
      </c>
      <c r="H229" s="9">
        <f t="shared" si="106"/>
        <v>-66.898478098531996</v>
      </c>
      <c r="I229" s="9">
        <f t="shared" si="132"/>
        <v>87.854148786253603</v>
      </c>
      <c r="J229" s="9">
        <f t="shared" si="133"/>
        <v>15.635822052330695</v>
      </c>
      <c r="L229" s="9"/>
      <c r="M229" s="9">
        <v>0.81</v>
      </c>
      <c r="N229" s="9">
        <f t="shared" si="109"/>
        <v>-95.024070097151764</v>
      </c>
      <c r="O229" s="9">
        <f t="shared" si="110"/>
        <v>-348.45894593317081</v>
      </c>
      <c r="P229" s="9">
        <f t="shared" si="111"/>
        <v>-11.36575138973533</v>
      </c>
      <c r="Q229" s="9">
        <f t="shared" si="112"/>
        <v>-178.64601281692666</v>
      </c>
      <c r="R229" s="9">
        <f t="shared" si="113"/>
        <v>-1.415698581194651</v>
      </c>
      <c r="S229" s="9">
        <f t="shared" si="114"/>
        <v>107.92837217148995</v>
      </c>
      <c r="T229" s="2">
        <f t="shared" si="107"/>
        <v>88.270523865301087</v>
      </c>
      <c r="U229" s="9">
        <f t="shared" si="124"/>
        <v>-20.23417158640504</v>
      </c>
      <c r="V229" s="9">
        <f t="shared" si="125"/>
        <v>75.702202716319619</v>
      </c>
      <c r="W229" s="9">
        <f t="shared" si="126"/>
        <v>86.438450205058956</v>
      </c>
      <c r="X229" s="9">
        <f t="shared" si="127"/>
        <v>-348.45894593317081</v>
      </c>
      <c r="Y229" s="9">
        <f t="shared" si="128"/>
        <v>-245.54449091545865</v>
      </c>
      <c r="Z229" s="9">
        <f t="shared" si="115"/>
        <v>123.56419422382065</v>
      </c>
      <c r="AA229" s="8">
        <f t="shared" si="116"/>
        <v>9.7340017655514449E-2</v>
      </c>
      <c r="AB229" s="8">
        <f t="shared" si="117"/>
        <v>6096.9149362415692</v>
      </c>
      <c r="AC229" s="8">
        <f t="shared" si="118"/>
        <v>20985.654100391883</v>
      </c>
      <c r="AD229" s="2">
        <f t="shared" si="119"/>
        <v>-9231.7610520433736</v>
      </c>
      <c r="AE229" s="9">
        <f t="shared" si="120"/>
        <v>25397.075585157916</v>
      </c>
      <c r="AF229" s="2">
        <f t="shared" si="108"/>
        <v>88.634637511888869</v>
      </c>
      <c r="AG229" s="9">
        <f t="shared" si="121"/>
        <v>102.91445501771216</v>
      </c>
      <c r="AH229" s="9">
        <f t="shared" si="122"/>
        <v>9.1086851392793164</v>
      </c>
      <c r="AI229" s="9">
        <f t="shared" si="129"/>
        <v>11.54105406682919</v>
      </c>
      <c r="AJ229" s="9">
        <f t="shared" si="130"/>
        <v>-178.64601281692666</v>
      </c>
      <c r="AK229" s="9">
        <f t="shared" si="131"/>
        <v>107.92837217148995</v>
      </c>
      <c r="AT229" s="9"/>
      <c r="AU229" s="9">
        <v>-0.1909421816156415</v>
      </c>
      <c r="AV229" s="9">
        <v>1.6979663815471882</v>
      </c>
      <c r="BA229" s="2"/>
      <c r="BC229" s="9"/>
      <c r="BD229" s="9"/>
      <c r="BG229" s="2">
        <v>74.789898510746724</v>
      </c>
      <c r="BH229" s="2">
        <v>74.291123778580712</v>
      </c>
      <c r="BI229" s="2">
        <v>76.170055929622194</v>
      </c>
      <c r="BJ229" s="2"/>
      <c r="BK229" s="2"/>
      <c r="BL229" s="2"/>
      <c r="BM229" s="2">
        <v>87.067954106054941</v>
      </c>
      <c r="BN229" s="2">
        <v>85.205613626236584</v>
      </c>
      <c r="BO229" s="2"/>
      <c r="BP229" s="2">
        <v>-66.898478098531996</v>
      </c>
      <c r="BQ229" s="2">
        <v>-59.898478098531996</v>
      </c>
      <c r="BS229" s="2">
        <v>87.854148786253603</v>
      </c>
      <c r="BT229" s="2">
        <v>89.098377568465594</v>
      </c>
      <c r="BU229" s="2"/>
      <c r="BV229" s="2">
        <v>15.635822052330695</v>
      </c>
      <c r="BW229" s="2">
        <v>53.635822052330695</v>
      </c>
      <c r="BX229" s="2"/>
      <c r="BY229" s="9">
        <v>26</v>
      </c>
      <c r="BZ229" s="9">
        <v>27.5</v>
      </c>
    </row>
    <row r="230" spans="1:78">
      <c r="A230">
        <f t="shared" si="123"/>
        <v>102.43</v>
      </c>
      <c r="B230">
        <v>200</v>
      </c>
      <c r="C230">
        <v>4436</v>
      </c>
      <c r="D230" s="9">
        <f t="shared" si="102"/>
        <v>26</v>
      </c>
      <c r="E230" s="9">
        <f t="shared" si="103"/>
        <v>75.27433442805085</v>
      </c>
      <c r="F230" s="9"/>
      <c r="G230" s="9">
        <f t="shared" si="105"/>
        <v>86.872074675586262</v>
      </c>
      <c r="H230" s="9">
        <f t="shared" si="106"/>
        <v>-67.747023817760237</v>
      </c>
      <c r="I230" s="9">
        <f t="shared" si="132"/>
        <v>87.69052297486688</v>
      </c>
      <c r="J230" s="9">
        <f t="shared" si="133"/>
        <v>19.583257671176398</v>
      </c>
      <c r="L230" s="9"/>
      <c r="M230" s="9">
        <v>0.8521428571428572</v>
      </c>
      <c r="N230" s="9">
        <f t="shared" si="109"/>
        <v>-95.960024456805954</v>
      </c>
      <c r="O230" s="9">
        <f t="shared" si="110"/>
        <v>-348.76647387667413</v>
      </c>
      <c r="P230" s="9">
        <f t="shared" si="111"/>
        <v>-11.984081203380994</v>
      </c>
      <c r="Q230" s="9">
        <f t="shared" si="112"/>
        <v>-181.2930116251712</v>
      </c>
      <c r="R230" s="9">
        <f t="shared" si="113"/>
        <v>-1.1971603059992186</v>
      </c>
      <c r="S230" s="9">
        <f t="shared" si="114"/>
        <v>105.26723054083244</v>
      </c>
      <c r="T230" s="2">
        <f t="shared" si="107"/>
        <v>88.228381008158237</v>
      </c>
      <c r="U230" s="9">
        <f t="shared" si="124"/>
        <v>-20.685690028755104</v>
      </c>
      <c r="V230" s="9">
        <f t="shared" si="125"/>
        <v>74.887993472205267</v>
      </c>
      <c r="W230" s="9">
        <f t="shared" si="126"/>
        <v>86.493362668867661</v>
      </c>
      <c r="X230" s="9">
        <f t="shared" si="127"/>
        <v>-348.76647387667413</v>
      </c>
      <c r="Y230" s="9">
        <f t="shared" si="128"/>
        <v>-249.04003544293144</v>
      </c>
      <c r="Z230" s="9">
        <f t="shared" si="115"/>
        <v>124.85048821200884</v>
      </c>
      <c r="AA230" s="8">
        <f t="shared" si="116"/>
        <v>9.2409261291905576E-2</v>
      </c>
      <c r="AB230" s="8">
        <f t="shared" si="117"/>
        <v>5551.3636022779601</v>
      </c>
      <c r="AC230" s="8">
        <f t="shared" si="118"/>
        <v>21118.746320069116</v>
      </c>
      <c r="AD230" s="2">
        <f t="shared" si="119"/>
        <v>-9398.3767511671231</v>
      </c>
      <c r="AE230" s="9">
        <f t="shared" si="120"/>
        <v>24821.494333407514</v>
      </c>
      <c r="AF230" s="2">
        <f t="shared" si="108"/>
        <v>88.478415833558003</v>
      </c>
      <c r="AG230" s="9">
        <f t="shared" si="121"/>
        <v>99.726438433742686</v>
      </c>
      <c r="AH230" s="9">
        <f t="shared" si="122"/>
        <v>13.890523654940296</v>
      </c>
      <c r="AI230" s="9">
        <f t="shared" si="129"/>
        <v>11.233526123325873</v>
      </c>
      <c r="AJ230" s="9">
        <f t="shared" si="130"/>
        <v>178.7069883748288</v>
      </c>
      <c r="AK230" s="9">
        <f t="shared" si="131"/>
        <v>105.26723054083244</v>
      </c>
      <c r="AT230" s="9"/>
      <c r="AU230" s="9">
        <v>-0.18336364299783847</v>
      </c>
      <c r="AV230" s="9">
        <v>1.682153290179458</v>
      </c>
      <c r="BA230" s="2"/>
      <c r="BC230" s="9"/>
      <c r="BD230" s="9"/>
      <c r="BG230" s="2">
        <v>75.27433442805085</v>
      </c>
      <c r="BH230" s="2">
        <v>76.747755653603861</v>
      </c>
      <c r="BI230" s="2">
        <v>76.665356000485374</v>
      </c>
      <c r="BJ230" s="2"/>
      <c r="BK230" s="2"/>
      <c r="BL230" s="2"/>
      <c r="BM230" s="2">
        <v>86.872074675586262</v>
      </c>
      <c r="BN230" s="2">
        <v>85.163470769093735</v>
      </c>
      <c r="BO230" s="2"/>
      <c r="BP230" s="2">
        <v>-67.747023817760237</v>
      </c>
      <c r="BQ230" s="2">
        <v>-58.747023817760237</v>
      </c>
      <c r="BS230" s="2">
        <v>87.69052297486688</v>
      </c>
      <c r="BT230" s="2">
        <v>89.186852054501898</v>
      </c>
      <c r="BU230" s="2"/>
      <c r="BV230" s="2">
        <v>19.583257671176398</v>
      </c>
      <c r="BW230" s="2">
        <v>49.583257671176398</v>
      </c>
      <c r="BX230" s="2"/>
      <c r="BY230" s="9">
        <v>26</v>
      </c>
      <c r="BZ230" s="9">
        <v>27.5</v>
      </c>
    </row>
    <row r="231" spans="1:78">
      <c r="A231">
        <f t="shared" si="123"/>
        <v>102.93</v>
      </c>
      <c r="B231">
        <v>201</v>
      </c>
      <c r="C231">
        <v>4558</v>
      </c>
      <c r="D231" s="9">
        <f t="shared" si="102"/>
        <v>26.5</v>
      </c>
      <c r="E231" s="9">
        <f t="shared" si="103"/>
        <v>76.196856590970512</v>
      </c>
      <c r="F231" s="9"/>
      <c r="G231" s="9">
        <f t="shared" si="105"/>
        <v>86.350260098906602</v>
      </c>
      <c r="H231" s="9">
        <f t="shared" si="106"/>
        <v>-72.387045663063873</v>
      </c>
      <c r="I231" s="9">
        <f t="shared" si="132"/>
        <v>87.768434500539314</v>
      </c>
      <c r="J231" s="9">
        <f t="shared" si="133"/>
        <v>27.732301277101215</v>
      </c>
      <c r="L231" s="9"/>
      <c r="M231" s="9">
        <v>0.89571428571428569</v>
      </c>
      <c r="N231" s="9">
        <f t="shared" si="109"/>
        <v>-96.901925679657808</v>
      </c>
      <c r="O231" s="9">
        <f t="shared" si="110"/>
        <v>-349.06764354698828</v>
      </c>
      <c r="P231" s="9">
        <f t="shared" si="111"/>
        <v>-12.613510121367783</v>
      </c>
      <c r="Q231" s="9">
        <f t="shared" si="112"/>
        <v>-183.87424648628888</v>
      </c>
      <c r="R231" s="9">
        <f t="shared" si="113"/>
        <v>-0.98964599123429631</v>
      </c>
      <c r="S231" s="9">
        <f t="shared" si="114"/>
        <v>102.62535966154067</v>
      </c>
      <c r="T231" s="2">
        <f t="shared" si="107"/>
        <v>88.350260098906588</v>
      </c>
      <c r="U231" s="9">
        <f t="shared" si="124"/>
        <v>-20.705069088687296</v>
      </c>
      <c r="V231" s="9">
        <f t="shared" si="125"/>
        <v>73.736749977538821</v>
      </c>
      <c r="W231" s="9">
        <f t="shared" si="126"/>
        <v>86.778788509305016</v>
      </c>
      <c r="X231" s="9">
        <f t="shared" si="127"/>
        <v>-349.06764354698828</v>
      </c>
      <c r="Y231" s="9">
        <f t="shared" si="128"/>
        <v>-256.26129214935276</v>
      </c>
      <c r="Z231" s="9">
        <f t="shared" si="115"/>
        <v>130.35766093864189</v>
      </c>
      <c r="AA231" s="8">
        <f t="shared" si="116"/>
        <v>9.2203317117718467E-2</v>
      </c>
      <c r="AB231" s="8">
        <f t="shared" si="117"/>
        <v>4862.2523945725725</v>
      </c>
      <c r="AC231" s="8">
        <f t="shared" si="118"/>
        <v>21824.254902256675</v>
      </c>
      <c r="AD231" s="2">
        <f t="shared" si="119"/>
        <v>-10959.970950634621</v>
      </c>
      <c r="AE231" s="9">
        <f t="shared" si="120"/>
        <v>23865.279978781604</v>
      </c>
      <c r="AF231" s="2">
        <f t="shared" si="108"/>
        <v>88.386429418356371</v>
      </c>
      <c r="AG231" s="9">
        <f t="shared" si="121"/>
        <v>92.806351397635524</v>
      </c>
      <c r="AH231" s="9">
        <f t="shared" si="122"/>
        <v>26.618953087994669</v>
      </c>
      <c r="AI231" s="9">
        <f t="shared" si="129"/>
        <v>10.932356453011721</v>
      </c>
      <c r="AJ231" s="9">
        <f t="shared" si="130"/>
        <v>176.12575351371112</v>
      </c>
      <c r="AK231" s="9">
        <f t="shared" si="131"/>
        <v>102.62535966154067</v>
      </c>
      <c r="AT231" s="9"/>
      <c r="AU231" s="9">
        <v>-0.17552820476587261</v>
      </c>
      <c r="AV231" s="9">
        <v>1.6658041618162116</v>
      </c>
      <c r="BA231" s="2"/>
      <c r="BC231" s="9"/>
      <c r="BD231" s="9"/>
      <c r="BG231" s="2">
        <v>76.196856590970512</v>
      </c>
      <c r="BH231" s="2">
        <v>78.64238448519356</v>
      </c>
      <c r="BI231" s="2">
        <v>76.621784571913935</v>
      </c>
      <c r="BJ231" s="2"/>
      <c r="BK231" s="2"/>
      <c r="BL231" s="2"/>
      <c r="BM231" s="2">
        <v>86.350260098906602</v>
      </c>
      <c r="BN231" s="2">
        <v>85.119899340522295</v>
      </c>
      <c r="BO231" s="2"/>
      <c r="BP231" s="2">
        <v>-72.387045663063873</v>
      </c>
      <c r="BQ231" s="2">
        <v>-56.387045663063873</v>
      </c>
      <c r="BS231" s="2">
        <v>87.768434500539314</v>
      </c>
      <c r="BT231" s="2">
        <v>89.271962826038646</v>
      </c>
      <c r="BU231" s="2"/>
      <c r="BV231" s="2">
        <v>27.732301277101215</v>
      </c>
      <c r="BW231" s="2">
        <v>43.732301277101215</v>
      </c>
      <c r="BX231" s="2"/>
      <c r="BY231" s="9">
        <v>26.5</v>
      </c>
      <c r="BZ231" s="9">
        <v>29.5</v>
      </c>
    </row>
    <row r="232" spans="1:78">
      <c r="A232">
        <f t="shared" si="123"/>
        <v>103.43</v>
      </c>
      <c r="B232">
        <v>202</v>
      </c>
      <c r="C232">
        <v>4682</v>
      </c>
      <c r="D232" s="9">
        <f t="shared" si="102"/>
        <v>24</v>
      </c>
      <c r="E232" s="9">
        <f t="shared" si="103"/>
        <v>73.424197502227472</v>
      </c>
      <c r="F232" s="9"/>
      <c r="G232" s="9">
        <f t="shared" si="105"/>
        <v>85.895998445598323</v>
      </c>
      <c r="H232" s="9">
        <f t="shared" si="106"/>
        <v>-73.922805571405661</v>
      </c>
      <c r="I232" s="9">
        <f t="shared" si="132"/>
        <v>86.892515499500078</v>
      </c>
      <c r="J232" s="9">
        <f t="shared" si="133"/>
        <v>27.982148876566498</v>
      </c>
      <c r="L232" s="9"/>
      <c r="M232" s="9">
        <v>1.0158620689655173</v>
      </c>
      <c r="N232" s="9">
        <f t="shared" si="109"/>
        <v>-97.833817215133109</v>
      </c>
      <c r="O232" s="9">
        <f t="shared" si="110"/>
        <v>-349.35762946649663</v>
      </c>
      <c r="P232" s="9">
        <f t="shared" si="111"/>
        <v>-13.245633582358105</v>
      </c>
      <c r="Q232" s="9">
        <f t="shared" si="112"/>
        <v>-186.35096225397498</v>
      </c>
      <c r="R232" s="9">
        <f t="shared" si="113"/>
        <v>-0.79615577484989641</v>
      </c>
      <c r="S232" s="9">
        <f t="shared" si="114"/>
        <v>100.05008527814414</v>
      </c>
      <c r="T232" s="2">
        <f t="shared" si="107"/>
        <v>87.369419671151334</v>
      </c>
      <c r="U232" s="9">
        <f t="shared" si="124"/>
        <v>-24.409619712905638</v>
      </c>
      <c r="V232" s="9">
        <f t="shared" si="125"/>
        <v>72.650364863240213</v>
      </c>
      <c r="W232" s="9">
        <f t="shared" si="126"/>
        <v>86.096359724650185</v>
      </c>
      <c r="X232" s="9">
        <f t="shared" si="127"/>
        <v>-349.35762946649663</v>
      </c>
      <c r="Y232" s="9">
        <f t="shared" si="128"/>
        <v>-260.27376782538067</v>
      </c>
      <c r="Z232" s="9">
        <f t="shared" si="115"/>
        <v>128.03223415471064</v>
      </c>
      <c r="AA232" s="8">
        <f t="shared" si="116"/>
        <v>6.0189261448730928E-2</v>
      </c>
      <c r="AB232" s="8">
        <f t="shared" si="117"/>
        <v>4290.602121493539</v>
      </c>
      <c r="AC232" s="8">
        <f t="shared" si="118"/>
        <v>20175.206391577518</v>
      </c>
      <c r="AD232" s="2">
        <f t="shared" si="119"/>
        <v>-9212.7942405221129</v>
      </c>
      <c r="AE232" s="9">
        <f t="shared" si="120"/>
        <v>22203.554572837875</v>
      </c>
      <c r="AF232" s="2">
        <f t="shared" si="108"/>
        <v>87.618327140461631</v>
      </c>
      <c r="AG232" s="9">
        <f t="shared" si="121"/>
        <v>89.083861641115959</v>
      </c>
      <c r="AH232" s="9">
        <f t="shared" si="122"/>
        <v>28.30600198009131</v>
      </c>
      <c r="AI232" s="9">
        <f t="shared" si="129"/>
        <v>10.642370533503367</v>
      </c>
      <c r="AJ232" s="9">
        <f t="shared" si="130"/>
        <v>173.64903774602502</v>
      </c>
      <c r="AK232" s="9">
        <f t="shared" si="131"/>
        <v>100.05008527814414</v>
      </c>
      <c r="AT232" s="9"/>
      <c r="AU232" s="9">
        <v>-0.17059758466464198</v>
      </c>
      <c r="AV232" s="9">
        <v>1.6465487987255398</v>
      </c>
      <c r="BA232" s="2"/>
      <c r="BC232" s="9"/>
      <c r="BD232" s="9"/>
      <c r="BG232" s="2">
        <v>73.424197502227472</v>
      </c>
      <c r="BH232" s="2">
        <v>77.607086890728823</v>
      </c>
      <c r="BI232" s="2">
        <v>73.403597588947832</v>
      </c>
      <c r="BJ232" s="2"/>
      <c r="BK232" s="2"/>
      <c r="BL232" s="2"/>
      <c r="BM232" s="2">
        <v>85.895998445598323</v>
      </c>
      <c r="BN232" s="2">
        <v>84.999751557271068</v>
      </c>
      <c r="BO232" s="2"/>
      <c r="BP232" s="2">
        <v>-73.922805571405661</v>
      </c>
      <c r="BQ232" s="2">
        <v>-59.922805571405661</v>
      </c>
      <c r="BS232" s="2">
        <v>86.892515499500078</v>
      </c>
      <c r="BT232" s="2">
        <v>88.349470578627788</v>
      </c>
      <c r="BU232" s="2"/>
      <c r="BV232" s="2">
        <v>27.982148876566498</v>
      </c>
      <c r="BW232" s="2">
        <v>40.982148876566498</v>
      </c>
      <c r="BX232" s="2"/>
      <c r="BY232" s="9">
        <v>24</v>
      </c>
      <c r="BZ232" s="9">
        <v>29</v>
      </c>
    </row>
    <row r="233" spans="1:78">
      <c r="A233">
        <f t="shared" si="123"/>
        <v>103.93</v>
      </c>
      <c r="B233">
        <v>203</v>
      </c>
      <c r="C233">
        <v>4810</v>
      </c>
      <c r="D233" s="9">
        <f t="shared" si="102"/>
        <v>23.5</v>
      </c>
      <c r="E233" s="9">
        <f t="shared" si="103"/>
        <v>71.197076698723748</v>
      </c>
      <c r="F233" s="9"/>
      <c r="G233" s="9">
        <f t="shared" si="105"/>
        <v>85.591581217256504</v>
      </c>
      <c r="H233" s="9">
        <f t="shared" si="106"/>
        <v>-74.250041605821934</v>
      </c>
      <c r="I233" s="9">
        <f t="shared" si="132"/>
        <v>86.760101706396625</v>
      </c>
      <c r="J233" s="9">
        <f t="shared" si="133"/>
        <v>32.433604463110896</v>
      </c>
      <c r="L233" s="9"/>
      <c r="M233" s="9">
        <v>1.1482758620689655</v>
      </c>
      <c r="N233" s="9">
        <f t="shared" si="109"/>
        <v>-98.770267945799276</v>
      </c>
      <c r="O233" s="9">
        <f t="shared" si="110"/>
        <v>-349.64125230602906</v>
      </c>
      <c r="P233" s="9">
        <f t="shared" si="111"/>
        <v>-13.886628764486691</v>
      </c>
      <c r="Q233" s="9">
        <f t="shared" si="112"/>
        <v>-188.76199913871559</v>
      </c>
      <c r="R233" s="9">
        <f t="shared" si="113"/>
        <v>-0.61310163938766582</v>
      </c>
      <c r="S233" s="9">
        <f t="shared" si="114"/>
        <v>97.503316570883612</v>
      </c>
      <c r="T233" s="2">
        <f t="shared" si="107"/>
        <v>87.054138289250488</v>
      </c>
      <c r="U233" s="9">
        <f t="shared" si="124"/>
        <v>-27.573191247075528</v>
      </c>
      <c r="V233" s="9">
        <f t="shared" si="125"/>
        <v>71.704952452769817</v>
      </c>
      <c r="W233" s="9">
        <f t="shared" si="126"/>
        <v>86.14700006700896</v>
      </c>
      <c r="X233" s="9">
        <f t="shared" si="127"/>
        <v>-349.64125230602906</v>
      </c>
      <c r="Y233" s="9">
        <f t="shared" si="128"/>
        <v>-263.01204074453756</v>
      </c>
      <c r="Z233" s="9">
        <f t="shared" si="115"/>
        <v>129.93692103399451</v>
      </c>
      <c r="AA233" s="8">
        <f t="shared" si="116"/>
        <v>4.1815802670009575E-2</v>
      </c>
      <c r="AB233" s="8">
        <f t="shared" si="117"/>
        <v>3848.1112811288767</v>
      </c>
      <c r="AC233" s="8">
        <f t="shared" si="118"/>
        <v>20293.175130271604</v>
      </c>
      <c r="AD233" s="2">
        <f t="shared" si="119"/>
        <v>-9790.6254839929916</v>
      </c>
      <c r="AE233" s="9">
        <f t="shared" si="120"/>
        <v>21490.083876484165</v>
      </c>
      <c r="AF233" s="2">
        <f t="shared" si="108"/>
        <v>87.463851105242654</v>
      </c>
      <c r="AG233" s="9">
        <f t="shared" si="121"/>
        <v>86.629211561491502</v>
      </c>
      <c r="AH233" s="9">
        <f t="shared" si="122"/>
        <v>32.948961778532066</v>
      </c>
      <c r="AI233" s="9">
        <f t="shared" si="129"/>
        <v>10.35874769397094</v>
      </c>
      <c r="AJ233" s="9">
        <f t="shared" si="130"/>
        <v>171.23800086128441</v>
      </c>
      <c r="AK233" s="9">
        <f t="shared" si="131"/>
        <v>97.503316570883612</v>
      </c>
      <c r="AT233" s="9"/>
      <c r="AU233" s="9">
        <v>-0.16550791230208134</v>
      </c>
      <c r="AV233" s="9">
        <v>1.6266722948900079</v>
      </c>
      <c r="BA233" s="2"/>
      <c r="BC233" s="9"/>
      <c r="BD233" s="9"/>
      <c r="BG233" s="2">
        <v>71.197076698723748</v>
      </c>
      <c r="BH233" s="2">
        <v>73.952847916511743</v>
      </c>
      <c r="BI233" s="2">
        <v>71.332983535683255</v>
      </c>
      <c r="BJ233" s="2"/>
      <c r="BK233" s="2"/>
      <c r="BL233" s="2"/>
      <c r="BM233" s="2">
        <v>85.591581217256504</v>
      </c>
      <c r="BN233" s="2">
        <v>85.237005878047881</v>
      </c>
      <c r="BO233" s="2"/>
      <c r="BP233" s="2">
        <v>-74.250041605821934</v>
      </c>
      <c r="BQ233" s="2">
        <v>-62.250041605821934</v>
      </c>
      <c r="BS233" s="2">
        <v>86.760101706396625</v>
      </c>
      <c r="BT233" s="2">
        <v>87.332983535683255</v>
      </c>
      <c r="BU233" s="2"/>
      <c r="BV233" s="2">
        <v>32.433604463110896</v>
      </c>
      <c r="BW233" s="2">
        <v>40.433604463110896</v>
      </c>
      <c r="BX233" s="2"/>
      <c r="BY233" s="9">
        <v>23.5</v>
      </c>
      <c r="BZ233" s="9">
        <v>26</v>
      </c>
    </row>
    <row r="234" spans="1:78">
      <c r="A234">
        <f t="shared" si="123"/>
        <v>104.43</v>
      </c>
      <c r="B234">
        <v>204</v>
      </c>
      <c r="C234">
        <v>4942</v>
      </c>
      <c r="D234" s="9">
        <f t="shared" si="102"/>
        <v>23.5</v>
      </c>
      <c r="E234" s="9">
        <f t="shared" si="103"/>
        <v>72.541699237098285</v>
      </c>
      <c r="F234" s="9"/>
      <c r="G234" s="9">
        <f t="shared" si="105"/>
        <v>84.760946959569921</v>
      </c>
      <c r="H234" s="9">
        <f t="shared" si="106"/>
        <v>-75.368753766315422</v>
      </c>
      <c r="I234" s="9">
        <f t="shared" si="132"/>
        <v>86.653710901798931</v>
      </c>
      <c r="J234" s="9">
        <f t="shared" si="133"/>
        <v>31.086668036734409</v>
      </c>
      <c r="L234" s="9"/>
      <c r="M234" s="9">
        <v>1.2546666666666666</v>
      </c>
      <c r="N234" s="9">
        <f t="shared" si="109"/>
        <v>-99.710270583354898</v>
      </c>
      <c r="O234" s="9">
        <f t="shared" si="110"/>
        <v>-349.91831823345433</v>
      </c>
      <c r="P234" s="9">
        <f t="shared" si="111"/>
        <v>-14.53527319559541</v>
      </c>
      <c r="Q234" s="9">
        <f t="shared" si="112"/>
        <v>-191.10593628874264</v>
      </c>
      <c r="R234" s="9">
        <f t="shared" si="113"/>
        <v>-0.4403483613395518</v>
      </c>
      <c r="S234" s="9">
        <f t="shared" si="114"/>
        <v>94.990545860400985</v>
      </c>
      <c r="T234" s="2">
        <f t="shared" si="107"/>
        <v>86.947747484652794</v>
      </c>
      <c r="U234" s="9">
        <f t="shared" si="124"/>
        <v>-27.168571346256613</v>
      </c>
      <c r="V234" s="9">
        <f t="shared" si="125"/>
        <v>70.225673763974513</v>
      </c>
      <c r="W234" s="9">
        <f t="shared" si="126"/>
        <v>86.213362540459386</v>
      </c>
      <c r="X234" s="9">
        <f t="shared" si="127"/>
        <v>-349.91831823345433</v>
      </c>
      <c r="Y234" s="9">
        <f t="shared" si="128"/>
        <v>-266.47469005505809</v>
      </c>
      <c r="Z234" s="9">
        <f t="shared" si="115"/>
        <v>126.07721389713539</v>
      </c>
      <c r="AA234" s="8">
        <f t="shared" si="116"/>
        <v>4.3809816356073714E-2</v>
      </c>
      <c r="AB234" s="8">
        <f t="shared" si="117"/>
        <v>3245.5155045889787</v>
      </c>
      <c r="AC234" s="8">
        <f t="shared" si="118"/>
        <v>20448.81411141561</v>
      </c>
      <c r="AD234" s="2">
        <f t="shared" si="119"/>
        <v>-8592.117798684174</v>
      </c>
      <c r="AE234" s="9">
        <f t="shared" si="120"/>
        <v>21604.261162469542</v>
      </c>
      <c r="AF234" s="2">
        <f t="shared" si="108"/>
        <v>87.328508061139004</v>
      </c>
      <c r="AG234" s="9">
        <f t="shared" si="121"/>
        <v>83.443628178396239</v>
      </c>
      <c r="AH234" s="9">
        <f t="shared" si="122"/>
        <v>32.55190395219347</v>
      </c>
      <c r="AI234" s="9">
        <f t="shared" si="129"/>
        <v>10.081681766545671</v>
      </c>
      <c r="AJ234" s="9">
        <f t="shared" si="130"/>
        <v>168.89406371125736</v>
      </c>
      <c r="AK234" s="9">
        <f t="shared" si="131"/>
        <v>94.990545860400985</v>
      </c>
      <c r="AT234" s="9"/>
      <c r="AU234" s="9">
        <v>-0.1602591876781907</v>
      </c>
      <c r="AV234" s="9">
        <v>1.6061746503096153</v>
      </c>
      <c r="BA234" s="2"/>
      <c r="BC234" s="9"/>
      <c r="BD234" s="9"/>
      <c r="BG234" s="2">
        <v>72.541699237098285</v>
      </c>
      <c r="BH234" s="2">
        <v>72.262832190961561</v>
      </c>
      <c r="BI234" s="2">
        <v>70.910707387420928</v>
      </c>
      <c r="BJ234" s="2"/>
      <c r="BK234" s="2"/>
      <c r="BL234" s="2"/>
      <c r="BM234" s="2">
        <v>84.760946959569921</v>
      </c>
      <c r="BN234" s="2">
        <v>84.570040601445314</v>
      </c>
      <c r="BO234" s="2"/>
      <c r="BP234" s="2">
        <v>-75.368753766315422</v>
      </c>
      <c r="BQ234" s="2">
        <v>-63.368753766315422</v>
      </c>
      <c r="BS234" s="2">
        <v>86.653710901798931</v>
      </c>
      <c r="BT234" s="2">
        <v>87.22659273108556</v>
      </c>
      <c r="BU234" s="2"/>
      <c r="BV234" s="2">
        <v>31.086668036734409</v>
      </c>
      <c r="BW234" s="2">
        <v>43.086668036734409</v>
      </c>
      <c r="BX234" s="2"/>
      <c r="BY234" s="9">
        <v>23.5</v>
      </c>
      <c r="BZ234" s="9">
        <v>26</v>
      </c>
    </row>
    <row r="235" spans="1:78">
      <c r="A235">
        <f t="shared" si="123"/>
        <v>104.93</v>
      </c>
      <c r="B235">
        <v>205</v>
      </c>
      <c r="C235">
        <v>5078</v>
      </c>
      <c r="D235" s="9">
        <f t="shared" si="102"/>
        <v>25</v>
      </c>
      <c r="E235" s="9">
        <f t="shared" si="103"/>
        <v>73.094726237859661</v>
      </c>
      <c r="F235" s="9"/>
      <c r="G235" s="9">
        <f t="shared" si="105"/>
        <v>84.670280292903257</v>
      </c>
      <c r="H235" s="9">
        <f t="shared" si="106"/>
        <v>-72.278942052883394</v>
      </c>
      <c r="I235" s="9">
        <f t="shared" si="132"/>
        <v>87.074126324580035</v>
      </c>
      <c r="J235" s="9">
        <f t="shared" si="133"/>
        <v>33.941339597437945</v>
      </c>
      <c r="L235" s="9"/>
      <c r="M235" s="9">
        <v>1.3453333333333333</v>
      </c>
      <c r="N235" s="9">
        <f t="shared" si="109"/>
        <v>-100.65288763230295</v>
      </c>
      <c r="O235" s="9">
        <f t="shared" si="110"/>
        <v>-350.18868433622038</v>
      </c>
      <c r="P235" s="9">
        <f t="shared" si="111"/>
        <v>-15.190415437950984</v>
      </c>
      <c r="Q235" s="9">
        <f t="shared" si="112"/>
        <v>-193.38199675228839</v>
      </c>
      <c r="R235" s="9">
        <f t="shared" si="113"/>
        <v>-0.27767960230326016</v>
      </c>
      <c r="S235" s="9">
        <f t="shared" si="114"/>
        <v>92.516637956038238</v>
      </c>
      <c r="T235" s="2">
        <f t="shared" si="107"/>
        <v>87.394523745992146</v>
      </c>
      <c r="U235" s="9">
        <f t="shared" si="124"/>
        <v>-27.558161394443289</v>
      </c>
      <c r="V235" s="9">
        <f t="shared" si="125"/>
        <v>69.479864854952268</v>
      </c>
      <c r="W235" s="9">
        <f t="shared" si="126"/>
        <v>86.796446722276769</v>
      </c>
      <c r="X235" s="9">
        <f t="shared" si="127"/>
        <v>-350.18868433622038</v>
      </c>
      <c r="Y235" s="9">
        <f t="shared" si="128"/>
        <v>-265.66093880517178</v>
      </c>
      <c r="Z235" s="9">
        <f t="shared" si="115"/>
        <v>126.45797755347618</v>
      </c>
      <c r="AA235" s="8">
        <f t="shared" si="116"/>
        <v>4.1888222358689851E-2</v>
      </c>
      <c r="AB235" s="8">
        <f t="shared" si="117"/>
        <v>2978.4700866099402</v>
      </c>
      <c r="AC235" s="8">
        <f t="shared" si="118"/>
        <v>21868.668238633287</v>
      </c>
      <c r="AD235" s="2">
        <f t="shared" si="119"/>
        <v>-9523.7366362354878</v>
      </c>
      <c r="AE235" s="9">
        <f t="shared" si="120"/>
        <v>22510.877015712802</v>
      </c>
      <c r="AF235" s="2">
        <f t="shared" si="108"/>
        <v>87.762951275316411</v>
      </c>
      <c r="AG235" s="9">
        <f t="shared" si="121"/>
        <v>84.527745531048595</v>
      </c>
      <c r="AH235" s="9">
        <f t="shared" si="122"/>
        <v>32.118916358647994</v>
      </c>
      <c r="AI235" s="9">
        <f t="shared" si="129"/>
        <v>9.8113156637796237</v>
      </c>
      <c r="AJ235" s="9">
        <f t="shared" si="130"/>
        <v>166.61800324771161</v>
      </c>
      <c r="AK235" s="9">
        <f t="shared" si="131"/>
        <v>92.516637956038238</v>
      </c>
      <c r="AT235" s="9"/>
      <c r="AU235" s="9">
        <v>-0.15485141079297002</v>
      </c>
      <c r="AV235" s="9">
        <v>1.5850558649843625</v>
      </c>
      <c r="BA235" s="2"/>
      <c r="BC235" s="9"/>
      <c r="BD235" s="9"/>
      <c r="BG235" s="2">
        <v>73.094726237859661</v>
      </c>
      <c r="BH235" s="2">
        <v>70.233965264133758</v>
      </c>
      <c r="BI235" s="2">
        <v>70.820040720754264</v>
      </c>
      <c r="BJ235" s="2"/>
      <c r="BK235" s="2"/>
      <c r="BL235" s="2"/>
      <c r="BM235" s="2">
        <v>84.670280292903257</v>
      </c>
      <c r="BN235" s="2">
        <v>83.670800793666487</v>
      </c>
      <c r="BO235" s="2"/>
      <c r="BP235" s="2">
        <v>-72.278942052883394</v>
      </c>
      <c r="BQ235" s="2">
        <v>-63.278942052883394</v>
      </c>
      <c r="BS235" s="2">
        <v>87.074126324580035</v>
      </c>
      <c r="BT235" s="2">
        <v>87.73519053196776</v>
      </c>
      <c r="BU235" s="2"/>
      <c r="BV235" s="2">
        <v>33.941339597437945</v>
      </c>
      <c r="BW235" s="2">
        <v>48.941339597437945</v>
      </c>
      <c r="BX235" s="2"/>
      <c r="BY235" s="9">
        <v>25</v>
      </c>
      <c r="BZ235" s="9">
        <v>26.5</v>
      </c>
    </row>
    <row r="236" spans="1:78">
      <c r="A236">
        <f t="shared" si="123"/>
        <v>105.43</v>
      </c>
      <c r="B236">
        <v>206</v>
      </c>
      <c r="C236">
        <v>5216</v>
      </c>
      <c r="D236" s="9">
        <f t="shared" si="102"/>
        <v>27</v>
      </c>
      <c r="E236" s="9">
        <f t="shared" si="103"/>
        <v>73.023089874223288</v>
      </c>
      <c r="F236" s="9"/>
      <c r="G236" s="9">
        <f t="shared" si="105"/>
        <v>85.322887382355773</v>
      </c>
      <c r="H236" s="9">
        <f t="shared" si="106"/>
        <v>-72.08486840248861</v>
      </c>
      <c r="I236" s="9">
        <f t="shared" si="132"/>
        <v>87.942421214468126</v>
      </c>
      <c r="J236" s="9">
        <f t="shared" si="133"/>
        <v>28.896815151681039</v>
      </c>
      <c r="L236" s="9"/>
      <c r="M236" s="9">
        <v>1.416969696969697</v>
      </c>
      <c r="N236" s="9">
        <f t="shared" si="109"/>
        <v>-101.58393678534563</v>
      </c>
      <c r="O236" s="9">
        <f t="shared" si="110"/>
        <v>-350.44858779211177</v>
      </c>
      <c r="P236" s="9">
        <f t="shared" si="111"/>
        <v>-15.841639694036457</v>
      </c>
      <c r="Q236" s="9">
        <f t="shared" si="112"/>
        <v>-195.55932248700498</v>
      </c>
      <c r="R236" s="9">
        <f t="shared" si="113"/>
        <v>-0.12689885808144563</v>
      </c>
      <c r="S236" s="9">
        <f t="shared" si="114"/>
        <v>90.119756174889361</v>
      </c>
      <c r="T236" s="2">
        <f t="shared" si="107"/>
        <v>87.99136249209478</v>
      </c>
      <c r="U236" s="9">
        <f t="shared" si="124"/>
        <v>-28.56084691112234</v>
      </c>
      <c r="V236" s="9">
        <f t="shared" si="125"/>
        <v>69.481247688319314</v>
      </c>
      <c r="W236" s="9">
        <f t="shared" si="126"/>
        <v>87.81552235638668</v>
      </c>
      <c r="X236" s="9">
        <f t="shared" si="127"/>
        <v>-350.44858779211177</v>
      </c>
      <c r="Y236" s="9">
        <f t="shared" si="128"/>
        <v>-267.64419088949359</v>
      </c>
      <c r="Z236" s="9">
        <f t="shared" si="115"/>
        <v>119.0165713265704</v>
      </c>
      <c r="AA236" s="8">
        <f t="shared" si="116"/>
        <v>3.732137660946161E-2</v>
      </c>
      <c r="AB236" s="8">
        <f t="shared" si="117"/>
        <v>2978.9443104220927</v>
      </c>
      <c r="AC236" s="8">
        <f t="shared" si="118"/>
        <v>24590.995923892737</v>
      </c>
      <c r="AD236" s="2">
        <f t="shared" si="119"/>
        <v>-7821.3745756918015</v>
      </c>
      <c r="AE236" s="9">
        <f t="shared" si="120"/>
        <v>26140.963445159985</v>
      </c>
      <c r="AF236" s="2">
        <f t="shared" si="108"/>
        <v>88.718786261770148</v>
      </c>
      <c r="AG236" s="9">
        <f t="shared" si="121"/>
        <v>82.80439690261818</v>
      </c>
      <c r="AH236" s="9">
        <f t="shared" si="122"/>
        <v>26.660762216063972</v>
      </c>
      <c r="AI236" s="9">
        <f t="shared" si="129"/>
        <v>9.5514122078882338</v>
      </c>
      <c r="AJ236" s="9">
        <f t="shared" si="130"/>
        <v>164.44067751299502</v>
      </c>
      <c r="AK236" s="9">
        <f t="shared" si="131"/>
        <v>90.119756174889361</v>
      </c>
      <c r="AT236" s="9"/>
      <c r="AU236" s="9">
        <v>-0.14936410777708431</v>
      </c>
      <c r="AV236" s="9">
        <v>1.5636265092866795</v>
      </c>
      <c r="BA236" s="2"/>
      <c r="BC236" s="9"/>
      <c r="BD236" s="9"/>
      <c r="BG236" s="2">
        <v>73.023089874223288</v>
      </c>
      <c r="BH236" s="2">
        <v>72.100529160658525</v>
      </c>
      <c r="BI236" s="2">
        <v>70.748404357117892</v>
      </c>
      <c r="BJ236" s="2"/>
      <c r="BK236" s="2"/>
      <c r="BL236" s="2"/>
      <c r="BM236" s="2">
        <v>85.322887382355773</v>
      </c>
      <c r="BN236" s="2">
        <v>83.599164430030115</v>
      </c>
      <c r="BO236" s="2"/>
      <c r="BP236" s="2">
        <v>-72.08486840248861</v>
      </c>
      <c r="BQ236" s="2">
        <v>-67.08486840248861</v>
      </c>
      <c r="BS236" s="2">
        <v>87.942421214468126</v>
      </c>
      <c r="BT236" s="2">
        <v>88.622025214675048</v>
      </c>
      <c r="BU236" s="2"/>
      <c r="BV236" s="2">
        <v>28.896815151681039</v>
      </c>
      <c r="BW236" s="2">
        <v>53.896815151681039</v>
      </c>
      <c r="BX236" s="2"/>
      <c r="BY236" s="9">
        <v>27</v>
      </c>
      <c r="BZ236" s="9">
        <v>28</v>
      </c>
    </row>
    <row r="237" spans="1:78">
      <c r="A237">
        <f t="shared" si="123"/>
        <v>105.93</v>
      </c>
      <c r="B237">
        <v>207</v>
      </c>
      <c r="C237">
        <v>5360</v>
      </c>
      <c r="D237" s="9">
        <f t="shared" si="102"/>
        <v>28</v>
      </c>
      <c r="E237" s="9">
        <f t="shared" si="103"/>
        <v>71.640517717974674</v>
      </c>
      <c r="F237" s="9"/>
      <c r="G237" s="9">
        <f t="shared" si="105"/>
        <v>85.279251018719421</v>
      </c>
      <c r="H237" s="9">
        <f t="shared" si="106"/>
        <v>-75.578008941207372</v>
      </c>
      <c r="I237" s="9">
        <f t="shared" si="132"/>
        <v>87.898784850831774</v>
      </c>
      <c r="J237" s="9">
        <f t="shared" si="133"/>
        <v>20.154702686542805</v>
      </c>
      <c r="L237" s="9"/>
      <c r="M237" s="9">
        <v>1.4606060606060605</v>
      </c>
      <c r="N237" s="9">
        <f t="shared" si="109"/>
        <v>-102.52959248089323</v>
      </c>
      <c r="O237" s="9">
        <f t="shared" si="110"/>
        <v>-350.70549728073502</v>
      </c>
      <c r="P237" s="9">
        <f t="shared" si="111"/>
        <v>-16.506822699730808</v>
      </c>
      <c r="Q237" s="9">
        <f t="shared" si="112"/>
        <v>-197.70118142613723</v>
      </c>
      <c r="R237" s="9">
        <f t="shared" si="113"/>
        <v>1.6689223489355864E-2</v>
      </c>
      <c r="S237" s="9">
        <f t="shared" si="114"/>
        <v>87.734074209112123</v>
      </c>
      <c r="T237" s="2">
        <f t="shared" si="107"/>
        <v>88.26361147212306</v>
      </c>
      <c r="U237" s="9">
        <f t="shared" si="124"/>
        <v>-30.889074762918554</v>
      </c>
      <c r="V237" s="9">
        <f t="shared" si="125"/>
        <v>68.772428318988617</v>
      </c>
      <c r="W237" s="9">
        <f t="shared" si="126"/>
        <v>87.915474074321125</v>
      </c>
      <c r="X237" s="9">
        <f t="shared" si="127"/>
        <v>-350.70549728073502</v>
      </c>
      <c r="Y237" s="9">
        <f t="shared" si="128"/>
        <v>-273.2791903673446</v>
      </c>
      <c r="Z237" s="9">
        <f t="shared" si="115"/>
        <v>107.88877689565493</v>
      </c>
      <c r="AA237" s="8">
        <f t="shared" si="116"/>
        <v>2.854606575581007E-2</v>
      </c>
      <c r="AB237" s="8">
        <f t="shared" si="117"/>
        <v>2745.4997970974277</v>
      </c>
      <c r="AC237" s="8">
        <f t="shared" si="118"/>
        <v>24875.60796051431</v>
      </c>
      <c r="AD237" s="2">
        <f t="shared" si="119"/>
        <v>-3119.614089495904</v>
      </c>
      <c r="AE237" s="9">
        <f t="shared" si="120"/>
        <v>27275.941690444433</v>
      </c>
      <c r="AF237" s="2">
        <f t="shared" si="108"/>
        <v>88.772036937966135</v>
      </c>
      <c r="AG237" s="9">
        <f t="shared" si="121"/>
        <v>77.42630691339042</v>
      </c>
      <c r="AH237" s="9">
        <f t="shared" si="122"/>
        <v>21.167967262999525</v>
      </c>
      <c r="AI237" s="9">
        <f t="shared" si="129"/>
        <v>9.2945027192649832</v>
      </c>
      <c r="AJ237" s="9">
        <f t="shared" si="130"/>
        <v>162.29881857386277</v>
      </c>
      <c r="AK237" s="9">
        <f t="shared" si="131"/>
        <v>87.734074209112123</v>
      </c>
      <c r="AT237" s="9"/>
      <c r="AU237" s="9">
        <v>-0.14363822636920359</v>
      </c>
      <c r="AV237" s="9">
        <v>1.5412654424717056</v>
      </c>
      <c r="BA237" s="2"/>
      <c r="BC237" s="9"/>
      <c r="BD237" s="9"/>
      <c r="BG237" s="2">
        <v>71.640517717974674</v>
      </c>
      <c r="BH237" s="2">
        <v>73.64051771797466</v>
      </c>
      <c r="BI237" s="2">
        <v>70.704767993481539</v>
      </c>
      <c r="BJ237" s="2"/>
      <c r="BK237" s="2"/>
      <c r="BL237" s="2"/>
      <c r="BM237" s="2">
        <v>85.279251018719421</v>
      </c>
      <c r="BN237" s="2">
        <v>84.168904461722818</v>
      </c>
      <c r="BO237" s="2"/>
      <c r="BP237" s="2">
        <v>-75.578008941207372</v>
      </c>
      <c r="BQ237" s="2">
        <v>-64.578008941207372</v>
      </c>
      <c r="BS237" s="2">
        <v>87.898784850831774</v>
      </c>
      <c r="BT237" s="2">
        <v>88.958853597307296</v>
      </c>
      <c r="BU237" s="2"/>
      <c r="BV237" s="2">
        <v>20.154702686542805</v>
      </c>
      <c r="BW237" s="2">
        <v>50.154702686542805</v>
      </c>
      <c r="BX237" s="2"/>
      <c r="BY237" s="9">
        <v>28</v>
      </c>
      <c r="BZ237" s="9">
        <v>31</v>
      </c>
    </row>
    <row r="238" spans="1:78">
      <c r="A238">
        <f t="shared" si="123"/>
        <v>106.43</v>
      </c>
      <c r="B238">
        <v>208</v>
      </c>
      <c r="C238">
        <v>5506</v>
      </c>
      <c r="D238" s="9">
        <f t="shared" si="102"/>
        <v>29</v>
      </c>
      <c r="E238" s="9">
        <f t="shared" si="103"/>
        <v>68.070155740324239</v>
      </c>
      <c r="F238" s="9"/>
      <c r="G238" s="9">
        <f t="shared" si="105"/>
        <v>85.571381008158241</v>
      </c>
      <c r="H238" s="9">
        <f t="shared" si="106"/>
        <v>-86.966887542964287</v>
      </c>
      <c r="I238" s="9">
        <f t="shared" si="132"/>
        <v>87.392990395104889</v>
      </c>
      <c r="J238" s="9">
        <f t="shared" si="133"/>
        <v>23.513394214945038</v>
      </c>
      <c r="L238" s="9"/>
      <c r="M238" s="9">
        <v>1.5091428571428571</v>
      </c>
      <c r="N238" s="9">
        <f t="shared" si="109"/>
        <v>-103.46281931141937</v>
      </c>
      <c r="O238" s="9">
        <f t="shared" si="110"/>
        <v>-350.9522323315731</v>
      </c>
      <c r="P238" s="9">
        <f t="shared" si="111"/>
        <v>-17.166561419522953</v>
      </c>
      <c r="Q238" s="9">
        <f t="shared" si="112"/>
        <v>-199.74846880570101</v>
      </c>
      <c r="R238" s="9">
        <f t="shared" si="113"/>
        <v>0.14944102462450926</v>
      </c>
      <c r="S238" s="9">
        <f t="shared" si="114"/>
        <v>85.428994906754113</v>
      </c>
      <c r="T238" s="2">
        <f t="shared" si="107"/>
        <v>88.519874006720997</v>
      </c>
      <c r="U238" s="9">
        <f t="shared" si="124"/>
        <v>-35.392663571095127</v>
      </c>
      <c r="V238" s="9">
        <f t="shared" si="125"/>
        <v>68.404819588635291</v>
      </c>
      <c r="W238" s="9">
        <f t="shared" si="126"/>
        <v>87.542431419729397</v>
      </c>
      <c r="X238" s="9">
        <f t="shared" si="127"/>
        <v>-350.9522323315731</v>
      </c>
      <c r="Y238" s="9">
        <f t="shared" si="128"/>
        <v>-286.7153563486653</v>
      </c>
      <c r="Z238" s="9">
        <f t="shared" si="115"/>
        <v>108.94238912169915</v>
      </c>
      <c r="AA238" s="8">
        <f t="shared" si="116"/>
        <v>1.6996786588351739E-2</v>
      </c>
      <c r="AB238" s="8">
        <f t="shared" si="117"/>
        <v>2631.7278685375013</v>
      </c>
      <c r="AC238" s="8">
        <f t="shared" si="118"/>
        <v>23829.864395373741</v>
      </c>
      <c r="AD238" s="2">
        <f t="shared" si="119"/>
        <v>-2950.9418345014328</v>
      </c>
      <c r="AE238" s="9">
        <f t="shared" si="120"/>
        <v>25845.536861605146</v>
      </c>
      <c r="AF238" s="2">
        <f t="shared" si="108"/>
        <v>88.303960695465108</v>
      </c>
      <c r="AG238" s="9">
        <f t="shared" si="121"/>
        <v>64.236875982907804</v>
      </c>
      <c r="AH238" s="9">
        <f t="shared" si="122"/>
        <v>35.657745470364432</v>
      </c>
      <c r="AI238" s="9">
        <f t="shared" si="129"/>
        <v>9.0477676684268999</v>
      </c>
      <c r="AJ238" s="9">
        <f t="shared" si="130"/>
        <v>160.25153119429899</v>
      </c>
      <c r="AK238" s="9">
        <f t="shared" si="131"/>
        <v>85.428994906754113</v>
      </c>
      <c r="AT238" s="9"/>
      <c r="AU238" s="9">
        <v>-0.13783281883065787</v>
      </c>
      <c r="AV238" s="9">
        <v>1.518593805284302</v>
      </c>
      <c r="BA238" s="2"/>
      <c r="BC238" s="9"/>
      <c r="BD238" s="9"/>
      <c r="BG238" s="2">
        <v>68.070155740324239</v>
      </c>
      <c r="BH238" s="2">
        <v>72.008356000485364</v>
      </c>
      <c r="BI238" s="2">
        <v>69.263512634116836</v>
      </c>
      <c r="BJ238" s="2"/>
      <c r="BK238" s="2"/>
      <c r="BL238" s="2"/>
      <c r="BM238" s="2">
        <v>85.571381008158241</v>
      </c>
      <c r="BN238" s="2">
        <v>84.120367665186009</v>
      </c>
      <c r="BO238" s="2"/>
      <c r="BP238" s="2">
        <v>-86.966887542964287</v>
      </c>
      <c r="BQ238" s="2">
        <v>-63.966887542964287</v>
      </c>
      <c r="BS238" s="2">
        <v>87.392990395104889</v>
      </c>
      <c r="BT238" s="2">
        <v>89.274813202894464</v>
      </c>
      <c r="BU238" s="2"/>
      <c r="BV238" s="2">
        <v>23.513394214945038</v>
      </c>
      <c r="BW238" s="2">
        <v>41.513394214945038</v>
      </c>
      <c r="BX238" s="2"/>
      <c r="BY238" s="9">
        <v>29</v>
      </c>
      <c r="BZ238" s="9">
        <v>32.5</v>
      </c>
    </row>
    <row r="239" spans="1:78">
      <c r="A239">
        <f t="shared" si="123"/>
        <v>106.93</v>
      </c>
      <c r="B239">
        <v>209</v>
      </c>
      <c r="C239">
        <v>5658</v>
      </c>
      <c r="D239" s="9">
        <f t="shared" si="102"/>
        <v>28</v>
      </c>
      <c r="E239" s="9">
        <f t="shared" si="103"/>
        <v>66.823459657913361</v>
      </c>
      <c r="F239" s="9"/>
      <c r="G239" s="9">
        <f t="shared" si="105"/>
        <v>85.143857079325471</v>
      </c>
      <c r="H239" s="9">
        <f t="shared" si="106"/>
        <v>-92.042980333833839</v>
      </c>
      <c r="I239" s="9">
        <f t="shared" si="132"/>
        <v>87.306133252247747</v>
      </c>
      <c r="J239" s="9">
        <f t="shared" si="133"/>
        <v>23.174497723966851</v>
      </c>
      <c r="L239" s="9"/>
      <c r="M239" s="9">
        <v>1.5960000000000001</v>
      </c>
      <c r="N239" s="9">
        <f t="shared" si="109"/>
        <v>-104.40849146399877</v>
      </c>
      <c r="O239" s="9">
        <f t="shared" si="110"/>
        <v>-351.19555610137638</v>
      </c>
      <c r="P239" s="9">
        <f t="shared" si="111"/>
        <v>-17.838076315186086</v>
      </c>
      <c r="Q239" s="9">
        <f t="shared" si="112"/>
        <v>-201.75814299862702</v>
      </c>
      <c r="R239" s="9">
        <f t="shared" si="113"/>
        <v>0.27539129935573881</v>
      </c>
      <c r="S239" s="9">
        <f t="shared" si="114"/>
        <v>83.143863435091916</v>
      </c>
      <c r="T239" s="2">
        <f t="shared" si="107"/>
        <v>88.12821753272911</v>
      </c>
      <c r="U239" s="9">
        <f t="shared" si="124"/>
        <v>-37.585031806085411</v>
      </c>
      <c r="V239" s="9">
        <f t="shared" si="125"/>
        <v>67.305780764139385</v>
      </c>
      <c r="W239" s="9">
        <f t="shared" si="126"/>
        <v>87.581524551603479</v>
      </c>
      <c r="X239" s="9">
        <f t="shared" si="127"/>
        <v>-351.19555610137638</v>
      </c>
      <c r="Y239" s="9">
        <f t="shared" si="128"/>
        <v>-293.80112333246086</v>
      </c>
      <c r="Z239" s="9">
        <f t="shared" si="115"/>
        <v>106.31836115905877</v>
      </c>
      <c r="AA239" s="8">
        <f t="shared" si="116"/>
        <v>1.3205304186133157E-2</v>
      </c>
      <c r="AB239" s="8">
        <f t="shared" si="117"/>
        <v>2318.9374707150619</v>
      </c>
      <c r="AC239" s="8">
        <f t="shared" si="118"/>
        <v>23937.358692272835</v>
      </c>
      <c r="AD239" s="2">
        <f t="shared" si="119"/>
        <v>-1880.6380942756582</v>
      </c>
      <c r="AE239" s="9">
        <f t="shared" si="120"/>
        <v>25685.284658438828</v>
      </c>
      <c r="AF239" s="2">
        <f t="shared" si="108"/>
        <v>88.21690778459498</v>
      </c>
      <c r="AG239" s="9">
        <f t="shared" si="121"/>
        <v>57.394432768915522</v>
      </c>
      <c r="AH239" s="9">
        <f t="shared" si="122"/>
        <v>40.119484491519643</v>
      </c>
      <c r="AI239" s="9">
        <f t="shared" si="129"/>
        <v>8.8044438986236173</v>
      </c>
      <c r="AJ239" s="9">
        <f t="shared" si="130"/>
        <v>158.24185700137298</v>
      </c>
      <c r="AK239" s="9">
        <f t="shared" si="131"/>
        <v>83.143863435091916</v>
      </c>
      <c r="AT239" s="9"/>
      <c r="AU239" s="9">
        <v>-0.13178883290011711</v>
      </c>
      <c r="AV239" s="9">
        <v>1.4949904569796075</v>
      </c>
      <c r="BA239" s="2"/>
      <c r="BC239" s="9"/>
      <c r="BD239" s="9"/>
      <c r="BG239" s="2">
        <v>66.823459657913361</v>
      </c>
      <c r="BH239" s="2">
        <v>69.983298597467083</v>
      </c>
      <c r="BI239" s="2">
        <v>67.962698684187458</v>
      </c>
      <c r="BJ239" s="2"/>
      <c r="BK239" s="2"/>
      <c r="BL239" s="2"/>
      <c r="BM239" s="2">
        <v>85.143857079325471</v>
      </c>
      <c r="BN239" s="2">
        <v>84.789281740116849</v>
      </c>
      <c r="BO239" s="2"/>
      <c r="BP239" s="2">
        <v>-92.042980333833839</v>
      </c>
      <c r="BQ239" s="2">
        <v>-58.042980333833839</v>
      </c>
      <c r="BS239" s="2">
        <v>87.306133252247747</v>
      </c>
      <c r="BT239" s="2">
        <v>88.823459657913347</v>
      </c>
      <c r="BU239" s="2"/>
      <c r="BV239" s="2">
        <v>23.174497723966851</v>
      </c>
      <c r="BW239" s="2">
        <v>39.174497723966851</v>
      </c>
      <c r="BX239" s="2"/>
      <c r="BY239" s="9">
        <v>28</v>
      </c>
      <c r="BZ239" s="9">
        <v>32.5</v>
      </c>
    </row>
    <row r="240" spans="1:78">
      <c r="A240">
        <f t="shared" si="123"/>
        <v>107.43</v>
      </c>
      <c r="B240">
        <v>210</v>
      </c>
      <c r="C240">
        <v>5812</v>
      </c>
      <c r="D240" s="9">
        <f t="shared" si="102"/>
        <v>26</v>
      </c>
      <c r="E240" s="9">
        <f t="shared" si="103"/>
        <v>65.396523865301106</v>
      </c>
      <c r="F240" s="9"/>
      <c r="G240" s="9">
        <f t="shared" si="105"/>
        <v>84.331613626236589</v>
      </c>
      <c r="H240" s="9">
        <f t="shared" si="106"/>
        <v>-90.014811187742453</v>
      </c>
      <c r="I240" s="9">
        <f t="shared" si="132"/>
        <v>86.735459657913367</v>
      </c>
      <c r="J240" s="9">
        <f t="shared" si="133"/>
        <v>24.936405226528223</v>
      </c>
      <c r="L240" s="9"/>
      <c r="M240" s="9">
        <v>1.6839999999999999</v>
      </c>
      <c r="N240" s="9">
        <f t="shared" si="109"/>
        <v>-105.34106873741753</v>
      </c>
      <c r="O240" s="9">
        <f t="shared" si="110"/>
        <v>-351.42908219082562</v>
      </c>
      <c r="P240" s="9">
        <f t="shared" si="111"/>
        <v>-18.503936834144543</v>
      </c>
      <c r="Q240" s="9">
        <f t="shared" si="112"/>
        <v>-203.67602910991499</v>
      </c>
      <c r="R240" s="9">
        <f t="shared" si="113"/>
        <v>0.39162442442864864</v>
      </c>
      <c r="S240" s="9">
        <f t="shared" si="114"/>
        <v>80.940869034780178</v>
      </c>
      <c r="T240" s="2">
        <f t="shared" si="107"/>
        <v>87.396523865301091</v>
      </c>
      <c r="U240" s="9">
        <f t="shared" si="124"/>
        <v>-39.944544872116424</v>
      </c>
      <c r="V240" s="9">
        <f t="shared" si="125"/>
        <v>65.827676792092049</v>
      </c>
      <c r="W240" s="9">
        <f t="shared" si="126"/>
        <v>87.127084082342009</v>
      </c>
      <c r="X240" s="9">
        <f t="shared" si="127"/>
        <v>-351.42908219082562</v>
      </c>
      <c r="Y240" s="9">
        <f t="shared" si="128"/>
        <v>-293.69084029765747</v>
      </c>
      <c r="Z240" s="9">
        <f t="shared" si="115"/>
        <v>105.8772742613084</v>
      </c>
      <c r="AA240" s="8">
        <f t="shared" si="116"/>
        <v>1.0064049319514694E-2</v>
      </c>
      <c r="AB240" s="8">
        <f t="shared" si="117"/>
        <v>1956.0675101583979</v>
      </c>
      <c r="AC240" s="8">
        <f t="shared" si="118"/>
        <v>22717.168750198303</v>
      </c>
      <c r="AD240" s="2">
        <f t="shared" si="119"/>
        <v>-1844.9124243341587</v>
      </c>
      <c r="AE240" s="9">
        <f t="shared" si="120"/>
        <v>24186.799535738632</v>
      </c>
      <c r="AF240" s="2">
        <f t="shared" si="108"/>
        <v>87.696763350502408</v>
      </c>
      <c r="AG240" s="9">
        <f t="shared" si="121"/>
        <v>57.738241893168151</v>
      </c>
      <c r="AH240" s="9">
        <f t="shared" si="122"/>
        <v>39.568114558965874</v>
      </c>
      <c r="AI240" s="9">
        <f t="shared" si="129"/>
        <v>8.5709178091743752</v>
      </c>
      <c r="AJ240" s="9">
        <f t="shared" si="130"/>
        <v>156.32397089008501</v>
      </c>
      <c r="AK240" s="9">
        <f t="shared" si="131"/>
        <v>80.940869034780178</v>
      </c>
      <c r="AT240" s="9"/>
      <c r="AU240" s="9">
        <v>-0.12669371537599503</v>
      </c>
      <c r="AV240" s="9">
        <v>1.4733509760871542</v>
      </c>
      <c r="BA240" s="2"/>
      <c r="BC240" s="9"/>
      <c r="BD240" s="9"/>
      <c r="BG240" s="2">
        <v>65.396523865301106</v>
      </c>
      <c r="BH240" s="2">
        <v>67.396523865301091</v>
      </c>
      <c r="BI240" s="2">
        <v>65.375923952021466</v>
      </c>
      <c r="BJ240" s="2"/>
      <c r="BK240" s="2"/>
      <c r="BL240" s="2"/>
      <c r="BM240" s="2">
        <v>84.331613626236589</v>
      </c>
      <c r="BN240" s="2">
        <v>84.518414151319462</v>
      </c>
      <c r="BO240" s="2"/>
      <c r="BP240" s="2">
        <v>-90.014811187742453</v>
      </c>
      <c r="BQ240" s="2">
        <v>-61.014811187742453</v>
      </c>
      <c r="BS240" s="2">
        <v>86.735459657913367</v>
      </c>
      <c r="BT240" s="2">
        <v>87.957098337305965</v>
      </c>
      <c r="BU240" s="2"/>
      <c r="BV240" s="2">
        <v>24.936405226528223</v>
      </c>
      <c r="BW240" s="2">
        <v>42.936405226528223</v>
      </c>
      <c r="BX240" s="2"/>
      <c r="BY240" s="9">
        <v>26</v>
      </c>
      <c r="BZ240" s="9">
        <v>32.5</v>
      </c>
    </row>
    <row r="241" spans="1:78">
      <c r="A241">
        <f t="shared" si="123"/>
        <v>107.93</v>
      </c>
      <c r="B241">
        <v>211</v>
      </c>
      <c r="C241">
        <v>5970</v>
      </c>
      <c r="D241" s="9">
        <f t="shared" si="102"/>
        <v>29</v>
      </c>
      <c r="E241" s="9">
        <f t="shared" si="103"/>
        <v>63.761763809213463</v>
      </c>
      <c r="F241" s="9"/>
      <c r="G241" s="9">
        <f t="shared" si="105"/>
        <v>84.650146604981714</v>
      </c>
      <c r="H241" s="9">
        <f t="shared" si="106"/>
        <v>-83.778118167725552</v>
      </c>
      <c r="I241" s="9">
        <f t="shared" si="132"/>
        <v>87.624255776302689</v>
      </c>
      <c r="J241" s="9">
        <f t="shared" si="133"/>
        <v>30.899920716167799</v>
      </c>
      <c r="L241" s="9"/>
      <c r="M241" s="9">
        <v>1.7351351351351352</v>
      </c>
      <c r="N241" s="9">
        <f t="shared" si="109"/>
        <v>-106.2725545799906</v>
      </c>
      <c r="O241" s="9">
        <f t="shared" si="110"/>
        <v>-351.65613438410151</v>
      </c>
      <c r="P241" s="9">
        <f t="shared" si="111"/>
        <v>-19.171355342948232</v>
      </c>
      <c r="Q241" s="9">
        <f t="shared" si="112"/>
        <v>-205.53269833314673</v>
      </c>
      <c r="R241" s="9">
        <f t="shared" si="113"/>
        <v>0.50027785833432437</v>
      </c>
      <c r="S241" s="9">
        <f t="shared" si="114"/>
        <v>78.790807678337288</v>
      </c>
      <c r="T241" s="2">
        <f t="shared" si="107"/>
        <v>88.293881728728721</v>
      </c>
      <c r="U241" s="9">
        <f t="shared" si="124"/>
        <v>-42.510790770777135</v>
      </c>
      <c r="V241" s="9">
        <f t="shared" si="125"/>
        <v>65.478791262033482</v>
      </c>
      <c r="W241" s="9">
        <f t="shared" si="126"/>
        <v>88.124533634637018</v>
      </c>
      <c r="X241" s="9">
        <f t="shared" si="127"/>
        <v>-351.65613438410151</v>
      </c>
      <c r="Y241" s="9">
        <f t="shared" si="128"/>
        <v>-289.31081650087231</v>
      </c>
      <c r="Z241" s="9">
        <f t="shared" si="115"/>
        <v>109.69072839450509</v>
      </c>
      <c r="AA241" s="8">
        <f t="shared" si="116"/>
        <v>7.489631691631287E-3</v>
      </c>
      <c r="AB241" s="8">
        <f t="shared" si="117"/>
        <v>1879.0553072020346</v>
      </c>
      <c r="AC241" s="8">
        <f t="shared" si="118"/>
        <v>25481.59927747574</v>
      </c>
      <c r="AD241" s="2">
        <f t="shared" si="119"/>
        <v>-4141.3018525969728</v>
      </c>
      <c r="AE241" s="9">
        <f t="shared" si="120"/>
        <v>26647.931510250877</v>
      </c>
      <c r="AF241" s="2">
        <f t="shared" si="108"/>
        <v>88.616912750278118</v>
      </c>
      <c r="AG241" s="9">
        <f t="shared" si="121"/>
        <v>62.3453178832292</v>
      </c>
      <c r="AH241" s="9">
        <f t="shared" si="122"/>
        <v>39.001544895377378</v>
      </c>
      <c r="AI241" s="9">
        <f t="shared" si="129"/>
        <v>8.3438656158984941</v>
      </c>
      <c r="AJ241" s="9">
        <f t="shared" si="130"/>
        <v>154.46730166685327</v>
      </c>
      <c r="AK241" s="9">
        <f t="shared" si="131"/>
        <v>78.790807678337288</v>
      </c>
      <c r="AT241" s="9"/>
      <c r="AU241" s="9">
        <v>-0.12146625713696066</v>
      </c>
      <c r="AV241" s="9">
        <v>1.4511494307559358</v>
      </c>
      <c r="BA241" s="2"/>
      <c r="BC241" s="9"/>
      <c r="BD241" s="9"/>
      <c r="BG241" s="2">
        <v>63.761763809213463</v>
      </c>
      <c r="BH241" s="2">
        <v>64.651417252216831</v>
      </c>
      <c r="BI241" s="2">
        <v>62.630817338937206</v>
      </c>
      <c r="BJ241" s="2"/>
      <c r="BK241" s="2"/>
      <c r="BL241" s="2"/>
      <c r="BM241" s="2">
        <v>84.650146604981714</v>
      </c>
      <c r="BN241" s="2">
        <v>84.650146604981714</v>
      </c>
      <c r="BO241" s="2"/>
      <c r="BP241" s="2">
        <v>-83.778118167725552</v>
      </c>
      <c r="BQ241" s="2">
        <v>-69.778118167725552</v>
      </c>
      <c r="BS241" s="2">
        <v>87.624255776302689</v>
      </c>
      <c r="BT241" s="2">
        <v>88.432541976617799</v>
      </c>
      <c r="BU241" s="2"/>
      <c r="BV241" s="2">
        <v>30.899920716167799</v>
      </c>
      <c r="BW241" s="2">
        <v>42.899920716167799</v>
      </c>
      <c r="BX241" s="2"/>
      <c r="BY241" s="9">
        <v>29</v>
      </c>
      <c r="BZ241" s="9">
        <v>33.5</v>
      </c>
    </row>
    <row r="242" spans="1:78">
      <c r="A242">
        <f t="shared" si="123"/>
        <v>108.43</v>
      </c>
      <c r="B242">
        <v>212</v>
      </c>
      <c r="C242">
        <v>6134</v>
      </c>
      <c r="D242" s="9">
        <f t="shared" si="102"/>
        <v>30</v>
      </c>
      <c r="E242" s="9">
        <f t="shared" si="103"/>
        <v>65.301064405841643</v>
      </c>
      <c r="F242" s="9"/>
      <c r="G242" s="9">
        <f t="shared" si="105"/>
        <v>84.784919133715917</v>
      </c>
      <c r="H242" s="9">
        <f t="shared" si="106"/>
        <v>-86.228639336821288</v>
      </c>
      <c r="I242" s="9">
        <f t="shared" si="132"/>
        <v>88.014316445843093</v>
      </c>
      <c r="J242" s="9">
        <f t="shared" si="133"/>
        <v>33.165848186427866</v>
      </c>
      <c r="L242" s="9"/>
      <c r="M242" s="9">
        <v>1.7794594594594595</v>
      </c>
      <c r="N242" s="9">
        <f t="shared" si="109"/>
        <v>-107.2137154539693</v>
      </c>
      <c r="O242" s="9">
        <f t="shared" si="110"/>
        <v>-351.87942026516134</v>
      </c>
      <c r="P242" s="9">
        <f t="shared" si="111"/>
        <v>-19.847822248164043</v>
      </c>
      <c r="Q242" s="9">
        <f t="shared" si="112"/>
        <v>-207.35099786505128</v>
      </c>
      <c r="R242" s="9">
        <f t="shared" si="113"/>
        <v>0.60295515536045552</v>
      </c>
      <c r="S242" s="9">
        <f t="shared" si="114"/>
        <v>76.669627108525404</v>
      </c>
      <c r="T242" s="2">
        <f t="shared" si="107"/>
        <v>88.544022540818517</v>
      </c>
      <c r="U242" s="9">
        <f t="shared" si="124"/>
        <v>-41.912651048127657</v>
      </c>
      <c r="V242" s="9">
        <f t="shared" si="125"/>
        <v>64.937096885551881</v>
      </c>
      <c r="W242" s="9">
        <f t="shared" si="126"/>
        <v>88.617271601203555</v>
      </c>
      <c r="X242" s="9">
        <f t="shared" si="127"/>
        <v>-351.87942026516134</v>
      </c>
      <c r="Y242" s="9">
        <f t="shared" si="128"/>
        <v>-293.57963720187257</v>
      </c>
      <c r="Z242" s="9">
        <f t="shared" si="115"/>
        <v>109.83547529495327</v>
      </c>
      <c r="AA242" s="8">
        <f t="shared" si="116"/>
        <v>8.0235663366534718E-3</v>
      </c>
      <c r="AB242" s="8">
        <f t="shared" si="117"/>
        <v>1765.4476504890717</v>
      </c>
      <c r="AC242" s="8">
        <f t="shared" si="118"/>
        <v>26968.921556071804</v>
      </c>
      <c r="AD242" s="2">
        <f t="shared" si="119"/>
        <v>-4548.1136864155687</v>
      </c>
      <c r="AE242" s="9">
        <f t="shared" si="120"/>
        <v>27909.219434724728</v>
      </c>
      <c r="AF242" s="2">
        <f t="shared" si="108"/>
        <v>89.028781448764107</v>
      </c>
      <c r="AG242" s="9">
        <f t="shared" si="121"/>
        <v>58.299783063288771</v>
      </c>
      <c r="AH242" s="9">
        <f t="shared" si="122"/>
        <v>43.415112496825827</v>
      </c>
      <c r="AI242" s="9">
        <f t="shared" si="129"/>
        <v>8.1205797348386568</v>
      </c>
      <c r="AJ242" s="9">
        <f t="shared" si="130"/>
        <v>152.64900213494872</v>
      </c>
      <c r="AK242" s="9">
        <f t="shared" si="131"/>
        <v>76.669627108525404</v>
      </c>
      <c r="AT242" s="9"/>
      <c r="AU242" s="9">
        <v>-0.11604028782555791</v>
      </c>
      <c r="AV242" s="9">
        <v>1.4281047887665699</v>
      </c>
      <c r="BA242" s="2"/>
      <c r="BC242" s="9"/>
      <c r="BD242" s="9"/>
      <c r="BG242" s="2">
        <v>65.301064405841643</v>
      </c>
      <c r="BH242" s="2">
        <v>62.367617739013852</v>
      </c>
      <c r="BI242" s="2">
        <v>61.758639311448391</v>
      </c>
      <c r="BJ242" s="2"/>
      <c r="BK242" s="2"/>
      <c r="BL242" s="2"/>
      <c r="BM242" s="2">
        <v>84.784919133715917</v>
      </c>
      <c r="BN242" s="2">
        <v>84.784919133715917</v>
      </c>
      <c r="BO242" s="2"/>
      <c r="BP242" s="2">
        <v>-86.228639336821288</v>
      </c>
      <c r="BQ242" s="2">
        <v>-78.228639336821288</v>
      </c>
      <c r="BS242" s="2">
        <v>88.014316445843093</v>
      </c>
      <c r="BT242" s="2">
        <v>88.884689326794131</v>
      </c>
      <c r="BU242" s="2"/>
      <c r="BV242" s="2">
        <v>33.165848186427866</v>
      </c>
      <c r="BW242" s="2">
        <v>39.165848186427866</v>
      </c>
      <c r="BX242" s="2"/>
      <c r="BY242" s="9">
        <v>30</v>
      </c>
      <c r="BZ242" s="9">
        <v>34.5</v>
      </c>
    </row>
    <row r="243" spans="1:78">
      <c r="A243">
        <f t="shared" si="123"/>
        <v>108.93</v>
      </c>
      <c r="B243">
        <v>213</v>
      </c>
      <c r="C243">
        <v>6302</v>
      </c>
      <c r="D243" s="9">
        <f t="shared" si="102"/>
        <v>32.5</v>
      </c>
      <c r="E243" s="9">
        <f t="shared" si="103"/>
        <v>65.303523865301102</v>
      </c>
      <c r="F243" s="9"/>
      <c r="G243" s="9">
        <f t="shared" si="105"/>
        <v>84.962857079325474</v>
      </c>
      <c r="H243" s="9"/>
      <c r="I243" s="9">
        <f t="shared" si="132"/>
        <v>88.016775905302552</v>
      </c>
      <c r="J243" s="9"/>
      <c r="L243" s="9"/>
      <c r="M243" s="9">
        <v>1.7770000000000001</v>
      </c>
      <c r="N243" s="9">
        <f t="shared" si="109"/>
        <v>-108.15211335934518</v>
      </c>
      <c r="O243" s="9">
        <f t="shared" si="110"/>
        <v>-352.09608647920368</v>
      </c>
      <c r="P243" s="9">
        <f t="shared" si="111"/>
        <v>-20.524191227297315</v>
      </c>
      <c r="Q243" s="9">
        <f t="shared" si="112"/>
        <v>-209.1084058817016</v>
      </c>
      <c r="R243" s="9">
        <f t="shared" si="113"/>
        <v>0.69865627920417106</v>
      </c>
      <c r="S243" s="9">
        <f t="shared" si="114"/>
        <v>74.605842016320935</v>
      </c>
      <c r="T243" s="2">
        <f t="shared" si="107"/>
        <v>89.241724125462213</v>
      </c>
      <c r="U243" s="9">
        <f t="shared" si="124"/>
        <v>-42.848589494044077</v>
      </c>
      <c r="V243" s="9">
        <f t="shared" si="125"/>
        <v>64.438665852028151</v>
      </c>
      <c r="W243" s="9">
        <f t="shared" si="126"/>
        <v>88.715432184506724</v>
      </c>
      <c r="X243" s="9">
        <f t="shared" si="127"/>
        <v>-352.09608647920368</v>
      </c>
      <c r="Y243" s="9">
        <f t="shared" si="128"/>
        <v>-209.1084058817016</v>
      </c>
      <c r="Z243" s="9">
        <f t="shared" si="115"/>
        <v>74.605842016320935</v>
      </c>
      <c r="AA243" s="8">
        <f t="shared" si="116"/>
        <v>7.2039472699967902E-3</v>
      </c>
      <c r="AB243" s="8">
        <f t="shared" si="117"/>
        <v>1666.9911439433799</v>
      </c>
      <c r="AC243" s="8">
        <f t="shared" si="118"/>
        <v>27275.430201799503</v>
      </c>
      <c r="AD243" s="2">
        <f t="shared" si="119"/>
        <v>9456.7351772813436</v>
      </c>
      <c r="AE243" s="9">
        <f t="shared" si="120"/>
        <v>26054.889828797532</v>
      </c>
      <c r="AF243" s="2">
        <f t="shared" si="108"/>
        <v>88.855235548671146</v>
      </c>
      <c r="AG243" s="9">
        <f t="shared" si="121"/>
        <v>142.98768059750208</v>
      </c>
      <c r="AH243" s="9">
        <f t="shared" si="122"/>
        <v>-76.285752101977437</v>
      </c>
      <c r="AI243" s="9">
        <f t="shared" si="129"/>
        <v>7.9039135207963227</v>
      </c>
      <c r="AJ243" s="9">
        <f t="shared" si="130"/>
        <v>150.8915941182984</v>
      </c>
      <c r="AK243" s="9">
        <f t="shared" si="131"/>
        <v>74.605842016320935</v>
      </c>
      <c r="AT243" s="9"/>
      <c r="AU243" s="9">
        <v>-0.11048197779924289</v>
      </c>
      <c r="AV243" s="9">
        <v>1.4044980823384388</v>
      </c>
      <c r="BA243" s="2"/>
      <c r="BC243" s="9"/>
      <c r="BD243" s="9"/>
      <c r="BG243" s="2">
        <v>65.303523865301102</v>
      </c>
      <c r="BH243" s="2">
        <v>62.370077198473311</v>
      </c>
      <c r="BI243" s="2"/>
      <c r="BJ243" s="2"/>
      <c r="BK243" s="2"/>
      <c r="BL243" s="2"/>
      <c r="BM243" s="2">
        <v>84.962857079325474</v>
      </c>
      <c r="BN243" s="2">
        <v>84.047707268111978</v>
      </c>
      <c r="BO243" s="2"/>
      <c r="BP243" s="2"/>
      <c r="BQ243" s="2"/>
      <c r="BS243" s="2">
        <v>88.016775905302552</v>
      </c>
      <c r="BT243" s="2">
        <v>89.125133252247736</v>
      </c>
      <c r="BU243" s="2"/>
      <c r="BV243" s="2"/>
      <c r="BW243" s="2"/>
      <c r="BX243" s="2"/>
      <c r="BY243" s="9">
        <v>32.5</v>
      </c>
      <c r="BZ243" s="9">
        <v>33.5</v>
      </c>
    </row>
    <row r="244" spans="1:78">
      <c r="A244">
        <f t="shared" si="123"/>
        <v>109.43</v>
      </c>
      <c r="B244">
        <v>214</v>
      </c>
      <c r="C244">
        <v>6476</v>
      </c>
      <c r="D244" s="9">
        <f t="shared" si="102"/>
        <v>32.5</v>
      </c>
      <c r="E244" s="9">
        <v>63.90525605494215</v>
      </c>
      <c r="F244" s="9"/>
      <c r="G244" s="9">
        <f t="shared" si="105"/>
        <v>85.006357079325468</v>
      </c>
      <c r="H244" s="9"/>
      <c r="I244" s="9">
        <f t="shared" si="132"/>
        <v>88.060275905302547</v>
      </c>
      <c r="J244" s="9"/>
      <c r="L244" s="9"/>
      <c r="M244" s="9">
        <v>1.7335</v>
      </c>
      <c r="N244" s="9">
        <f t="shared" si="109"/>
        <v>-109.09803342489803</v>
      </c>
      <c r="O244" s="9">
        <f t="shared" si="110"/>
        <v>-352.30862528148742</v>
      </c>
      <c r="P244" s="9">
        <f t="shared" si="111"/>
        <v>-21.207681336608896</v>
      </c>
      <c r="Q244" s="9">
        <f t="shared" si="112"/>
        <v>-210.82586474238855</v>
      </c>
      <c r="R244" s="9">
        <f t="shared" si="113"/>
        <v>0.78880273209457563</v>
      </c>
      <c r="S244" s="9">
        <f t="shared" si="114"/>
        <v>72.576972363520625</v>
      </c>
      <c r="T244" s="2">
        <f t="shared" si="107"/>
        <v>89.285224125462207</v>
      </c>
      <c r="U244" s="9">
        <f t="shared" si="124"/>
        <v>-45.192777369955884</v>
      </c>
      <c r="V244" s="9">
        <f t="shared" si="125"/>
        <v>63.798675742716568</v>
      </c>
      <c r="W244" s="9">
        <f t="shared" si="126"/>
        <v>88.849078637397128</v>
      </c>
      <c r="X244" s="9">
        <f t="shared" si="127"/>
        <v>-352.30862528148742</v>
      </c>
      <c r="Y244" s="9">
        <f t="shared" si="128"/>
        <v>-210.82586474238855</v>
      </c>
      <c r="Z244" s="9">
        <f t="shared" si="115"/>
        <v>72.576972363520625</v>
      </c>
      <c r="AA244" s="8">
        <f t="shared" si="116"/>
        <v>5.499980269284558E-3</v>
      </c>
      <c r="AB244" s="8">
        <f t="shared" si="117"/>
        <v>1548.5805031625966</v>
      </c>
      <c r="AC244" s="8">
        <f t="shared" si="118"/>
        <v>27698.352111225453</v>
      </c>
      <c r="AD244" s="2">
        <f t="shared" si="119"/>
        <v>10544.293501520586</v>
      </c>
      <c r="AE244" s="9">
        <f t="shared" si="120"/>
        <v>26044.187815858149</v>
      </c>
      <c r="AF244" s="2">
        <f t="shared" si="108"/>
        <v>88.973421470702988</v>
      </c>
      <c r="AG244" s="9">
        <f t="shared" si="121"/>
        <v>141.48276053909888</v>
      </c>
      <c r="AH244" s="9">
        <f t="shared" si="122"/>
        <v>-76.597162894090843</v>
      </c>
      <c r="AI244" s="9">
        <f t="shared" si="129"/>
        <v>7.6913747185125771</v>
      </c>
      <c r="AJ244" s="9">
        <f t="shared" si="130"/>
        <v>149.17413525761145</v>
      </c>
      <c r="AK244" s="9">
        <f t="shared" si="131"/>
        <v>72.576972363520625</v>
      </c>
      <c r="AT244" s="9"/>
      <c r="AU244" s="9">
        <v>-0.10472515670055949</v>
      </c>
      <c r="AV244" s="9">
        <v>1.3800482792521604</v>
      </c>
      <c r="BA244" s="2"/>
      <c r="BC244" s="9"/>
      <c r="BD244" s="9"/>
      <c r="BG244" s="2">
        <v>63.763398944348602</v>
      </c>
      <c r="BH244" s="2">
        <v>62.413577198473313</v>
      </c>
      <c r="BI244" s="2"/>
      <c r="BJ244" s="2"/>
      <c r="BK244" s="2"/>
      <c r="BL244" s="2"/>
      <c r="BM244" s="2">
        <v>85.006357079325468</v>
      </c>
      <c r="BN244" s="2">
        <v>84.468914151319453</v>
      </c>
      <c r="BO244" s="2"/>
      <c r="BP244" s="2"/>
      <c r="BQ244" s="2"/>
      <c r="BS244" s="2">
        <v>88.060275905302547</v>
      </c>
      <c r="BT244" s="2">
        <v>89.400270703244033</v>
      </c>
      <c r="BU244" s="2"/>
      <c r="BV244" s="2"/>
      <c r="BW244" s="2"/>
      <c r="BX244" s="2"/>
      <c r="BY244" s="9">
        <v>32.5</v>
      </c>
      <c r="BZ244" s="9">
        <v>35</v>
      </c>
    </row>
    <row r="245" spans="1:78">
      <c r="A245">
        <f t="shared" si="123"/>
        <v>109.93</v>
      </c>
      <c r="B245">
        <v>215</v>
      </c>
      <c r="C245">
        <v>6654</v>
      </c>
      <c r="D245" s="9">
        <f t="shared" ref="D245:D286" si="134">INDEX(BY245:CA245,,CB$29)</f>
        <v>30</v>
      </c>
      <c r="E245" s="9">
        <v>56.011384452929967</v>
      </c>
      <c r="F245" s="9"/>
      <c r="G245" s="9">
        <f t="shared" ref="G245:G286" si="135">INDEX(BM245:BR245,,BP$29)</f>
        <v>84.716710311545427</v>
      </c>
      <c r="H245" s="9"/>
      <c r="I245" s="9">
        <f t="shared" si="132"/>
        <v>87.465199274672614</v>
      </c>
      <c r="J245" s="9"/>
      <c r="L245" s="9"/>
      <c r="M245" s="9">
        <v>1.6685714285714286</v>
      </c>
      <c r="N245" s="9">
        <f t="shared" si="109"/>
        <v>-110.03977516776951</v>
      </c>
      <c r="O245" s="9">
        <f t="shared" si="110"/>
        <v>-352.51453470950855</v>
      </c>
      <c r="P245" s="9">
        <f t="shared" si="111"/>
        <v>-21.889661272714132</v>
      </c>
      <c r="Q245" s="9">
        <f t="shared" si="112"/>
        <v>-212.48386703182021</v>
      </c>
      <c r="R245" s="9">
        <f t="shared" si="113"/>
        <v>0.87264886042460676</v>
      </c>
      <c r="S245" s="9">
        <f t="shared" si="114"/>
        <v>70.607990369493251</v>
      </c>
      <c r="T245" s="2">
        <f t="shared" ref="T245:T286" si="136">20*LOG(AS$13*$D245/0.00002)-$L245-$M245+AS$5</f>
        <v>88.654910571706552</v>
      </c>
      <c r="U245" s="9">
        <f t="shared" si="124"/>
        <v>-54.028390714839539</v>
      </c>
      <c r="V245" s="9">
        <f t="shared" si="125"/>
        <v>62.827049038831291</v>
      </c>
      <c r="W245" s="9">
        <f t="shared" si="126"/>
        <v>88.337848135097218</v>
      </c>
      <c r="X245" s="9">
        <f t="shared" si="127"/>
        <v>-352.51453470950855</v>
      </c>
      <c r="Y245" s="9">
        <f t="shared" si="128"/>
        <v>-212.48386703182021</v>
      </c>
      <c r="Z245" s="9">
        <f t="shared" si="115"/>
        <v>70.607990369493251</v>
      </c>
      <c r="AA245" s="8">
        <f t="shared" si="116"/>
        <v>1.9887512437445618E-3</v>
      </c>
      <c r="AB245" s="8">
        <f t="shared" si="117"/>
        <v>1384.6896688199133</v>
      </c>
      <c r="AC245" s="8">
        <f t="shared" si="118"/>
        <v>26115.14290903381</v>
      </c>
      <c r="AD245" s="2">
        <f t="shared" si="119"/>
        <v>10745.032157385544</v>
      </c>
      <c r="AE245" s="9">
        <f t="shared" si="120"/>
        <v>24183.556674054402</v>
      </c>
      <c r="AF245" s="2">
        <f t="shared" ref="AF245:AF286" si="137">20*LOG(SQRT(AD245^2+AE245^2))</f>
        <v>88.452842066397196</v>
      </c>
      <c r="AG245" s="9">
        <f t="shared" si="121"/>
        <v>140.03066767768834</v>
      </c>
      <c r="AH245" s="9">
        <f t="shared" si="122"/>
        <v>-76.908142598686538</v>
      </c>
      <c r="AI245" s="9">
        <f t="shared" si="129"/>
        <v>7.4854652904914474</v>
      </c>
      <c r="AJ245" s="9">
        <f t="shared" si="130"/>
        <v>147.51613296817979</v>
      </c>
      <c r="AK245" s="9">
        <f t="shared" si="131"/>
        <v>70.607990369493251</v>
      </c>
      <c r="AT245" s="9"/>
      <c r="AU245" s="9">
        <v>-9.8835994886963818E-2</v>
      </c>
      <c r="AV245" s="9">
        <v>1.355036411727117</v>
      </c>
      <c r="BA245" s="2"/>
      <c r="BC245" s="9"/>
      <c r="BD245" s="9"/>
      <c r="BG245" s="2">
        <v>55.869527342336418</v>
      </c>
      <c r="BH245" s="2">
        <v>59.453152263288914</v>
      </c>
      <c r="BI245" s="2"/>
      <c r="BJ245" s="2"/>
      <c r="BK245" s="2"/>
      <c r="BL245" s="2"/>
      <c r="BM245" s="2">
        <v>84.716710311545427</v>
      </c>
      <c r="BN245" s="2">
        <v>84.347042197665161</v>
      </c>
      <c r="BO245" s="2"/>
      <c r="BP245" s="2"/>
      <c r="BQ245" s="2"/>
      <c r="BS245" s="2">
        <v>87.465199274672614</v>
      </c>
      <c r="BT245" s="2">
        <v>88.499105683181511</v>
      </c>
      <c r="BU245" s="2"/>
      <c r="BV245" s="2"/>
      <c r="BW245" s="2"/>
      <c r="BX245" s="2"/>
      <c r="BY245" s="9">
        <v>30</v>
      </c>
      <c r="BZ245" s="9">
        <v>33.5</v>
      </c>
    </row>
    <row r="246" spans="1:78">
      <c r="A246">
        <f t="shared" si="123"/>
        <v>110.43</v>
      </c>
      <c r="B246">
        <v>216</v>
      </c>
      <c r="C246">
        <v>6834</v>
      </c>
      <c r="D246" s="9">
        <f t="shared" si="134"/>
        <v>31</v>
      </c>
      <c r="E246" s="9">
        <v>59.66178106261502</v>
      </c>
      <c r="F246" s="9"/>
      <c r="G246" s="9">
        <f t="shared" si="135"/>
        <v>85.024378593175371</v>
      </c>
      <c r="H246" s="9"/>
      <c r="I246" s="9">
        <f t="shared" si="132"/>
        <v>88.039298597467095</v>
      </c>
      <c r="J246" s="9"/>
      <c r="L246" s="9"/>
      <c r="M246" s="9">
        <v>1.54</v>
      </c>
      <c r="N246" s="9">
        <f t="shared" si="109"/>
        <v>-110.96683727160266</v>
      </c>
      <c r="O246" s="9">
        <f t="shared" si="110"/>
        <v>-352.71183784796983</v>
      </c>
      <c r="P246" s="9">
        <f t="shared" si="111"/>
        <v>-22.562319774574259</v>
      </c>
      <c r="Q246" s="9">
        <f t="shared" si="112"/>
        <v>-214.06736234698039</v>
      </c>
      <c r="R246" s="9">
        <f t="shared" si="113"/>
        <v>0.94980764413356011</v>
      </c>
      <c r="S246" s="9">
        <f t="shared" si="114"/>
        <v>68.718822979620683</v>
      </c>
      <c r="T246" s="2">
        <f t="shared" si="136"/>
        <v>89.068290782570173</v>
      </c>
      <c r="U246" s="9">
        <f t="shared" si="124"/>
        <v>-51.305056208987637</v>
      </c>
      <c r="V246" s="9">
        <f t="shared" si="125"/>
        <v>62.462058818601108</v>
      </c>
      <c r="W246" s="9">
        <f t="shared" si="126"/>
        <v>88.989106241600652</v>
      </c>
      <c r="X246" s="9">
        <f t="shared" si="127"/>
        <v>-352.71183784796983</v>
      </c>
      <c r="Y246" s="9">
        <f t="shared" si="128"/>
        <v>-214.06736234698039</v>
      </c>
      <c r="Z246" s="9">
        <f t="shared" si="115"/>
        <v>68.718822979620683</v>
      </c>
      <c r="AA246" s="8">
        <f t="shared" si="116"/>
        <v>2.7211168370218646E-3</v>
      </c>
      <c r="AB246" s="8">
        <f t="shared" si="117"/>
        <v>1327.7091276629117</v>
      </c>
      <c r="AC246" s="8">
        <f t="shared" si="118"/>
        <v>28148.503584953574</v>
      </c>
      <c r="AD246" s="2">
        <f t="shared" si="119"/>
        <v>12464.624480515284</v>
      </c>
      <c r="AE246" s="9">
        <f t="shared" si="120"/>
        <v>25598.370463428149</v>
      </c>
      <c r="AF246" s="2">
        <f t="shared" si="137"/>
        <v>89.088298692852533</v>
      </c>
      <c r="AG246" s="9">
        <f t="shared" si="121"/>
        <v>138.64447550098944</v>
      </c>
      <c r="AH246" s="9">
        <f t="shared" si="122"/>
        <v>-77.213814673398929</v>
      </c>
      <c r="AI246" s="9">
        <f t="shared" si="129"/>
        <v>7.2881621520301678</v>
      </c>
      <c r="AJ246" s="9">
        <f t="shared" si="130"/>
        <v>145.93263765301961</v>
      </c>
      <c r="AK246" s="9">
        <f t="shared" si="131"/>
        <v>68.718822979620683</v>
      </c>
      <c r="AT246" s="9"/>
      <c r="AU246" s="9">
        <v>-9.2880662715911999E-2</v>
      </c>
      <c r="AV246" s="9">
        <v>1.3297435119826908</v>
      </c>
      <c r="BA246" s="2"/>
      <c r="BC246" s="9"/>
      <c r="BD246" s="9"/>
      <c r="BG246" s="2">
        <v>59.519923952021472</v>
      </c>
      <c r="BH246" s="2">
        <v>64.018698684187456</v>
      </c>
      <c r="BI246" s="2"/>
      <c r="BJ246" s="2"/>
      <c r="BK246" s="2"/>
      <c r="BL246" s="2"/>
      <c r="BM246" s="2">
        <v>85.024378593175371</v>
      </c>
      <c r="BN246" s="2">
        <v>84.662414151319453</v>
      </c>
      <c r="BO246" s="2"/>
      <c r="BP246" s="2"/>
      <c r="BQ246" s="2"/>
      <c r="BS246" s="2">
        <v>88.039298597467095</v>
      </c>
      <c r="BT246" s="2">
        <v>89.593770703244033</v>
      </c>
      <c r="BU246" s="2"/>
      <c r="BV246" s="2"/>
      <c r="BW246" s="2"/>
      <c r="BX246" s="2"/>
      <c r="BY246" s="9">
        <v>31</v>
      </c>
      <c r="BZ246" s="9">
        <v>35.5</v>
      </c>
    </row>
    <row r="247" spans="1:78">
      <c r="A247">
        <f t="shared" si="123"/>
        <v>110.93</v>
      </c>
      <c r="B247">
        <v>217</v>
      </c>
      <c r="C247">
        <v>7022</v>
      </c>
      <c r="D247" s="9">
        <f t="shared" si="134"/>
        <v>28</v>
      </c>
      <c r="E247" s="9">
        <v>36.274241595787103</v>
      </c>
      <c r="F247" s="9"/>
      <c r="G247" s="9">
        <f t="shared" si="135"/>
        <v>84.796699865605177</v>
      </c>
      <c r="H247" s="9"/>
      <c r="I247" s="9">
        <f t="shared" si="132"/>
        <v>87.953676625723546</v>
      </c>
      <c r="J247" s="9"/>
      <c r="L247" s="9"/>
      <c r="M247" s="9">
        <v>1.4057142857142857</v>
      </c>
      <c r="N247" s="9">
        <f t="shared" si="109"/>
        <v>-111.90940474951648</v>
      </c>
      <c r="O247" s="9">
        <f t="shared" si="110"/>
        <v>-352.90709910510338</v>
      </c>
      <c r="P247" s="9">
        <f t="shared" si="111"/>
        <v>-23.247413362292519</v>
      </c>
      <c r="Q247" s="9">
        <f t="shared" si="112"/>
        <v>-215.62968728809855</v>
      </c>
      <c r="R247" s="9">
        <f t="shared" si="113"/>
        <v>1.0231418640191632</v>
      </c>
      <c r="S247" s="9">
        <f t="shared" si="114"/>
        <v>66.847400213481023</v>
      </c>
      <c r="T247" s="2">
        <f t="shared" si="136"/>
        <v>88.318503247014831</v>
      </c>
      <c r="U247" s="9">
        <f t="shared" si="124"/>
        <v>-75.63516315372938</v>
      </c>
      <c r="V247" s="9">
        <f t="shared" si="125"/>
        <v>61.549286503312658</v>
      </c>
      <c r="W247" s="9">
        <f t="shared" si="126"/>
        <v>88.976818489742712</v>
      </c>
      <c r="X247" s="9">
        <f t="shared" si="127"/>
        <v>-352.90709910510338</v>
      </c>
      <c r="Y247" s="9">
        <f t="shared" si="128"/>
        <v>-215.62968728809855</v>
      </c>
      <c r="Z247" s="9">
        <f t="shared" si="115"/>
        <v>66.847400213481023</v>
      </c>
      <c r="AA247" s="8">
        <f t="shared" si="116"/>
        <v>1.6528819699965775E-4</v>
      </c>
      <c r="AB247" s="8">
        <f t="shared" si="117"/>
        <v>1195.2653373565436</v>
      </c>
      <c r="AC247" s="8">
        <f t="shared" si="118"/>
        <v>28108.710621773746</v>
      </c>
      <c r="AD247" s="2">
        <f t="shared" si="119"/>
        <v>13280.431989560991</v>
      </c>
      <c r="AE247" s="9">
        <f t="shared" si="120"/>
        <v>25093.341144906575</v>
      </c>
      <c r="AF247" s="2">
        <f t="shared" si="137"/>
        <v>89.063596351319774</v>
      </c>
      <c r="AG247" s="9">
        <f t="shared" si="121"/>
        <v>137.27741181700483</v>
      </c>
      <c r="AH247" s="9">
        <f t="shared" si="122"/>
        <v>-77.522912498420396</v>
      </c>
      <c r="AI247" s="9">
        <f t="shared" si="129"/>
        <v>7.0929008948966157</v>
      </c>
      <c r="AJ247" s="9">
        <f t="shared" si="130"/>
        <v>144.37031271190145</v>
      </c>
      <c r="AK247" s="9">
        <f t="shared" si="131"/>
        <v>66.847400213481023</v>
      </c>
      <c r="AT247" s="9"/>
      <c r="AU247" s="9">
        <v>-8.6660649115035682E-2</v>
      </c>
      <c r="AV247" s="9">
        <v>1.3033264833607348</v>
      </c>
      <c r="BA247" s="2"/>
      <c r="BC247" s="9"/>
      <c r="BD247" s="9"/>
      <c r="BG247" s="2"/>
      <c r="BH247" s="2">
        <v>66.091184658634319</v>
      </c>
      <c r="BI247" s="2"/>
      <c r="BJ247" s="2"/>
      <c r="BK247" s="2"/>
      <c r="BL247" s="2"/>
      <c r="BM247" s="2">
        <v>84.796699865605177</v>
      </c>
      <c r="BN247" s="2">
        <v>85.674809579586821</v>
      </c>
      <c r="BO247" s="2"/>
      <c r="BP247" s="2"/>
      <c r="BQ247" s="2"/>
      <c r="BS247" s="2">
        <v>87.953676625723546</v>
      </c>
      <c r="BT247" s="2">
        <v>88.502663282751314</v>
      </c>
      <c r="BU247" s="2"/>
      <c r="BV247" s="2"/>
      <c r="BW247" s="2"/>
      <c r="BX247" s="2"/>
      <c r="BY247" s="9">
        <v>28</v>
      </c>
      <c r="BZ247" s="9">
        <v>34.5</v>
      </c>
    </row>
    <row r="248" spans="1:78">
      <c r="A248">
        <f t="shared" si="123"/>
        <v>111.43</v>
      </c>
      <c r="B248">
        <v>218</v>
      </c>
      <c r="C248">
        <v>7214</v>
      </c>
      <c r="D248" s="9">
        <f t="shared" si="134"/>
        <v>28</v>
      </c>
      <c r="E248" s="9">
        <v>36.196319517865028</v>
      </c>
      <c r="F248" s="9"/>
      <c r="G248" s="9">
        <f t="shared" si="135"/>
        <v>85.596887501664739</v>
      </c>
      <c r="H248" s="9"/>
      <c r="I248" s="9">
        <f t="shared" si="132"/>
        <v>87.535087761825864</v>
      </c>
      <c r="J248" s="9"/>
      <c r="L248" s="9"/>
      <c r="M248" s="9">
        <v>1.4836363636363636</v>
      </c>
      <c r="N248" s="9">
        <f t="shared" si="109"/>
        <v>-112.84634686559318</v>
      </c>
      <c r="O248" s="9">
        <f t="shared" si="110"/>
        <v>-353.09600010339193</v>
      </c>
      <c r="P248" s="9">
        <f t="shared" si="111"/>
        <v>-23.93271718032274</v>
      </c>
      <c r="Q248" s="9">
        <f t="shared" si="112"/>
        <v>-217.13194269954869</v>
      </c>
      <c r="R248" s="9">
        <f t="shared" si="113"/>
        <v>1.0912640640827886</v>
      </c>
      <c r="S248" s="9">
        <f t="shared" si="114"/>
        <v>65.035737810121674</v>
      </c>
      <c r="T248" s="2">
        <f t="shared" si="136"/>
        <v>88.240581169092749</v>
      </c>
      <c r="U248" s="9">
        <f t="shared" si="124"/>
        <v>-76.650027347728155</v>
      </c>
      <c r="V248" s="9">
        <f t="shared" si="125"/>
        <v>61.664170321341999</v>
      </c>
      <c r="W248" s="9">
        <f t="shared" si="126"/>
        <v>88.626351825908657</v>
      </c>
      <c r="X248" s="9">
        <f t="shared" si="127"/>
        <v>-353.09600010339193</v>
      </c>
      <c r="Y248" s="9">
        <f t="shared" si="128"/>
        <v>-217.13194269954869</v>
      </c>
      <c r="Z248" s="9">
        <f t="shared" si="115"/>
        <v>65.035737810121674</v>
      </c>
      <c r="AA248" s="8">
        <f t="shared" si="116"/>
        <v>1.4706137851351213E-4</v>
      </c>
      <c r="AB248" s="8">
        <f t="shared" si="117"/>
        <v>1211.1795127315863</v>
      </c>
      <c r="AC248" s="8">
        <f t="shared" si="118"/>
        <v>26997.129595011393</v>
      </c>
      <c r="AD248" s="2">
        <f t="shared" si="119"/>
        <v>13382.898514564968</v>
      </c>
      <c r="AE248" s="9">
        <f t="shared" si="120"/>
        <v>23769.600084294347</v>
      </c>
      <c r="AF248" s="2">
        <f t="shared" si="137"/>
        <v>88.716288886946359</v>
      </c>
      <c r="AG248" s="9">
        <f t="shared" si="121"/>
        <v>135.96405740384324</v>
      </c>
      <c r="AH248" s="9">
        <f t="shared" si="122"/>
        <v>-77.83231949032961</v>
      </c>
      <c r="AI248" s="9">
        <f t="shared" si="129"/>
        <v>6.9039998966080702</v>
      </c>
      <c r="AJ248" s="9">
        <f t="shared" si="130"/>
        <v>142.86805730045131</v>
      </c>
      <c r="AK248" s="9">
        <f t="shared" si="131"/>
        <v>65.035737810121674</v>
      </c>
      <c r="AT248" s="9"/>
      <c r="AU248" s="9">
        <v>-8.3554819361787144E-2</v>
      </c>
      <c r="AV248" s="9">
        <v>1.2812364488790817</v>
      </c>
      <c r="BA248" s="2"/>
      <c r="BC248" s="9"/>
      <c r="BD248" s="9"/>
      <c r="BG248" s="2"/>
      <c r="BH248" s="2">
        <v>70.095662233830723</v>
      </c>
      <c r="BI248" s="2"/>
      <c r="BJ248" s="2"/>
      <c r="BK248" s="2"/>
      <c r="BL248" s="2"/>
      <c r="BM248" s="2">
        <v>85.596887501664739</v>
      </c>
      <c r="BN248" s="2">
        <v>86.240581169092749</v>
      </c>
      <c r="BO248" s="2"/>
      <c r="BP248" s="2"/>
      <c r="BQ248" s="2"/>
      <c r="BS248" s="2">
        <v>87.535087761825864</v>
      </c>
      <c r="BT248" s="2">
        <v>87.881696283956941</v>
      </c>
      <c r="BU248" s="2"/>
      <c r="BV248" s="2"/>
      <c r="BW248" s="2"/>
      <c r="BX248" s="2"/>
      <c r="BY248" s="9">
        <v>28</v>
      </c>
      <c r="BZ248" s="9">
        <v>31</v>
      </c>
    </row>
    <row r="249" spans="1:78">
      <c r="A249">
        <f t="shared" si="123"/>
        <v>111.93</v>
      </c>
      <c r="B249">
        <v>219</v>
      </c>
      <c r="C249">
        <v>7412</v>
      </c>
      <c r="D249" s="9">
        <f t="shared" si="134"/>
        <v>27</v>
      </c>
      <c r="E249" s="9">
        <v>36.106319517865032</v>
      </c>
      <c r="F249" s="9"/>
      <c r="G249" s="9">
        <f t="shared" si="135"/>
        <v>85.994074418853629</v>
      </c>
      <c r="H249" s="9"/>
      <c r="I249" s="9">
        <f t="shared" si="132"/>
        <v>87.090512422617238</v>
      </c>
      <c r="J249" s="9"/>
      <c r="L249" s="9"/>
      <c r="M249" s="9">
        <v>1.5736363636363637</v>
      </c>
      <c r="N249" s="9">
        <f t="shared" si="109"/>
        <v>-113.7868197598676</v>
      </c>
      <c r="O249" s="9">
        <f t="shared" si="110"/>
        <v>-353.28054450263107</v>
      </c>
      <c r="P249" s="9">
        <f t="shared" si="111"/>
        <v>-24.621629067886474</v>
      </c>
      <c r="Q249" s="9">
        <f t="shared" si="112"/>
        <v>-218.59545101418769</v>
      </c>
      <c r="R249" s="9">
        <f t="shared" si="113"/>
        <v>1.1551758769646454</v>
      </c>
      <c r="S249" s="9">
        <f t="shared" si="114"/>
        <v>63.265171398867409</v>
      </c>
      <c r="T249" s="2">
        <f t="shared" si="136"/>
        <v>87.834695825428113</v>
      </c>
      <c r="U249" s="9">
        <f t="shared" si="124"/>
        <v>-77.680500242002566</v>
      </c>
      <c r="V249" s="9">
        <f t="shared" si="125"/>
        <v>61.372445350967155</v>
      </c>
      <c r="W249" s="9">
        <f t="shared" si="126"/>
        <v>88.245688299581886</v>
      </c>
      <c r="X249" s="9">
        <f t="shared" si="127"/>
        <v>-353.28054450263107</v>
      </c>
      <c r="Y249" s="9">
        <f t="shared" si="128"/>
        <v>-218.59545101418769</v>
      </c>
      <c r="Z249" s="9">
        <f t="shared" si="115"/>
        <v>63.265171398867409</v>
      </c>
      <c r="AA249" s="8">
        <f t="shared" si="116"/>
        <v>1.3060956646656393E-4</v>
      </c>
      <c r="AB249" s="8">
        <f t="shared" si="117"/>
        <v>1171.1762788484032</v>
      </c>
      <c r="AC249" s="8">
        <f t="shared" si="118"/>
        <v>25839.518400745797</v>
      </c>
      <c r="AD249" s="2">
        <f t="shared" si="119"/>
        <v>13421.006533665481</v>
      </c>
      <c r="AE249" s="9">
        <f t="shared" si="120"/>
        <v>22391.266343123294</v>
      </c>
      <c r="AF249" s="2">
        <f t="shared" si="137"/>
        <v>88.334609053142046</v>
      </c>
      <c r="AG249" s="9">
        <f t="shared" si="121"/>
        <v>134.68509348844339</v>
      </c>
      <c r="AH249" s="9">
        <f t="shared" si="122"/>
        <v>-78.139377586944875</v>
      </c>
      <c r="AI249" s="9">
        <f t="shared" si="129"/>
        <v>6.7194554973689264</v>
      </c>
      <c r="AJ249" s="9">
        <f t="shared" si="130"/>
        <v>141.40454898581231</v>
      </c>
      <c r="AK249" s="9">
        <f t="shared" si="131"/>
        <v>63.265171398867409</v>
      </c>
      <c r="AT249" s="9"/>
      <c r="AU249" s="9">
        <v>-8.0351932428749592E-2</v>
      </c>
      <c r="AV249" s="9">
        <v>1.2584561008198774</v>
      </c>
      <c r="BA249" s="2"/>
      <c r="BC249" s="9"/>
      <c r="BD249" s="9"/>
      <c r="BG249" s="2"/>
      <c r="BH249" s="2">
        <v>71.943862493991858</v>
      </c>
      <c r="BI249" s="2"/>
      <c r="BJ249" s="2"/>
      <c r="BK249" s="2"/>
      <c r="BL249" s="2"/>
      <c r="BM249" s="2">
        <v>85.994074418853629</v>
      </c>
      <c r="BN249" s="2">
        <v>86.749845636641609</v>
      </c>
      <c r="BO249" s="2"/>
      <c r="BP249" s="2"/>
      <c r="BQ249" s="2"/>
      <c r="BS249" s="2">
        <v>87.090512422617238</v>
      </c>
      <c r="BT249" s="2">
        <v>87.212422365250603</v>
      </c>
      <c r="BU249" s="2"/>
      <c r="BV249" s="2"/>
      <c r="BW249" s="2"/>
      <c r="BX249" s="2"/>
      <c r="BY249" s="9">
        <v>27</v>
      </c>
      <c r="BZ249" s="9">
        <v>31</v>
      </c>
    </row>
    <row r="250" spans="1:78">
      <c r="A250">
        <f t="shared" si="123"/>
        <v>112.43</v>
      </c>
      <c r="B250">
        <v>220</v>
      </c>
      <c r="C250">
        <v>7614</v>
      </c>
      <c r="D250" s="9">
        <f t="shared" si="134"/>
        <v>29</v>
      </c>
      <c r="E250" s="9">
        <v>35.989955881501395</v>
      </c>
      <c r="F250" s="9"/>
      <c r="G250" s="9">
        <f t="shared" si="135"/>
        <v>86.187954106054946</v>
      </c>
      <c r="H250" s="9"/>
      <c r="I250" s="9">
        <f t="shared" si="132"/>
        <v>87.093956060037343</v>
      </c>
      <c r="J250" s="9"/>
      <c r="L250" s="9"/>
      <c r="M250" s="9">
        <v>1.69</v>
      </c>
      <c r="N250" s="9">
        <f t="shared" si="109"/>
        <v>-114.72076378887212</v>
      </c>
      <c r="O250" s="9">
        <f t="shared" si="110"/>
        <v>-353.45891736231368</v>
      </c>
      <c r="P250" s="9">
        <f t="shared" si="111"/>
        <v>-25.306672044443019</v>
      </c>
      <c r="Q250" s="9">
        <f t="shared" si="112"/>
        <v>-220.00637988305598</v>
      </c>
      <c r="R250" s="9">
        <f t="shared" si="113"/>
        <v>1.2145121792462661</v>
      </c>
      <c r="S250" s="9">
        <f t="shared" si="114"/>
        <v>61.553559997150813</v>
      </c>
      <c r="T250" s="2">
        <f t="shared" si="136"/>
        <v>88.339016863863861</v>
      </c>
      <c r="U250" s="9">
        <f t="shared" si="124"/>
        <v>-78.730807907370718</v>
      </c>
      <c r="V250" s="9">
        <f t="shared" si="125"/>
        <v>60.881282061611927</v>
      </c>
      <c r="W250" s="9">
        <f t="shared" si="126"/>
        <v>88.308468239283613</v>
      </c>
      <c r="X250" s="9">
        <f t="shared" si="127"/>
        <v>-353.45891736231368</v>
      </c>
      <c r="Y250" s="9">
        <f t="shared" si="128"/>
        <v>-220.00637988305598</v>
      </c>
      <c r="Z250" s="9">
        <f t="shared" si="115"/>
        <v>61.553559997150813</v>
      </c>
      <c r="AA250" s="8">
        <f t="shared" si="116"/>
        <v>1.1573363788619855E-4</v>
      </c>
      <c r="AB250" s="8">
        <f t="shared" si="117"/>
        <v>1106.7871367996595</v>
      </c>
      <c r="AC250" s="8">
        <f t="shared" si="118"/>
        <v>26026.958042732989</v>
      </c>
      <c r="AD250" s="2">
        <f t="shared" si="119"/>
        <v>14162.61004102331</v>
      </c>
      <c r="AE250" s="9">
        <f t="shared" si="120"/>
        <v>22126.752222098046</v>
      </c>
      <c r="AF250" s="2">
        <f t="shared" si="137"/>
        <v>88.389577685043974</v>
      </c>
      <c r="AG250" s="9">
        <f t="shared" si="121"/>
        <v>133.4525374792577</v>
      </c>
      <c r="AH250" s="9">
        <f t="shared" si="122"/>
        <v>-78.440060119793202</v>
      </c>
      <c r="AI250" s="9">
        <f t="shared" si="129"/>
        <v>6.5410826376863156</v>
      </c>
      <c r="AJ250" s="9">
        <f t="shared" si="130"/>
        <v>139.99362011694402</v>
      </c>
      <c r="AK250" s="9">
        <f t="shared" si="131"/>
        <v>61.553559997150813</v>
      </c>
      <c r="AT250" s="9"/>
      <c r="AU250" s="9">
        <v>-7.7084340709186017E-2</v>
      </c>
      <c r="AV250" s="9">
        <v>1.2352155437089716</v>
      </c>
      <c r="BA250" s="2"/>
      <c r="BC250" s="9"/>
      <c r="BD250" s="9"/>
      <c r="BG250" s="2"/>
      <c r="BH250" s="2">
        <v>69.889298597467089</v>
      </c>
      <c r="BI250" s="2"/>
      <c r="BJ250" s="2"/>
      <c r="BK250" s="2"/>
      <c r="BL250" s="2"/>
      <c r="BM250" s="2">
        <v>86.187954106054946</v>
      </c>
      <c r="BN250" s="2">
        <v>87.194056472282853</v>
      </c>
      <c r="BO250" s="2"/>
      <c r="BP250" s="2"/>
      <c r="BQ250" s="2"/>
      <c r="BS250" s="2">
        <v>87.093956060037343</v>
      </c>
      <c r="BT250" s="2">
        <v>87.951098337305964</v>
      </c>
      <c r="BU250" s="2"/>
      <c r="BV250" s="2"/>
      <c r="BW250" s="2"/>
      <c r="BX250" s="2"/>
      <c r="BY250" s="9">
        <v>29</v>
      </c>
      <c r="BZ250" s="9">
        <v>30</v>
      </c>
    </row>
    <row r="251" spans="1:78">
      <c r="A251">
        <f t="shared" si="123"/>
        <v>112.93</v>
      </c>
      <c r="B251">
        <v>221</v>
      </c>
      <c r="C251">
        <v>7822</v>
      </c>
      <c r="D251" s="9">
        <f t="shared" si="134"/>
        <v>28</v>
      </c>
      <c r="E251" s="9">
        <v>35.859955881501392</v>
      </c>
      <c r="F251" s="9"/>
      <c r="G251" s="9">
        <f t="shared" si="135"/>
        <v>87.965623966986627</v>
      </c>
      <c r="H251" s="9"/>
      <c r="I251" s="9">
        <f t="shared" si="132"/>
        <v>86.844148786253612</v>
      </c>
      <c r="J251" s="9"/>
      <c r="L251" s="9"/>
      <c r="M251" s="9">
        <v>1.8199999999999998</v>
      </c>
      <c r="N251" s="9">
        <f t="shared" si="109"/>
        <v>-115.65691878574393</v>
      </c>
      <c r="O251" s="9">
        <f t="shared" si="110"/>
        <v>-353.63295291321299</v>
      </c>
      <c r="P251" s="9">
        <f t="shared" si="111"/>
        <v>-25.994157723215594</v>
      </c>
      <c r="Q251" s="9">
        <f t="shared" si="112"/>
        <v>-221.3797680197558</v>
      </c>
      <c r="R251" s="9">
        <f t="shared" si="113"/>
        <v>1.2701355756355635</v>
      </c>
      <c r="S251" s="9">
        <f t="shared" si="114"/>
        <v>59.883661621661751</v>
      </c>
      <c r="T251" s="2">
        <f t="shared" si="136"/>
        <v>87.90421753272912</v>
      </c>
      <c r="U251" s="9">
        <f t="shared" si="124"/>
        <v>-79.796962904242534</v>
      </c>
      <c r="V251" s="9">
        <f t="shared" si="125"/>
        <v>61.971466243771033</v>
      </c>
      <c r="W251" s="9">
        <f t="shared" si="126"/>
        <v>88.114284361889176</v>
      </c>
      <c r="X251" s="9">
        <f t="shared" si="127"/>
        <v>-353.63295291321299</v>
      </c>
      <c r="Y251" s="9">
        <f t="shared" si="128"/>
        <v>-221.3797680197558</v>
      </c>
      <c r="Z251" s="9">
        <f t="shared" si="115"/>
        <v>59.883661621661751</v>
      </c>
      <c r="AA251" s="8">
        <f t="shared" si="116"/>
        <v>1.0236508580077646E-4</v>
      </c>
      <c r="AB251" s="8">
        <f t="shared" si="117"/>
        <v>1254.7965391133143</v>
      </c>
      <c r="AC251" s="8">
        <f t="shared" si="118"/>
        <v>25451.548949342166</v>
      </c>
      <c r="AD251" s="2">
        <f t="shared" si="119"/>
        <v>14289.492783627618</v>
      </c>
      <c r="AE251" s="9">
        <f t="shared" si="120"/>
        <v>21392.567650217141</v>
      </c>
      <c r="AF251" s="2">
        <f t="shared" si="137"/>
        <v>88.207474695294508</v>
      </c>
      <c r="AG251" s="9">
        <f t="shared" si="121"/>
        <v>132.25318489345719</v>
      </c>
      <c r="AH251" s="9">
        <f t="shared" si="122"/>
        <v>-78.736570358582469</v>
      </c>
      <c r="AI251" s="9">
        <f t="shared" si="129"/>
        <v>6.3670470867870108</v>
      </c>
      <c r="AJ251" s="9">
        <f t="shared" si="130"/>
        <v>138.6202319802442</v>
      </c>
      <c r="AK251" s="9">
        <f t="shared" si="131"/>
        <v>59.883661621661751</v>
      </c>
      <c r="AT251" s="9"/>
      <c r="AU251" s="9">
        <v>-7.371969180983344E-2</v>
      </c>
      <c r="AV251" s="9">
        <v>1.2112846730205142</v>
      </c>
      <c r="BA251" s="2"/>
      <c r="BC251" s="9"/>
      <c r="BD251" s="9"/>
      <c r="BG251" s="2"/>
      <c r="BH251" s="2">
        <v>61.239923952021471</v>
      </c>
      <c r="BI251" s="2"/>
      <c r="BJ251" s="2"/>
      <c r="BK251" s="2"/>
      <c r="BL251" s="2"/>
      <c r="BM251" s="2">
        <v>87.965623966986627</v>
      </c>
      <c r="BN251" s="2">
        <v>87.590635246729846</v>
      </c>
      <c r="BO251" s="2"/>
      <c r="BP251" s="2"/>
      <c r="BQ251" s="2"/>
      <c r="BS251" s="2">
        <v>86.844148786253612</v>
      </c>
      <c r="BT251" s="2">
        <v>87.821098337305969</v>
      </c>
      <c r="BU251" s="2"/>
      <c r="BV251" s="2"/>
      <c r="BW251" s="2"/>
      <c r="BX251" s="2"/>
      <c r="BY251" s="9">
        <v>28</v>
      </c>
      <c r="BZ251" s="9">
        <v>30</v>
      </c>
    </row>
    <row r="252" spans="1:78">
      <c r="A252">
        <f t="shared" si="123"/>
        <v>113.43</v>
      </c>
      <c r="B252">
        <v>222</v>
      </c>
      <c r="C252">
        <v>8038</v>
      </c>
      <c r="D252" s="9">
        <f t="shared" si="134"/>
        <v>26.5</v>
      </c>
      <c r="E252" s="9">
        <v>35.797555881501395</v>
      </c>
      <c r="F252" s="9"/>
      <c r="G252" s="9">
        <f t="shared" si="135"/>
        <v>88.379282260439098</v>
      </c>
      <c r="H252" s="9"/>
      <c r="I252" s="9">
        <f t="shared" si="132"/>
        <v>86.285277111752947</v>
      </c>
      <c r="J252" s="9"/>
      <c r="L252" s="9"/>
      <c r="M252" s="9">
        <v>1.8823999999999999</v>
      </c>
      <c r="N252" s="9">
        <f t="shared" si="109"/>
        <v>-116.60310418563589</v>
      </c>
      <c r="O252" s="9">
        <f t="shared" si="110"/>
        <v>-353.80414111552284</v>
      </c>
      <c r="P252" s="9">
        <f t="shared" si="111"/>
        <v>-26.689759702455852</v>
      </c>
      <c r="Q252" s="9">
        <f t="shared" si="112"/>
        <v>-222.72778585356886</v>
      </c>
      <c r="R252" s="9">
        <f t="shared" si="113"/>
        <v>1.3227007641826547</v>
      </c>
      <c r="S252" s="9">
        <f t="shared" si="114"/>
        <v>58.241469962917158</v>
      </c>
      <c r="T252" s="2">
        <f t="shared" si="136"/>
        <v>87.363574384620875</v>
      </c>
      <c r="U252" s="9">
        <f t="shared" si="124"/>
        <v>-80.80554830413449</v>
      </c>
      <c r="V252" s="9">
        <f t="shared" si="125"/>
        <v>61.689522557983246</v>
      </c>
      <c r="W252" s="9">
        <f t="shared" si="126"/>
        <v>87.607977875935603</v>
      </c>
      <c r="X252" s="9">
        <f t="shared" si="127"/>
        <v>-353.80414111552284</v>
      </c>
      <c r="Y252" s="9">
        <f t="shared" si="128"/>
        <v>-222.72778585356886</v>
      </c>
      <c r="Z252" s="9">
        <f t="shared" si="115"/>
        <v>58.241469962917158</v>
      </c>
      <c r="AA252" s="8">
        <f t="shared" si="116"/>
        <v>9.1142845828317802E-5</v>
      </c>
      <c r="AB252" s="8">
        <f t="shared" si="117"/>
        <v>1214.7198484699502</v>
      </c>
      <c r="AC252" s="8">
        <f t="shared" si="118"/>
        <v>24010.37227814678</v>
      </c>
      <c r="AD252" s="2">
        <f t="shared" si="119"/>
        <v>13969.045825792682</v>
      </c>
      <c r="AE252" s="9">
        <f t="shared" si="120"/>
        <v>19847.891042059116</v>
      </c>
      <c r="AF252" s="2">
        <f t="shared" si="137"/>
        <v>87.70169132242394</v>
      </c>
      <c r="AG252" s="9">
        <f t="shared" si="121"/>
        <v>131.07635526195398</v>
      </c>
      <c r="AH252" s="9">
        <f t="shared" si="122"/>
        <v>-79.030744183514003</v>
      </c>
      <c r="AI252" s="9">
        <f t="shared" si="129"/>
        <v>6.1958588844771612</v>
      </c>
      <c r="AJ252" s="9">
        <f t="shared" si="130"/>
        <v>137.27221414643114</v>
      </c>
      <c r="AK252" s="9">
        <f t="shared" si="131"/>
        <v>58.241469962917158</v>
      </c>
      <c r="AT252" s="9"/>
      <c r="AU252" s="9">
        <v>-7.0225633337428831E-2</v>
      </c>
      <c r="AV252" s="9">
        <v>1.1864333842286547</v>
      </c>
      <c r="BA252" s="2"/>
      <c r="BC252" s="9"/>
      <c r="BD252" s="9"/>
      <c r="BG252" s="2"/>
      <c r="BH252" s="2">
        <v>61.177523952021474</v>
      </c>
      <c r="BI252" s="2"/>
      <c r="BJ252" s="2"/>
      <c r="BK252" s="2"/>
      <c r="BL252" s="2"/>
      <c r="BM252" s="2">
        <v>88.379282260439098</v>
      </c>
      <c r="BN252" s="2">
        <v>87.001656472282846</v>
      </c>
      <c r="BO252" s="2"/>
      <c r="BP252" s="2"/>
      <c r="BQ252" s="2"/>
      <c r="BS252" s="2">
        <v>86.285277111752947</v>
      </c>
      <c r="BT252" s="2">
        <v>86.903658728886967</v>
      </c>
      <c r="BU252" s="2"/>
      <c r="BV252" s="2"/>
      <c r="BW252" s="2"/>
      <c r="BX252" s="2"/>
      <c r="BY252" s="9">
        <v>26.5</v>
      </c>
      <c r="BZ252" s="9">
        <v>29</v>
      </c>
    </row>
    <row r="253" spans="1:78">
      <c r="A253">
        <f t="shared" si="123"/>
        <v>113.93</v>
      </c>
      <c r="B253">
        <v>223</v>
      </c>
      <c r="C253">
        <v>8258</v>
      </c>
      <c r="D253" s="9">
        <f t="shared" si="134"/>
        <v>25</v>
      </c>
      <c r="E253" s="9">
        <v>35.841555881501392</v>
      </c>
      <c r="F253" s="9"/>
      <c r="G253" s="9">
        <f t="shared" si="135"/>
        <v>87.947223966986627</v>
      </c>
      <c r="H253" s="9"/>
      <c r="I253" s="9">
        <f t="shared" si="132"/>
        <v>86.329277111752958</v>
      </c>
      <c r="J253" s="9"/>
      <c r="L253" s="9"/>
      <c r="M253" s="9">
        <v>1.8384</v>
      </c>
      <c r="N253" s="9">
        <f t="shared" si="109"/>
        <v>-117.54103860983116</v>
      </c>
      <c r="O253" s="9">
        <f t="shared" si="110"/>
        <v>-353.96928681353194</v>
      </c>
      <c r="P253" s="9">
        <f t="shared" si="111"/>
        <v>-27.379964258770109</v>
      </c>
      <c r="Q253" s="9">
        <f t="shared" si="112"/>
        <v>-224.02570567632279</v>
      </c>
      <c r="R253" s="9">
        <f t="shared" si="113"/>
        <v>1.3714288729705626</v>
      </c>
      <c r="S253" s="9">
        <f t="shared" si="114"/>
        <v>56.657858797991153</v>
      </c>
      <c r="T253" s="2">
        <f t="shared" si="136"/>
        <v>86.901457079325468</v>
      </c>
      <c r="U253" s="9">
        <f t="shared" si="124"/>
        <v>-81.69948272832977</v>
      </c>
      <c r="V253" s="9">
        <f t="shared" si="125"/>
        <v>60.567259708216518</v>
      </c>
      <c r="W253" s="9">
        <f t="shared" si="126"/>
        <v>87.700705984723527</v>
      </c>
      <c r="X253" s="9">
        <f t="shared" si="127"/>
        <v>-353.96928681353194</v>
      </c>
      <c r="Y253" s="9">
        <f t="shared" si="128"/>
        <v>-224.02570567632279</v>
      </c>
      <c r="Z253" s="9">
        <f t="shared" si="115"/>
        <v>56.657858797991153</v>
      </c>
      <c r="AA253" s="8">
        <f t="shared" si="116"/>
        <v>8.2229161850544389E-5</v>
      </c>
      <c r="AB253" s="8">
        <f t="shared" si="117"/>
        <v>1067.487960033372</v>
      </c>
      <c r="AC253" s="8">
        <f t="shared" si="118"/>
        <v>24268.073367412831</v>
      </c>
      <c r="AD253" s="2">
        <f t="shared" si="119"/>
        <v>14709.437856710168</v>
      </c>
      <c r="AE253" s="9">
        <f t="shared" si="120"/>
        <v>19578.469402888924</v>
      </c>
      <c r="AF253" s="2">
        <f t="shared" si="137"/>
        <v>87.77922480692402</v>
      </c>
      <c r="AG253" s="9">
        <f t="shared" si="121"/>
        <v>129.94358113720915</v>
      </c>
      <c r="AH253" s="9">
        <f t="shared" si="122"/>
        <v>-79.316435525686074</v>
      </c>
      <c r="AI253" s="9">
        <f t="shared" si="129"/>
        <v>6.0307131864680628</v>
      </c>
      <c r="AJ253" s="9">
        <f t="shared" si="130"/>
        <v>135.97429432367721</v>
      </c>
      <c r="AK253" s="9">
        <f t="shared" si="131"/>
        <v>56.657858797991153</v>
      </c>
      <c r="AT253" s="9"/>
      <c r="AU253" s="9">
        <v>-6.6666870078498211E-2</v>
      </c>
      <c r="AV253" s="9">
        <v>1.1611218863850941</v>
      </c>
      <c r="BA253" s="2"/>
      <c r="BC253" s="9"/>
      <c r="BD253" s="9"/>
      <c r="BG253" s="2"/>
      <c r="BH253" s="2">
        <v>57.699698770907844</v>
      </c>
      <c r="BI253" s="2"/>
      <c r="BJ253" s="2"/>
      <c r="BK253" s="2"/>
      <c r="BL253" s="2"/>
      <c r="BM253" s="2">
        <v>87.947223966986627</v>
      </c>
      <c r="BN253" s="2">
        <v>87.572235246729832</v>
      </c>
      <c r="BO253" s="2"/>
      <c r="BP253" s="2"/>
      <c r="BQ253" s="2"/>
      <c r="BS253" s="2">
        <v>86.329277111752958</v>
      </c>
      <c r="BT253" s="2">
        <v>86.796595971078034</v>
      </c>
      <c r="BU253" s="2"/>
      <c r="BV253" s="2"/>
      <c r="BW253" s="2"/>
      <c r="BX253" s="2"/>
      <c r="BY253" s="9">
        <v>25</v>
      </c>
      <c r="BZ253" s="9">
        <v>30</v>
      </c>
    </row>
    <row r="254" spans="1:78">
      <c r="A254">
        <f t="shared" si="123"/>
        <v>114.43</v>
      </c>
      <c r="B254">
        <v>224</v>
      </c>
      <c r="C254">
        <v>8484</v>
      </c>
      <c r="D254" s="9">
        <f t="shared" si="134"/>
        <v>27</v>
      </c>
      <c r="E254" s="9">
        <v>35.854770696316209</v>
      </c>
      <c r="F254" s="9"/>
      <c r="G254" s="9">
        <f t="shared" si="135"/>
        <v>87.058871287097659</v>
      </c>
      <c r="H254" s="9"/>
      <c r="I254" s="9">
        <f t="shared" si="132"/>
        <v>86.838963601068414</v>
      </c>
      <c r="J254" s="9"/>
      <c r="L254" s="9"/>
      <c r="M254" s="9">
        <v>1.8251851851851852</v>
      </c>
      <c r="N254" s="9">
        <f t="shared" si="109"/>
        <v>-118.47889682846237</v>
      </c>
      <c r="O254" s="9">
        <f t="shared" si="110"/>
        <v>-354.1300116454795</v>
      </c>
      <c r="P254" s="9">
        <f t="shared" si="111"/>
        <v>-28.070709816249082</v>
      </c>
      <c r="Q254" s="9">
        <f t="shared" si="112"/>
        <v>-225.28671372436983</v>
      </c>
      <c r="R254" s="9">
        <f t="shared" si="113"/>
        <v>1.4170192407546256</v>
      </c>
      <c r="S254" s="9">
        <f t="shared" si="114"/>
        <v>55.117435585625245</v>
      </c>
      <c r="T254" s="2">
        <f t="shared" si="136"/>
        <v>87.58314700387929</v>
      </c>
      <c r="U254" s="9">
        <f t="shared" si="124"/>
        <v>-82.624126132146159</v>
      </c>
      <c r="V254" s="9">
        <f t="shared" si="125"/>
        <v>58.988161470848581</v>
      </c>
      <c r="W254" s="9">
        <f t="shared" si="126"/>
        <v>88.255982841823041</v>
      </c>
      <c r="X254" s="9">
        <f t="shared" si="127"/>
        <v>-354.1300116454795</v>
      </c>
      <c r="Y254" s="9">
        <f t="shared" si="128"/>
        <v>-225.28671372436983</v>
      </c>
      <c r="Z254" s="9">
        <f t="shared" si="115"/>
        <v>55.117435585625245</v>
      </c>
      <c r="AA254" s="8">
        <f t="shared" si="116"/>
        <v>7.3925401750108409E-5</v>
      </c>
      <c r="AB254" s="8">
        <f t="shared" si="117"/>
        <v>890.03702527645032</v>
      </c>
      <c r="AC254" s="8">
        <f t="shared" si="118"/>
        <v>25870.161630468108</v>
      </c>
      <c r="AD254" s="2">
        <f t="shared" si="119"/>
        <v>16329.648937093958</v>
      </c>
      <c r="AE254" s="9">
        <f t="shared" si="120"/>
        <v>20290.794181480345</v>
      </c>
      <c r="AF254" s="2">
        <f t="shared" si="137"/>
        <v>88.314690426128863</v>
      </c>
      <c r="AG254" s="9">
        <f t="shared" si="121"/>
        <v>128.84329792110967</v>
      </c>
      <c r="AH254" s="9">
        <f t="shared" si="122"/>
        <v>-79.595850690004909</v>
      </c>
      <c r="AI254" s="9">
        <f t="shared" si="129"/>
        <v>5.8699883545205012</v>
      </c>
      <c r="AJ254" s="9">
        <f t="shared" si="130"/>
        <v>134.71328627563017</v>
      </c>
      <c r="AK254" s="9">
        <f t="shared" si="131"/>
        <v>55.117435585625245</v>
      </c>
      <c r="AT254" s="9"/>
      <c r="AU254" s="9">
        <v>-6.3011049639778577E-2</v>
      </c>
      <c r="AV254" s="9">
        <v>1.1351200749639818</v>
      </c>
      <c r="BA254" s="2"/>
      <c r="BC254" s="9"/>
      <c r="BD254" s="9"/>
      <c r="BH254" s="2"/>
      <c r="BI254" s="2"/>
      <c r="BM254" s="2">
        <v>87.058871287097659</v>
      </c>
      <c r="BN254" s="2">
        <v>87.585450061544648</v>
      </c>
      <c r="BO254" s="2"/>
      <c r="BP254" s="2"/>
      <c r="BQ254" s="2"/>
      <c r="BS254" s="2">
        <v>86.838963601068414</v>
      </c>
      <c r="BT254" s="2">
        <v>86.96087354370178</v>
      </c>
      <c r="BU254" s="2"/>
      <c r="BV254" s="2"/>
      <c r="BW254" s="2"/>
      <c r="BX254" s="2"/>
      <c r="BY254" s="9">
        <v>27</v>
      </c>
      <c r="BZ254" s="9">
        <v>31</v>
      </c>
    </row>
    <row r="255" spans="1:78">
      <c r="A255">
        <f t="shared" si="123"/>
        <v>114.93</v>
      </c>
      <c r="B255">
        <v>225</v>
      </c>
      <c r="C255">
        <v>8716</v>
      </c>
      <c r="D255" s="9">
        <f t="shared" si="134"/>
        <v>30</v>
      </c>
      <c r="E255" s="9">
        <v>35.682918844464353</v>
      </c>
      <c r="F255" s="9"/>
      <c r="G255" s="9">
        <f t="shared" si="135"/>
        <v>87.021687088425196</v>
      </c>
      <c r="H255" s="9"/>
      <c r="I255" s="9">
        <f t="shared" si="132"/>
        <v>87.136733666207007</v>
      </c>
      <c r="J255" s="9"/>
      <c r="L255" s="9"/>
      <c r="M255" s="9">
        <v>1.9970370370370372</v>
      </c>
      <c r="N255" s="9">
        <f t="shared" si="109"/>
        <v>-119.41602842673693</v>
      </c>
      <c r="O255" s="9">
        <f t="shared" si="110"/>
        <v>-354.28632774653192</v>
      </c>
      <c r="P255" s="9">
        <f t="shared" si="111"/>
        <v>-28.761455088490628</v>
      </c>
      <c r="Q255" s="9">
        <f t="shared" si="112"/>
        <v>-226.51128306289925</v>
      </c>
      <c r="R255" s="9">
        <f t="shared" si="113"/>
        <v>1.4596575085843861</v>
      </c>
      <c r="S255" s="9">
        <f t="shared" si="114"/>
        <v>53.620201867553916</v>
      </c>
      <c r="T255" s="2">
        <f t="shared" si="136"/>
        <v>88.326444963240945</v>
      </c>
      <c r="U255" s="9">
        <f t="shared" si="124"/>
        <v>-83.733109582272576</v>
      </c>
      <c r="V255" s="9">
        <f t="shared" si="125"/>
        <v>58.260231999934568</v>
      </c>
      <c r="W255" s="9">
        <f t="shared" si="126"/>
        <v>88.596391174791393</v>
      </c>
      <c r="X255" s="9">
        <f t="shared" si="127"/>
        <v>-354.28632774653192</v>
      </c>
      <c r="Y255" s="9">
        <f t="shared" si="128"/>
        <v>-226.51128306289925</v>
      </c>
      <c r="Z255" s="9">
        <f t="shared" si="115"/>
        <v>53.620201867553916</v>
      </c>
      <c r="AA255" s="8">
        <f t="shared" si="116"/>
        <v>6.5064563547178946E-5</v>
      </c>
      <c r="AB255" s="8">
        <f t="shared" si="117"/>
        <v>818.48664960449878</v>
      </c>
      <c r="AC255" s="8">
        <f t="shared" si="118"/>
        <v>26904.167536763114</v>
      </c>
      <c r="AD255" s="2">
        <f t="shared" si="119"/>
        <v>17533.620555322523</v>
      </c>
      <c r="AE255" s="9">
        <f t="shared" si="120"/>
        <v>20611.247555381462</v>
      </c>
      <c r="AF255" s="2">
        <f t="shared" si="137"/>
        <v>88.646601961961821</v>
      </c>
      <c r="AG255" s="9">
        <f t="shared" si="121"/>
        <v>127.77504468363267</v>
      </c>
      <c r="AH255" s="9">
        <f t="shared" si="122"/>
        <v>-79.868515069546845</v>
      </c>
      <c r="AI255" s="9">
        <f t="shared" si="129"/>
        <v>5.7136722534680757</v>
      </c>
      <c r="AJ255" s="9">
        <f t="shared" si="130"/>
        <v>133.48871693710075</v>
      </c>
      <c r="AK255" s="9">
        <f t="shared" si="131"/>
        <v>53.620201867553916</v>
      </c>
      <c r="AT255" s="9"/>
      <c r="AU255" s="9">
        <v>-5.9258172021269928E-2</v>
      </c>
      <c r="AV255" s="9">
        <v>1.1084279499653178</v>
      </c>
      <c r="BA255" s="2"/>
      <c r="BC255" s="9"/>
      <c r="BD255" s="9"/>
      <c r="BH255" s="2"/>
      <c r="BI255" s="2"/>
      <c r="BM255" s="2">
        <v>87.021687088425196</v>
      </c>
      <c r="BN255" s="2">
        <v>87.413598209692807</v>
      </c>
      <c r="BO255" s="2"/>
      <c r="BP255" s="2"/>
      <c r="BQ255" s="2"/>
      <c r="BS255" s="2">
        <v>87.136733666207007</v>
      </c>
      <c r="BT255" s="2">
        <v>87.911340531428564</v>
      </c>
      <c r="BU255" s="2"/>
      <c r="BV255" s="2"/>
      <c r="BW255" s="2"/>
      <c r="BX255" s="2"/>
      <c r="BY255" s="9">
        <v>30</v>
      </c>
      <c r="BZ255" s="9">
        <v>31.5</v>
      </c>
    </row>
    <row r="256" spans="1:78">
      <c r="A256">
        <f t="shared" si="123"/>
        <v>115.43</v>
      </c>
      <c r="B256">
        <v>226</v>
      </c>
      <c r="C256">
        <v>8954</v>
      </c>
      <c r="D256" s="9">
        <f t="shared" si="134"/>
        <v>32.5</v>
      </c>
      <c r="E256" s="9">
        <v>35.50662254816806</v>
      </c>
      <c r="F256" s="9"/>
      <c r="G256" s="9">
        <f t="shared" si="135"/>
        <v>87.10861971328832</v>
      </c>
      <c r="H256" s="9"/>
      <c r="I256" s="9">
        <f t="shared" si="132"/>
        <v>86.960437369910707</v>
      </c>
      <c r="J256" s="9"/>
      <c r="L256" s="9"/>
      <c r="M256" s="9">
        <v>2.1733333333333333</v>
      </c>
      <c r="N256" s="9">
        <f t="shared" si="109"/>
        <v>-120.35183502682679</v>
      </c>
      <c r="O256" s="9">
        <f t="shared" si="110"/>
        <v>-354.43826373814977</v>
      </c>
      <c r="P256" s="9">
        <f t="shared" si="111"/>
        <v>-29.454195541114924</v>
      </c>
      <c r="Q256" s="9">
        <f t="shared" si="112"/>
        <v>-227.69353696715581</v>
      </c>
      <c r="R256" s="9">
        <f t="shared" si="113"/>
        <v>1.4995240426492709</v>
      </c>
      <c r="S256" s="9">
        <f t="shared" si="114"/>
        <v>52.165959984967579</v>
      </c>
      <c r="T256" s="2">
        <f t="shared" si="136"/>
        <v>88.845390792128882</v>
      </c>
      <c r="U256" s="9">
        <f t="shared" si="124"/>
        <v>-84.845212478658738</v>
      </c>
      <c r="V256" s="9">
        <f t="shared" si="125"/>
        <v>57.654424172173393</v>
      </c>
      <c r="W256" s="9">
        <f t="shared" si="126"/>
        <v>88.459961412559977</v>
      </c>
      <c r="X256" s="9">
        <f t="shared" si="127"/>
        <v>-354.43826373814977</v>
      </c>
      <c r="Y256" s="9">
        <f t="shared" si="128"/>
        <v>-227.69353696715581</v>
      </c>
      <c r="Z256" s="9">
        <f t="shared" si="115"/>
        <v>52.165959984967579</v>
      </c>
      <c r="AA256" s="8">
        <f t="shared" si="116"/>
        <v>5.7245239417689346E-5</v>
      </c>
      <c r="AB256" s="8">
        <f t="shared" si="117"/>
        <v>763.34560349616049</v>
      </c>
      <c r="AC256" s="8">
        <f t="shared" si="118"/>
        <v>26484.88372556536</v>
      </c>
      <c r="AD256" s="2">
        <f t="shared" si="119"/>
        <v>17739.342110011756</v>
      </c>
      <c r="AE256" s="9">
        <f t="shared" si="120"/>
        <v>19856.262710109655</v>
      </c>
      <c r="AF256" s="2">
        <f t="shared" si="137"/>
        <v>88.506189315409216</v>
      </c>
      <c r="AG256" s="9">
        <f t="shared" si="121"/>
        <v>126.74472677099396</v>
      </c>
      <c r="AH256" s="9">
        <f t="shared" si="122"/>
        <v>-80.140503047876621</v>
      </c>
      <c r="AI256" s="9">
        <f t="shared" si="129"/>
        <v>5.5617362618502284</v>
      </c>
      <c r="AJ256" s="9">
        <f t="shared" si="130"/>
        <v>132.30646303284419</v>
      </c>
      <c r="AK256" s="9">
        <f t="shared" si="131"/>
        <v>52.165959984967579</v>
      </c>
      <c r="AT256" s="9"/>
      <c r="AU256" s="9">
        <v>-5.7902037073778147E-2</v>
      </c>
      <c r="AV256" s="9">
        <v>1.0874982503460733</v>
      </c>
      <c r="BA256" s="2"/>
      <c r="BC256" s="9"/>
      <c r="BD256" s="9"/>
      <c r="BH256" s="2"/>
      <c r="BI256" s="2"/>
      <c r="BM256" s="2">
        <v>87.10861971328832</v>
      </c>
      <c r="BN256" s="2">
        <v>87.10861971328832</v>
      </c>
      <c r="BO256" s="2"/>
      <c r="BP256" s="2"/>
      <c r="BQ256" s="2"/>
      <c r="BS256" s="2">
        <v>86.960437369910707</v>
      </c>
      <c r="BT256" s="2">
        <v>88.246126324580018</v>
      </c>
      <c r="BU256" s="2"/>
      <c r="BV256" s="2"/>
      <c r="BW256" s="2"/>
      <c r="BX256" s="2"/>
      <c r="BY256" s="9">
        <v>32.5</v>
      </c>
      <c r="BZ256" s="9">
        <v>34.5</v>
      </c>
    </row>
    <row r="257" spans="1:78">
      <c r="A257">
        <f t="shared" si="123"/>
        <v>115.93</v>
      </c>
      <c r="B257">
        <v>227</v>
      </c>
      <c r="C257">
        <v>9200</v>
      </c>
      <c r="D257" s="9">
        <f t="shared" si="134"/>
        <v>33</v>
      </c>
      <c r="E257" s="9">
        <v>35.406271670975073</v>
      </c>
      <c r="F257" s="9"/>
      <c r="G257" s="9">
        <f t="shared" si="135"/>
        <v>87.136951036203527</v>
      </c>
      <c r="H257" s="9"/>
      <c r="I257" s="9">
        <f t="shared" si="132"/>
        <v>86.860086492717727</v>
      </c>
      <c r="J257" s="9"/>
      <c r="L257" s="9"/>
      <c r="M257" s="9">
        <v>2.2736842105263158</v>
      </c>
      <c r="N257" s="9">
        <f t="shared" si="109"/>
        <v>-121.29331975190033</v>
      </c>
      <c r="O257" s="9">
        <f t="shared" si="110"/>
        <v>-354.58703991684428</v>
      </c>
      <c r="P257" s="9">
        <f t="shared" si="111"/>
        <v>-30.151639109694027</v>
      </c>
      <c r="Q257" s="9">
        <f t="shared" si="112"/>
        <v>-228.84956964439479</v>
      </c>
      <c r="R257" s="9">
        <f t="shared" si="113"/>
        <v>1.5370843513368255</v>
      </c>
      <c r="S257" s="9">
        <f t="shared" si="114"/>
        <v>50.743084985234717</v>
      </c>
      <c r="T257" s="2">
        <f t="shared" si="136"/>
        <v>88.877651492916172</v>
      </c>
      <c r="U257" s="9">
        <f t="shared" si="124"/>
        <v>-85.887048080925254</v>
      </c>
      <c r="V257" s="9">
        <f t="shared" si="125"/>
        <v>56.985311926509496</v>
      </c>
      <c r="W257" s="9">
        <f t="shared" si="126"/>
        <v>88.397170844054557</v>
      </c>
      <c r="X257" s="9">
        <f t="shared" si="127"/>
        <v>-354.58703991684428</v>
      </c>
      <c r="Y257" s="9">
        <f t="shared" si="128"/>
        <v>-228.84956964439479</v>
      </c>
      <c r="Z257" s="9">
        <f t="shared" si="115"/>
        <v>50.743084985234717</v>
      </c>
      <c r="AA257" s="8">
        <f t="shared" si="116"/>
        <v>5.077472687580269E-5</v>
      </c>
      <c r="AB257" s="8">
        <f t="shared" si="117"/>
        <v>706.74964062204822</v>
      </c>
      <c r="AC257" s="8">
        <f t="shared" si="118"/>
        <v>26294.114041580895</v>
      </c>
      <c r="AD257" s="2">
        <f t="shared" si="119"/>
        <v>18072.518507071403</v>
      </c>
      <c r="AE257" s="9">
        <f t="shared" si="120"/>
        <v>19273.234099790578</v>
      </c>
      <c r="AF257" s="2">
        <f t="shared" si="137"/>
        <v>88.439011380199076</v>
      </c>
      <c r="AG257" s="9">
        <f t="shared" si="121"/>
        <v>125.73747027244949</v>
      </c>
      <c r="AH257" s="9">
        <f t="shared" si="122"/>
        <v>-80.407345370370479</v>
      </c>
      <c r="AI257" s="9">
        <f t="shared" si="129"/>
        <v>5.4129600831557241</v>
      </c>
      <c r="AJ257" s="9">
        <f t="shared" si="130"/>
        <v>131.15043035560521</v>
      </c>
      <c r="AK257" s="9">
        <f t="shared" si="131"/>
        <v>50.743084985234717</v>
      </c>
      <c r="AT257" s="9"/>
      <c r="AU257" s="9">
        <v>-5.6500317758303442E-2</v>
      </c>
      <c r="AV257" s="9">
        <v>1.0658650314118963</v>
      </c>
      <c r="BA257" s="2"/>
      <c r="BC257" s="9"/>
      <c r="BD257" s="9"/>
      <c r="BH257" s="2"/>
      <c r="BI257" s="2"/>
      <c r="BM257" s="2">
        <v>87.136951036203527</v>
      </c>
      <c r="BN257" s="2">
        <v>87.136951036203527</v>
      </c>
      <c r="BO257" s="2"/>
      <c r="BP257" s="2"/>
      <c r="BQ257" s="2"/>
      <c r="BS257" s="2">
        <v>86.860086492717727</v>
      </c>
      <c r="BT257" s="2">
        <v>88.268981621483405</v>
      </c>
      <c r="BU257" s="2"/>
      <c r="BV257" s="2"/>
      <c r="BW257" s="2"/>
      <c r="BX257" s="2"/>
      <c r="BY257" s="9">
        <v>33</v>
      </c>
      <c r="BZ257" s="9">
        <v>35.5</v>
      </c>
    </row>
    <row r="258" spans="1:78">
      <c r="A258">
        <f t="shared" si="123"/>
        <v>116.43</v>
      </c>
      <c r="B258">
        <v>228</v>
      </c>
      <c r="C258">
        <v>9452</v>
      </c>
      <c r="D258" s="9">
        <f t="shared" si="134"/>
        <v>33.5</v>
      </c>
      <c r="E258" s="9">
        <v>35.317850618343499</v>
      </c>
      <c r="F258" s="9"/>
      <c r="G258" s="9">
        <f t="shared" si="135"/>
        <v>85.666911600705959</v>
      </c>
      <c r="H258" s="9"/>
      <c r="I258" s="9">
        <f t="shared" si="132"/>
        <v>88.24024378325683</v>
      </c>
      <c r="J258" s="9"/>
      <c r="L258" s="9"/>
      <c r="M258" s="9">
        <v>2.3621052631578947</v>
      </c>
      <c r="N258" s="9">
        <f t="shared" si="109"/>
        <v>-122.23202605520909</v>
      </c>
      <c r="O258" s="9">
        <f t="shared" si="110"/>
        <v>-354.73141031514132</v>
      </c>
      <c r="P258" s="9">
        <f t="shared" si="111"/>
        <v>-30.847479164444024</v>
      </c>
      <c r="Q258" s="9">
        <f t="shared" si="112"/>
        <v>-229.96998889909253</v>
      </c>
      <c r="R258" s="9">
        <f t="shared" si="113"/>
        <v>1.5721622807811131</v>
      </c>
      <c r="S258" s="9">
        <f t="shared" si="114"/>
        <v>49.363518734390205</v>
      </c>
      <c r="T258" s="2">
        <f t="shared" si="136"/>
        <v>88.919847783463737</v>
      </c>
      <c r="U258" s="9">
        <f t="shared" si="124"/>
        <v>-86.914175436865591</v>
      </c>
      <c r="V258" s="9">
        <f t="shared" si="125"/>
        <v>54.819432436261934</v>
      </c>
      <c r="W258" s="9">
        <f t="shared" si="126"/>
        <v>89.812406064037944</v>
      </c>
      <c r="X258" s="9">
        <f t="shared" si="127"/>
        <v>-354.73141031514132</v>
      </c>
      <c r="Y258" s="9">
        <f t="shared" si="128"/>
        <v>-229.96998889909253</v>
      </c>
      <c r="Z258" s="9">
        <f t="shared" si="115"/>
        <v>49.363518734390205</v>
      </c>
      <c r="AA258" s="8">
        <f t="shared" si="116"/>
        <v>4.5111911351379835E-5</v>
      </c>
      <c r="AB258" s="8">
        <f t="shared" si="117"/>
        <v>550.77170604924754</v>
      </c>
      <c r="AC258" s="8">
        <f t="shared" si="118"/>
        <v>30947.124579489217</v>
      </c>
      <c r="AD258" s="2">
        <f t="shared" si="119"/>
        <v>21911.821748953433</v>
      </c>
      <c r="AE258" s="9">
        <f t="shared" si="120"/>
        <v>21987.01029889864</v>
      </c>
      <c r="AF258" s="2">
        <f t="shared" si="137"/>
        <v>89.838772098833587</v>
      </c>
      <c r="AG258" s="9">
        <f t="shared" si="121"/>
        <v>124.76142141604879</v>
      </c>
      <c r="AH258" s="9">
        <f t="shared" si="122"/>
        <v>-80.666492366517275</v>
      </c>
      <c r="AI258" s="9">
        <f t="shared" si="129"/>
        <v>5.2685896848586822</v>
      </c>
      <c r="AJ258" s="9">
        <f t="shared" si="130"/>
        <v>130.03001110090747</v>
      </c>
      <c r="AK258" s="9">
        <f t="shared" si="131"/>
        <v>49.363518734390205</v>
      </c>
      <c r="AT258" s="9"/>
      <c r="AU258" s="9">
        <v>-5.5064410166841556E-2</v>
      </c>
      <c r="AV258" s="9">
        <v>1.0437041729915197</v>
      </c>
      <c r="BA258" s="2"/>
      <c r="BC258" s="9"/>
      <c r="BD258" s="9"/>
      <c r="BH258" s="2"/>
      <c r="BI258" s="2"/>
      <c r="BM258" s="2">
        <v>85.666911600705959</v>
      </c>
      <c r="BN258" s="2">
        <v>86.656618862304327</v>
      </c>
      <c r="BO258" s="2"/>
      <c r="BP258" s="2"/>
      <c r="BQ258" s="2"/>
      <c r="BS258" s="2">
        <v>88.24024378325683</v>
      </c>
      <c r="BT258" s="2">
        <v>88.421850796879426</v>
      </c>
      <c r="BU258" s="2"/>
      <c r="BV258" s="2"/>
      <c r="BW258" s="2"/>
      <c r="BX258" s="2"/>
      <c r="BY258" s="9">
        <v>33.5</v>
      </c>
      <c r="BZ258" s="9">
        <v>36.5</v>
      </c>
    </row>
    <row r="259" spans="1:78">
      <c r="A259">
        <f t="shared" si="123"/>
        <v>116.93</v>
      </c>
      <c r="B259">
        <v>229</v>
      </c>
      <c r="C259">
        <v>9710</v>
      </c>
      <c r="D259" s="9">
        <f t="shared" si="134"/>
        <v>33</v>
      </c>
      <c r="E259" s="9">
        <v>35.279955881501394</v>
      </c>
      <c r="F259" s="9"/>
      <c r="G259" s="9">
        <f t="shared" si="135"/>
        <v>85.629016863863853</v>
      </c>
      <c r="H259" s="9"/>
      <c r="I259" s="9">
        <f t="shared" si="132"/>
        <v>87.807467882499566</v>
      </c>
      <c r="J259" s="9"/>
      <c r="L259" s="9"/>
      <c r="M259" s="9">
        <v>2.4</v>
      </c>
      <c r="N259" s="9">
        <f t="shared" si="109"/>
        <v>-123.16751208218135</v>
      </c>
      <c r="O259" s="9">
        <f t="shared" si="110"/>
        <v>-354.87145048865864</v>
      </c>
      <c r="P259" s="9">
        <f t="shared" si="111"/>
        <v>-31.541343798800696</v>
      </c>
      <c r="Q259" s="9">
        <f t="shared" si="112"/>
        <v>-231.05566672301697</v>
      </c>
      <c r="R259" s="9">
        <f t="shared" si="113"/>
        <v>1.6049237790900674</v>
      </c>
      <c r="S259" s="9">
        <f t="shared" si="114"/>
        <v>48.026525628257573</v>
      </c>
      <c r="T259" s="2">
        <f t="shared" si="136"/>
        <v>88.751335703442479</v>
      </c>
      <c r="U259" s="9">
        <f t="shared" si="124"/>
        <v>-87.887556200679953</v>
      </c>
      <c r="V259" s="9">
        <f t="shared" si="125"/>
        <v>54.087673065063157</v>
      </c>
      <c r="W259" s="9">
        <f t="shared" si="126"/>
        <v>89.412391661589638</v>
      </c>
      <c r="X259" s="9">
        <f t="shared" si="127"/>
        <v>-354.87145048865864</v>
      </c>
      <c r="Y259" s="9">
        <f t="shared" si="128"/>
        <v>-231.05566672301697</v>
      </c>
      <c r="Z259" s="9">
        <f t="shared" si="115"/>
        <v>48.026525628257573</v>
      </c>
      <c r="AA259" s="8">
        <f t="shared" si="116"/>
        <v>4.0329439848860404E-5</v>
      </c>
      <c r="AB259" s="8">
        <f t="shared" si="117"/>
        <v>506.27170203413061</v>
      </c>
      <c r="AC259" s="8">
        <f t="shared" si="118"/>
        <v>29554.225526917035</v>
      </c>
      <c r="AD259" s="2">
        <f t="shared" si="119"/>
        <v>21368.696096284559</v>
      </c>
      <c r="AE259" s="9">
        <f t="shared" si="120"/>
        <v>20538.039647422014</v>
      </c>
      <c r="AF259" s="2">
        <f t="shared" si="137"/>
        <v>89.437082694426834</v>
      </c>
      <c r="AG259" s="9">
        <f t="shared" si="121"/>
        <v>123.81578376564167</v>
      </c>
      <c r="AH259" s="9">
        <f t="shared" si="122"/>
        <v>-80.917807648725443</v>
      </c>
      <c r="AI259" s="9">
        <f t="shared" si="129"/>
        <v>5.1285495113413617</v>
      </c>
      <c r="AJ259" s="9">
        <f t="shared" si="130"/>
        <v>128.94433327698303</v>
      </c>
      <c r="AK259" s="9">
        <f t="shared" si="131"/>
        <v>48.026525628257573</v>
      </c>
      <c r="AT259" s="9"/>
      <c r="AU259" s="9">
        <v>-5.359431429939248E-2</v>
      </c>
      <c r="AV259" s="9">
        <v>1.021015675084944</v>
      </c>
      <c r="BA259" s="2"/>
      <c r="BC259" s="9"/>
      <c r="BD259" s="9"/>
      <c r="BH259" s="2"/>
      <c r="BI259" s="2"/>
      <c r="BM259" s="2">
        <v>85.629016863863853</v>
      </c>
      <c r="BN259" s="2">
        <v>85.923482000277971</v>
      </c>
      <c r="BO259" s="2"/>
      <c r="BP259" s="2"/>
      <c r="BQ259" s="2"/>
      <c r="BS259" s="2">
        <v>87.807467882499566</v>
      </c>
      <c r="BT259" s="2">
        <v>88.264148786253585</v>
      </c>
      <c r="BU259" s="2"/>
      <c r="BV259" s="2"/>
      <c r="BW259" s="2"/>
      <c r="BX259" s="2"/>
      <c r="BY259" s="9">
        <v>33</v>
      </c>
      <c r="BZ259" s="9">
        <v>35.5</v>
      </c>
    </row>
    <row r="260" spans="1:78">
      <c r="A260">
        <f t="shared" si="123"/>
        <v>117.43</v>
      </c>
      <c r="B260">
        <v>230</v>
      </c>
      <c r="C260">
        <v>9976</v>
      </c>
      <c r="D260" s="9">
        <f t="shared" si="134"/>
        <v>33</v>
      </c>
      <c r="E260" s="9">
        <v>35.279955881501394</v>
      </c>
      <c r="F260" s="9"/>
      <c r="G260" s="9">
        <f t="shared" si="135"/>
        <v>85.629016863863853</v>
      </c>
      <c r="H260" s="9"/>
      <c r="I260" s="9">
        <f t="shared" si="132"/>
        <v>86.733770703244033</v>
      </c>
      <c r="J260" s="9"/>
      <c r="L260" s="9"/>
      <c r="M260" s="9">
        <v>2.4</v>
      </c>
      <c r="N260" s="9">
        <f t="shared" si="109"/>
        <v>-124.10634126675268</v>
      </c>
      <c r="O260" s="9">
        <f t="shared" si="110"/>
        <v>-355.00824518537388</v>
      </c>
      <c r="P260" s="9">
        <f t="shared" si="111"/>
        <v>-32.238064820157959</v>
      </c>
      <c r="Q260" s="9">
        <f t="shared" si="112"/>
        <v>-232.11526385669086</v>
      </c>
      <c r="R260" s="9">
        <f t="shared" si="113"/>
        <v>1.6357471497082101</v>
      </c>
      <c r="S260" s="9">
        <f t="shared" si="114"/>
        <v>46.721729384998198</v>
      </c>
      <c r="T260" s="2">
        <f t="shared" si="136"/>
        <v>88.751335703442479</v>
      </c>
      <c r="U260" s="9">
        <f t="shared" si="124"/>
        <v>-88.826385385251285</v>
      </c>
      <c r="V260" s="9">
        <f t="shared" si="125"/>
        <v>53.390952043705894</v>
      </c>
      <c r="W260" s="9">
        <f t="shared" si="126"/>
        <v>88.369517852952242</v>
      </c>
      <c r="X260" s="9">
        <f t="shared" si="127"/>
        <v>-355.00824518537388</v>
      </c>
      <c r="Y260" s="9">
        <f t="shared" si="128"/>
        <v>-232.11526385669086</v>
      </c>
      <c r="Z260" s="9">
        <f t="shared" si="115"/>
        <v>46.721729384998198</v>
      </c>
      <c r="AA260" s="8">
        <f t="shared" si="116"/>
        <v>3.6197679527725213E-5</v>
      </c>
      <c r="AB260" s="8">
        <f t="shared" si="117"/>
        <v>467.24816254027161</v>
      </c>
      <c r="AC260" s="8">
        <f t="shared" si="118"/>
        <v>26210.535419325435</v>
      </c>
      <c r="AD260" s="2">
        <f t="shared" si="119"/>
        <v>19306.912924150482</v>
      </c>
      <c r="AE260" s="9">
        <f t="shared" si="120"/>
        <v>17838.621342639679</v>
      </c>
      <c r="AF260" s="2">
        <f t="shared" si="137"/>
        <v>88.394612648469831</v>
      </c>
      <c r="AG260" s="9">
        <f t="shared" si="121"/>
        <v>122.89298132868302</v>
      </c>
      <c r="AH260" s="9">
        <f t="shared" si="122"/>
        <v>-81.163006758310928</v>
      </c>
      <c r="AI260" s="9">
        <f t="shared" si="129"/>
        <v>4.9917548146261197</v>
      </c>
      <c r="AJ260" s="9">
        <f t="shared" si="130"/>
        <v>127.88473614330914</v>
      </c>
      <c r="AK260" s="9">
        <f t="shared" si="131"/>
        <v>46.721729384998198</v>
      </c>
      <c r="AT260" s="9"/>
      <c r="AU260" s="9">
        <v>-5.2078634063960488E-2</v>
      </c>
      <c r="AV260" s="9">
        <v>0.99762365786343543</v>
      </c>
      <c r="BA260" s="2"/>
      <c r="BC260" s="9"/>
      <c r="BD260" s="9"/>
      <c r="BH260" s="2"/>
      <c r="BI260" s="2"/>
      <c r="BM260" s="2">
        <v>85.629016863863853</v>
      </c>
      <c r="BN260" s="2">
        <v>85.629016863863853</v>
      </c>
      <c r="BO260" s="2"/>
      <c r="BP260" s="2"/>
      <c r="BQ260" s="2"/>
      <c r="BS260" s="2">
        <v>86.733770703244033</v>
      </c>
      <c r="BT260" s="2">
        <v>88.019459657913345</v>
      </c>
      <c r="BU260" s="2"/>
      <c r="BV260" s="2"/>
      <c r="BW260" s="2"/>
      <c r="BX260" s="2"/>
      <c r="BY260" s="9">
        <v>33</v>
      </c>
      <c r="BZ260" s="9">
        <v>34.5</v>
      </c>
    </row>
    <row r="261" spans="1:78">
      <c r="A261">
        <f t="shared" si="123"/>
        <v>117.93</v>
      </c>
      <c r="B261">
        <v>231</v>
      </c>
      <c r="C261">
        <v>10250</v>
      </c>
      <c r="D261" s="9">
        <f t="shared" si="134"/>
        <v>30.5</v>
      </c>
      <c r="E261" s="9">
        <v>35.279955881501394</v>
      </c>
      <c r="F261" s="9"/>
      <c r="G261" s="9">
        <f t="shared" si="135"/>
        <v>84.680523865301097</v>
      </c>
      <c r="H261" s="9"/>
      <c r="I261" s="9">
        <f t="shared" si="132"/>
        <v>86.502133252247745</v>
      </c>
      <c r="J261" s="9"/>
      <c r="L261" s="9"/>
      <c r="M261" s="9">
        <v>2.4</v>
      </c>
      <c r="N261" s="9">
        <f t="shared" si="109"/>
        <v>-125.04759505006801</v>
      </c>
      <c r="O261" s="9">
        <f t="shared" si="110"/>
        <v>-355.14172684314167</v>
      </c>
      <c r="P261" s="9">
        <f t="shared" si="111"/>
        <v>-32.936930586757313</v>
      </c>
      <c r="Q261" s="9">
        <f t="shared" si="112"/>
        <v>-233.14848121205668</v>
      </c>
      <c r="R261" s="9">
        <f t="shared" si="113"/>
        <v>1.6647225024717229</v>
      </c>
      <c r="S261" s="9">
        <f t="shared" si="114"/>
        <v>45.449750974120185</v>
      </c>
      <c r="T261" s="2">
        <f t="shared" si="136"/>
        <v>88.067053692820437</v>
      </c>
      <c r="U261" s="9">
        <f t="shared" si="124"/>
        <v>-89.767639168566618</v>
      </c>
      <c r="V261" s="9">
        <f t="shared" si="125"/>
        <v>51.743593278543784</v>
      </c>
      <c r="W261" s="9">
        <f t="shared" si="126"/>
        <v>88.166855754719464</v>
      </c>
      <c r="X261" s="9">
        <f t="shared" si="127"/>
        <v>-355.14172684314167</v>
      </c>
      <c r="Y261" s="9">
        <f t="shared" si="128"/>
        <v>-233.14848121205668</v>
      </c>
      <c r="Z261" s="9">
        <f t="shared" si="115"/>
        <v>45.449750974120185</v>
      </c>
      <c r="AA261" s="8">
        <f t="shared" si="116"/>
        <v>3.2480151147015823E-5</v>
      </c>
      <c r="AB261" s="8">
        <f t="shared" si="117"/>
        <v>386.52684684692662</v>
      </c>
      <c r="AC261" s="8">
        <f t="shared" si="118"/>
        <v>25606.061706502551</v>
      </c>
      <c r="AD261" s="2">
        <f t="shared" si="119"/>
        <v>19239.636957218401</v>
      </c>
      <c r="AE261" s="9">
        <f t="shared" si="120"/>
        <v>16988.69028242525</v>
      </c>
      <c r="AF261" s="2">
        <f t="shared" si="137"/>
        <v>88.187398967933774</v>
      </c>
      <c r="AG261" s="9">
        <f t="shared" si="121"/>
        <v>121.99324563108499</v>
      </c>
      <c r="AH261" s="9">
        <f t="shared" si="122"/>
        <v>-81.401767813823142</v>
      </c>
      <c r="AI261" s="9">
        <f t="shared" si="129"/>
        <v>4.8582731568583313</v>
      </c>
      <c r="AJ261" s="9">
        <f t="shared" si="130"/>
        <v>126.85151878794332</v>
      </c>
      <c r="AK261" s="9">
        <f t="shared" si="131"/>
        <v>45.449750974120185</v>
      </c>
      <c r="AT261" s="9"/>
      <c r="AU261" s="9">
        <v>-5.051736946054558E-2</v>
      </c>
      <c r="AV261" s="9">
        <v>0.97352812132699429</v>
      </c>
      <c r="BA261" s="2"/>
      <c r="BC261" s="9"/>
      <c r="BD261" s="9"/>
      <c r="BH261" s="2"/>
      <c r="BI261" s="2"/>
      <c r="BM261" s="2">
        <v>84.680523865301097</v>
      </c>
      <c r="BN261" s="2">
        <v>84.680523865301097</v>
      </c>
      <c r="BO261" s="2"/>
      <c r="BP261" s="2"/>
      <c r="BQ261" s="2"/>
      <c r="BS261" s="2">
        <v>86.502133252247745</v>
      </c>
      <c r="BT261" s="2">
        <v>87.767677111752931</v>
      </c>
      <c r="BU261" s="2"/>
      <c r="BV261" s="2"/>
      <c r="BW261" s="2"/>
      <c r="BX261" s="2"/>
      <c r="BY261" s="9">
        <v>30.5</v>
      </c>
      <c r="BZ261" s="9">
        <v>34.5</v>
      </c>
    </row>
    <row r="262" spans="1:78">
      <c r="A262">
        <f t="shared" si="123"/>
        <v>118.43</v>
      </c>
      <c r="B262">
        <v>232</v>
      </c>
      <c r="C262">
        <v>10530</v>
      </c>
      <c r="D262" s="9">
        <f t="shared" si="134"/>
        <v>29</v>
      </c>
      <c r="E262" s="9">
        <v>35.279955881501394</v>
      </c>
      <c r="F262" s="9"/>
      <c r="G262" s="9">
        <f t="shared" si="135"/>
        <v>82.82544280056311</v>
      </c>
      <c r="H262" s="9"/>
      <c r="I262" s="9">
        <f t="shared" si="132"/>
        <v>86.733770703244033</v>
      </c>
      <c r="J262" s="9"/>
      <c r="L262" s="9"/>
      <c r="M262" s="9">
        <v>2.4</v>
      </c>
      <c r="N262" s="9">
        <f t="shared" si="109"/>
        <v>-125.98382341795593</v>
      </c>
      <c r="O262" s="9">
        <f t="shared" si="110"/>
        <v>-355.27095162625244</v>
      </c>
      <c r="P262" s="9">
        <f t="shared" si="111"/>
        <v>-33.632377830422655</v>
      </c>
      <c r="Q262" s="9">
        <f t="shared" si="112"/>
        <v>-234.14822911353866</v>
      </c>
      <c r="R262" s="9">
        <f t="shared" si="113"/>
        <v>1.6917569869207973</v>
      </c>
      <c r="S262" s="9">
        <f t="shared" si="114"/>
        <v>44.21953309155478</v>
      </c>
      <c r="T262" s="2">
        <f t="shared" si="136"/>
        <v>87.629016863863853</v>
      </c>
      <c r="U262" s="9">
        <f t="shared" si="124"/>
        <v>-90.703867536454538</v>
      </c>
      <c r="V262" s="9">
        <f t="shared" si="125"/>
        <v>49.193064970140455</v>
      </c>
      <c r="W262" s="9">
        <f t="shared" si="126"/>
        <v>88.425527690164827</v>
      </c>
      <c r="X262" s="9">
        <f t="shared" si="127"/>
        <v>-355.27095162625244</v>
      </c>
      <c r="Y262" s="9">
        <f t="shared" si="128"/>
        <v>-234.14822911353866</v>
      </c>
      <c r="Z262" s="9">
        <f t="shared" si="115"/>
        <v>44.21953309155478</v>
      </c>
      <c r="AA262" s="8">
        <f t="shared" si="116"/>
        <v>2.9161282703900123E-5</v>
      </c>
      <c r="AB262" s="8">
        <f t="shared" si="117"/>
        <v>288.17297398113476</v>
      </c>
      <c r="AC262" s="8">
        <f t="shared" si="118"/>
        <v>26380.096780588545</v>
      </c>
      <c r="AD262" s="2">
        <f t="shared" si="119"/>
        <v>20209.368817303202</v>
      </c>
      <c r="AE262" s="9">
        <f t="shared" si="120"/>
        <v>17023.118256553782</v>
      </c>
      <c r="AF262" s="2">
        <f t="shared" si="137"/>
        <v>88.439830436221001</v>
      </c>
      <c r="AG262" s="9">
        <f t="shared" si="121"/>
        <v>121.12272251271378</v>
      </c>
      <c r="AH262" s="9">
        <f t="shared" si="122"/>
        <v>-81.632237794906587</v>
      </c>
      <c r="AI262" s="9">
        <f t="shared" si="129"/>
        <v>4.7290483737475597</v>
      </c>
      <c r="AJ262" s="9">
        <f t="shared" si="130"/>
        <v>125.85177088646134</v>
      </c>
      <c r="AK262" s="9">
        <f t="shared" si="131"/>
        <v>44.21953309155478</v>
      </c>
      <c r="AT262" s="9"/>
      <c r="AU262" s="9">
        <v>-4.8921916581143476E-2</v>
      </c>
      <c r="AV262" s="9">
        <v>0.94890494530435376</v>
      </c>
      <c r="BA262" s="2"/>
      <c r="BC262" s="9"/>
      <c r="BD262" s="9"/>
      <c r="BH262" s="2"/>
      <c r="BI262" s="2"/>
      <c r="BM262" s="2">
        <v>82.82544280056311</v>
      </c>
      <c r="BN262" s="2">
        <v>85.324217532729108</v>
      </c>
      <c r="BO262" s="2"/>
      <c r="BP262" s="2"/>
      <c r="BQ262" s="2"/>
      <c r="BS262" s="2">
        <v>86.733770703244033</v>
      </c>
      <c r="BT262" s="2">
        <v>86.9653326475933</v>
      </c>
      <c r="BU262" s="2"/>
      <c r="BV262" s="2"/>
      <c r="BW262" s="2"/>
      <c r="BX262" s="2"/>
      <c r="BY262" s="9">
        <v>29</v>
      </c>
      <c r="BZ262" s="9">
        <v>35.5</v>
      </c>
    </row>
    <row r="263" spans="1:78">
      <c r="A263">
        <f t="shared" si="123"/>
        <v>118.93</v>
      </c>
      <c r="B263">
        <v>233</v>
      </c>
      <c r="C263">
        <v>10818</v>
      </c>
      <c r="D263" s="9">
        <f t="shared" si="134"/>
        <v>32.5</v>
      </c>
      <c r="E263" s="9">
        <v>35.27877941091316</v>
      </c>
      <c r="F263" s="9"/>
      <c r="G263" s="9">
        <f t="shared" si="135"/>
        <v>82.824266329974876</v>
      </c>
      <c r="H263" s="9"/>
      <c r="I263" s="9">
        <f t="shared" si="132"/>
        <v>86.732594232655799</v>
      </c>
      <c r="J263" s="9"/>
      <c r="L263" s="9"/>
      <c r="M263" s="9">
        <v>2.401176470588235</v>
      </c>
      <c r="N263" s="9">
        <f t="shared" si="109"/>
        <v>-126.92118660568364</v>
      </c>
      <c r="O263" s="9">
        <f t="shared" si="110"/>
        <v>-355.39688662863921</v>
      </c>
      <c r="P263" s="9">
        <f t="shared" si="111"/>
        <v>-34.328952844333251</v>
      </c>
      <c r="Q263" s="9">
        <f t="shared" si="112"/>
        <v>-235.12218856342207</v>
      </c>
      <c r="R263" s="9">
        <f t="shared" si="113"/>
        <v>1.7171588149726338</v>
      </c>
      <c r="S263" s="9">
        <f t="shared" si="114"/>
        <v>43.021806448370327</v>
      </c>
      <c r="T263" s="2">
        <f t="shared" si="136"/>
        <v>88.617547654873974</v>
      </c>
      <c r="U263" s="9">
        <f t="shared" si="124"/>
        <v>-91.642407194770485</v>
      </c>
      <c r="V263" s="9">
        <f t="shared" si="125"/>
        <v>48.495313485641624</v>
      </c>
      <c r="W263" s="9">
        <f t="shared" si="126"/>
        <v>88.449753047628434</v>
      </c>
      <c r="X263" s="9">
        <f t="shared" si="127"/>
        <v>-355.39688662863921</v>
      </c>
      <c r="Y263" s="9">
        <f t="shared" si="128"/>
        <v>-235.12218856342207</v>
      </c>
      <c r="Z263" s="9">
        <f t="shared" si="115"/>
        <v>43.021806448370327</v>
      </c>
      <c r="AA263" s="8">
        <f t="shared" si="116"/>
        <v>2.6174575093398542E-5</v>
      </c>
      <c r="AB263" s="8">
        <f t="shared" si="117"/>
        <v>265.92898397668012</v>
      </c>
      <c r="AC263" s="8">
        <f t="shared" si="118"/>
        <v>26453.774817571611</v>
      </c>
      <c r="AD263" s="2">
        <f t="shared" si="119"/>
        <v>20592.221118762282</v>
      </c>
      <c r="AE263" s="9">
        <f t="shared" si="120"/>
        <v>16668.127581443401</v>
      </c>
      <c r="AF263" s="2">
        <f t="shared" si="137"/>
        <v>88.462542342003331</v>
      </c>
      <c r="AG263" s="9">
        <f t="shared" si="121"/>
        <v>120.27469806521714</v>
      </c>
      <c r="AH263" s="9">
        <f t="shared" si="122"/>
        <v>-81.856004988207587</v>
      </c>
      <c r="AI263" s="9">
        <f t="shared" si="129"/>
        <v>4.6031133713607915</v>
      </c>
      <c r="AJ263" s="9">
        <f t="shared" si="130"/>
        <v>124.87781143657793</v>
      </c>
      <c r="AK263" s="9">
        <f t="shared" si="131"/>
        <v>43.021806448370327</v>
      </c>
      <c r="AT263" s="9"/>
      <c r="AU263" s="9">
        <v>-4.7280879333758463E-2</v>
      </c>
      <c r="AV263" s="9">
        <v>0.92357824996678062</v>
      </c>
      <c r="BA263" s="2"/>
      <c r="BC263" s="9"/>
      <c r="BD263" s="9"/>
      <c r="BH263" s="2"/>
      <c r="BI263" s="2"/>
      <c r="BM263" s="2">
        <v>82.824266329974876</v>
      </c>
      <c r="BN263" s="2">
        <v>86.48288000169461</v>
      </c>
      <c r="BO263" s="2"/>
      <c r="BP263" s="2"/>
      <c r="BQ263" s="2"/>
      <c r="BS263" s="2">
        <v>86.732594232655799</v>
      </c>
      <c r="BT263" s="2">
        <v>87.766500641164697</v>
      </c>
      <c r="BU263" s="2"/>
      <c r="BV263" s="2"/>
      <c r="BW263" s="2"/>
      <c r="BX263" s="2"/>
      <c r="BY263" s="9">
        <v>32.5</v>
      </c>
      <c r="BZ263" s="9">
        <v>36.5</v>
      </c>
    </row>
    <row r="264" spans="1:78">
      <c r="A264">
        <f t="shared" si="123"/>
        <v>119.43</v>
      </c>
      <c r="B264">
        <v>234</v>
      </c>
      <c r="C264">
        <v>11114</v>
      </c>
      <c r="D264" s="9">
        <f t="shared" si="134"/>
        <v>32.5</v>
      </c>
      <c r="E264" s="9">
        <v>35.235249999148451</v>
      </c>
      <c r="F264" s="9"/>
      <c r="G264" s="9">
        <f t="shared" si="135"/>
        <v>82.985120221843914</v>
      </c>
      <c r="H264" s="9"/>
      <c r="I264" s="9">
        <f t="shared" si="132"/>
        <v>86.689064820891105</v>
      </c>
      <c r="J264" s="9"/>
      <c r="L264" s="9"/>
      <c r="M264" s="9">
        <v>2.4447058823529413</v>
      </c>
      <c r="N264" s="9">
        <f t="shared" si="109"/>
        <v>-127.85894110412377</v>
      </c>
      <c r="O264" s="9">
        <f t="shared" si="110"/>
        <v>-355.51951571903055</v>
      </c>
      <c r="P264" s="9">
        <f t="shared" si="111"/>
        <v>-35.025766638891007</v>
      </c>
      <c r="Q264" s="9">
        <f t="shared" si="112"/>
        <v>-236.06265867481713</v>
      </c>
      <c r="R264" s="9">
        <f t="shared" si="113"/>
        <v>1.7410144865203336</v>
      </c>
      <c r="S264" s="9">
        <f t="shared" si="114"/>
        <v>41.856665890656174</v>
      </c>
      <c r="T264" s="2">
        <f t="shared" si="136"/>
        <v>88.574018243109279</v>
      </c>
      <c r="U264" s="9">
        <f t="shared" si="124"/>
        <v>-92.623691104975322</v>
      </c>
      <c r="V264" s="9">
        <f t="shared" si="125"/>
        <v>47.959353582952907</v>
      </c>
      <c r="W264" s="9">
        <f t="shared" si="126"/>
        <v>88.430079307411432</v>
      </c>
      <c r="X264" s="9">
        <f t="shared" si="127"/>
        <v>-355.51951571903055</v>
      </c>
      <c r="Y264" s="9">
        <f t="shared" si="128"/>
        <v>-236.06265867481713</v>
      </c>
      <c r="Z264" s="9">
        <f t="shared" si="115"/>
        <v>41.856665890656174</v>
      </c>
      <c r="AA264" s="8">
        <f t="shared" si="116"/>
        <v>2.3378435511851316E-5</v>
      </c>
      <c r="AB264" s="8">
        <f t="shared" si="117"/>
        <v>250.01592891360164</v>
      </c>
      <c r="AC264" s="8">
        <f t="shared" si="118"/>
        <v>26393.924215005136</v>
      </c>
      <c r="AD264" s="2">
        <f t="shared" si="119"/>
        <v>20851.431903787307</v>
      </c>
      <c r="AE264" s="9">
        <f t="shared" si="120"/>
        <v>16240.009451229405</v>
      </c>
      <c r="AF264" s="2">
        <f t="shared" si="137"/>
        <v>88.44178919576575</v>
      </c>
      <c r="AG264" s="9">
        <f t="shared" si="121"/>
        <v>119.45685704421342</v>
      </c>
      <c r="AH264" s="9">
        <f t="shared" si="122"/>
        <v>-82.080675434526711</v>
      </c>
      <c r="AI264" s="9">
        <f t="shared" si="129"/>
        <v>4.4804842809694492</v>
      </c>
      <c r="AJ264" s="9">
        <f t="shared" si="130"/>
        <v>123.93734132518287</v>
      </c>
      <c r="AK264" s="9">
        <f t="shared" si="131"/>
        <v>41.856665890656174</v>
      </c>
      <c r="AT264" s="9"/>
      <c r="AU264" s="9">
        <v>-4.5282466387348896E-2</v>
      </c>
      <c r="AV264" s="9">
        <v>0.90530337581698661</v>
      </c>
      <c r="BA264" s="2"/>
      <c r="BC264" s="9"/>
      <c r="BD264" s="9"/>
      <c r="BH264" s="2"/>
      <c r="BI264" s="2"/>
      <c r="BM264" s="2">
        <v>82.985120221843914</v>
      </c>
      <c r="BN264" s="2">
        <v>87.932022955868007</v>
      </c>
      <c r="BO264" s="2"/>
      <c r="BP264" s="2"/>
      <c r="BQ264" s="2"/>
      <c r="BS264" s="2">
        <v>86.689064820891105</v>
      </c>
      <c r="BT264" s="2">
        <v>88.219442903900656</v>
      </c>
      <c r="BU264" s="2"/>
      <c r="BV264" s="2"/>
      <c r="BW264" s="2"/>
      <c r="BX264" s="2"/>
      <c r="BY264" s="9">
        <v>32.5</v>
      </c>
      <c r="BZ264" s="9">
        <v>35.5</v>
      </c>
    </row>
    <row r="265" spans="1:78">
      <c r="A265">
        <f t="shared" si="123"/>
        <v>119.93</v>
      </c>
      <c r="B265">
        <v>235</v>
      </c>
      <c r="C265">
        <v>11418</v>
      </c>
      <c r="D265" s="9">
        <f t="shared" si="134"/>
        <v>31</v>
      </c>
      <c r="E265" s="9">
        <v>35.190544116795508</v>
      </c>
      <c r="F265" s="9"/>
      <c r="G265" s="9">
        <f t="shared" si="135"/>
        <v>84.591112100595225</v>
      </c>
      <c r="H265" s="9"/>
      <c r="I265" s="9">
        <f t="shared" si="132"/>
        <v>87.304364140596675</v>
      </c>
      <c r="J265" s="9"/>
      <c r="L265" s="9"/>
      <c r="M265" s="9">
        <v>2.4894117647058822</v>
      </c>
      <c r="N265" s="9">
        <f t="shared" si="109"/>
        <v>-128.79640036804005</v>
      </c>
      <c r="O265" s="9">
        <f t="shared" si="110"/>
        <v>-355.63883831661462</v>
      </c>
      <c r="P265" s="9">
        <f t="shared" si="111"/>
        <v>-35.722588931932407</v>
      </c>
      <c r="Q265" s="9">
        <f t="shared" si="112"/>
        <v>-236.97734628677748</v>
      </c>
      <c r="R265" s="9">
        <f t="shared" si="113"/>
        <v>1.7634091663665814</v>
      </c>
      <c r="S265" s="9">
        <f t="shared" si="114"/>
        <v>40.724050852173903</v>
      </c>
      <c r="T265" s="2">
        <f t="shared" si="136"/>
        <v>88.118879017864302</v>
      </c>
      <c r="U265" s="9">
        <f t="shared" si="124"/>
        <v>-93.605856251244546</v>
      </c>
      <c r="V265" s="9">
        <f t="shared" si="125"/>
        <v>48.868523168662819</v>
      </c>
      <c r="W265" s="9">
        <f t="shared" si="126"/>
        <v>89.067773306963261</v>
      </c>
      <c r="X265" s="9">
        <f t="shared" si="127"/>
        <v>-355.63883831661462</v>
      </c>
      <c r="Y265" s="9">
        <f t="shared" si="128"/>
        <v>-236.97734628677748</v>
      </c>
      <c r="Z265" s="9">
        <f t="shared" si="115"/>
        <v>40.724050852173903</v>
      </c>
      <c r="AA265" s="8">
        <f t="shared" si="116"/>
        <v>2.0878879481833954E-5</v>
      </c>
      <c r="AB265" s="8">
        <f t="shared" si="117"/>
        <v>277.60428051596307</v>
      </c>
      <c r="AC265" s="8">
        <f t="shared" si="118"/>
        <v>28404.599184079765</v>
      </c>
      <c r="AD265" s="2">
        <f t="shared" si="119"/>
        <v>22740.450132099901</v>
      </c>
      <c r="AE265" s="9">
        <f t="shared" si="120"/>
        <v>17084.60285698402</v>
      </c>
      <c r="AF265" s="2">
        <f t="shared" si="137"/>
        <v>89.079548169531094</v>
      </c>
      <c r="AG265" s="9">
        <f t="shared" si="121"/>
        <v>118.66149202983715</v>
      </c>
      <c r="AH265" s="9">
        <f t="shared" si="122"/>
        <v>-82.298602861048607</v>
      </c>
      <c r="AI265" s="9">
        <f t="shared" si="129"/>
        <v>4.3611616833853759</v>
      </c>
      <c r="AJ265" s="9">
        <f t="shared" si="130"/>
        <v>123.02265371322252</v>
      </c>
      <c r="AK265" s="9">
        <f t="shared" si="131"/>
        <v>40.724050852173903</v>
      </c>
      <c r="AT265" s="9"/>
      <c r="AU265" s="9">
        <v>-4.3230042280225547E-2</v>
      </c>
      <c r="AV265" s="9">
        <v>0.88653458614963065</v>
      </c>
      <c r="BA265" s="2"/>
      <c r="BC265" s="9"/>
      <c r="BD265" s="9"/>
      <c r="BH265" s="2"/>
      <c r="BI265" s="2"/>
      <c r="BM265" s="2">
        <v>84.591112100595225</v>
      </c>
      <c r="BN265" s="2">
        <v>89.160698670902619</v>
      </c>
      <c r="BO265" s="2"/>
      <c r="BP265" s="2"/>
      <c r="BQ265" s="2"/>
      <c r="BS265" s="2">
        <v>87.304364140596675</v>
      </c>
      <c r="BT265" s="2">
        <v>87.930047893207472</v>
      </c>
      <c r="BU265" s="2"/>
      <c r="BV265" s="2"/>
      <c r="BW265" s="2"/>
      <c r="BX265" s="2"/>
      <c r="BY265" s="9">
        <v>31</v>
      </c>
      <c r="BZ265" s="9">
        <v>37.5</v>
      </c>
    </row>
    <row r="266" spans="1:78">
      <c r="A266">
        <f t="shared" si="123"/>
        <v>120.43</v>
      </c>
      <c r="B266">
        <v>236</v>
      </c>
      <c r="C266">
        <v>11730</v>
      </c>
      <c r="D266" s="9">
        <f t="shared" si="134"/>
        <v>34.5</v>
      </c>
      <c r="E266" s="9">
        <v>35.179955881501392</v>
      </c>
      <c r="F266" s="9"/>
      <c r="G266" s="9">
        <f t="shared" si="135"/>
        <v>85.967053692820457</v>
      </c>
      <c r="H266" s="9"/>
      <c r="I266" s="9">
        <f t="shared" si="132"/>
        <v>87.503084578865867</v>
      </c>
      <c r="J266" s="9"/>
      <c r="L266" s="9"/>
      <c r="M266" s="9">
        <v>2.5</v>
      </c>
      <c r="N266" s="9">
        <f t="shared" si="109"/>
        <v>-129.73293183836256</v>
      </c>
      <c r="O266" s="9">
        <f t="shared" si="110"/>
        <v>-355.75486743192687</v>
      </c>
      <c r="P266" s="9">
        <f t="shared" si="111"/>
        <v>-36.418927446350445</v>
      </c>
      <c r="Q266" s="9">
        <f t="shared" si="112"/>
        <v>-237.86650400059756</v>
      </c>
      <c r="R266" s="9">
        <f t="shared" si="113"/>
        <v>1.7844259726455431</v>
      </c>
      <c r="S266" s="9">
        <f t="shared" si="114"/>
        <v>39.623766290233277</v>
      </c>
      <c r="T266" s="2">
        <f t="shared" si="136"/>
        <v>89.037438807350213</v>
      </c>
      <c r="U266" s="9">
        <f t="shared" si="124"/>
        <v>-94.552975956861161</v>
      </c>
      <c r="V266" s="9">
        <f t="shared" si="125"/>
        <v>49.548126246470012</v>
      </c>
      <c r="W266" s="9">
        <f t="shared" si="126"/>
        <v>89.287510551511403</v>
      </c>
      <c r="X266" s="9">
        <f t="shared" si="127"/>
        <v>-355.75486743192687</v>
      </c>
      <c r="Y266" s="9">
        <f t="shared" si="128"/>
        <v>-237.86650400059756</v>
      </c>
      <c r="Z266" s="9">
        <f t="shared" si="115"/>
        <v>39.623766290233277</v>
      </c>
      <c r="AA266" s="8">
        <f t="shared" si="116"/>
        <v>1.872195522058814E-5</v>
      </c>
      <c r="AB266" s="8">
        <f t="shared" si="117"/>
        <v>300.19697545403034</v>
      </c>
      <c r="AC266" s="8">
        <f t="shared" si="118"/>
        <v>29132.350576164263</v>
      </c>
      <c r="AD266" s="2">
        <f t="shared" si="119"/>
        <v>23612.46304202974</v>
      </c>
      <c r="AE266" s="9">
        <f t="shared" si="120"/>
        <v>17132.297929086199</v>
      </c>
      <c r="AF266" s="2">
        <f t="shared" si="137"/>
        <v>89.299622423174455</v>
      </c>
      <c r="AG266" s="9">
        <f t="shared" si="121"/>
        <v>117.88836343132931</v>
      </c>
      <c r="AH266" s="9">
        <f t="shared" si="122"/>
        <v>-82.509729709169164</v>
      </c>
      <c r="AI266" s="9">
        <f t="shared" si="129"/>
        <v>4.2451325680731316</v>
      </c>
      <c r="AJ266" s="9">
        <f t="shared" si="130"/>
        <v>122.13349599940244</v>
      </c>
      <c r="AK266" s="9">
        <f t="shared" si="131"/>
        <v>39.623766290233277</v>
      </c>
      <c r="AT266" s="9"/>
      <c r="AU266" s="9">
        <v>-4.1123607012388437E-2</v>
      </c>
      <c r="AV266" s="9">
        <v>0.86727188096471264</v>
      </c>
      <c r="BA266" s="2"/>
      <c r="BC266" s="9"/>
      <c r="BD266" s="9"/>
      <c r="BH266" s="2"/>
      <c r="BI266" s="2"/>
      <c r="BM266" s="2">
        <v>85.967053692820457</v>
      </c>
      <c r="BN266" s="2">
        <v>91.088310695769621</v>
      </c>
      <c r="BO266" s="2"/>
      <c r="BP266" s="2"/>
      <c r="BQ266" s="2"/>
      <c r="BS266" s="2">
        <v>87.503084578865867</v>
      </c>
      <c r="BT266" s="2">
        <v>88.164148786253591</v>
      </c>
      <c r="BU266" s="2"/>
      <c r="BV266" s="2"/>
      <c r="BW266" s="2"/>
      <c r="BX266" s="2"/>
      <c r="BY266" s="9">
        <v>34.5</v>
      </c>
      <c r="BZ266" s="9">
        <v>40.5</v>
      </c>
    </row>
    <row r="267" spans="1:78">
      <c r="A267">
        <f t="shared" si="123"/>
        <v>120.93</v>
      </c>
      <c r="B267">
        <v>237</v>
      </c>
      <c r="C267">
        <v>12052</v>
      </c>
      <c r="D267" s="9">
        <f t="shared" si="134"/>
        <v>38.5</v>
      </c>
      <c r="E267" s="9">
        <v>35.179955881501392</v>
      </c>
      <c r="F267" s="9"/>
      <c r="G267" s="9">
        <f t="shared" si="135"/>
        <v>88.950426017476474</v>
      </c>
      <c r="H267" s="9"/>
      <c r="I267" s="9">
        <f t="shared" si="132"/>
        <v>87.907152300631594</v>
      </c>
      <c r="J267" s="9"/>
      <c r="L267" s="9"/>
      <c r="M267" s="9">
        <v>2.5</v>
      </c>
      <c r="N267" s="9">
        <f t="shared" si="109"/>
        <v>-130.67371946001862</v>
      </c>
      <c r="O267" s="9">
        <f t="shared" si="110"/>
        <v>-355.8683137819956</v>
      </c>
      <c r="P267" s="9">
        <f t="shared" si="111"/>
        <v>-37.118617561342745</v>
      </c>
      <c r="Q267" s="9">
        <f t="shared" si="112"/>
        <v>-238.73571742774334</v>
      </c>
      <c r="R267" s="9">
        <f t="shared" si="113"/>
        <v>1.804263286773911</v>
      </c>
      <c r="S267" s="9">
        <f t="shared" si="114"/>
        <v>38.549006720275308</v>
      </c>
      <c r="T267" s="2">
        <f t="shared" si="136"/>
        <v>89.990271496054746</v>
      </c>
      <c r="U267" s="9">
        <f t="shared" si="124"/>
        <v>-95.493763578517218</v>
      </c>
      <c r="V267" s="9">
        <f t="shared" si="125"/>
        <v>51.831808456133729</v>
      </c>
      <c r="W267" s="9">
        <f t="shared" si="126"/>
        <v>89.711415587405511</v>
      </c>
      <c r="X267" s="9">
        <f t="shared" si="127"/>
        <v>-355.8683137819956</v>
      </c>
      <c r="Y267" s="9">
        <f t="shared" si="128"/>
        <v>-238.73571742774334</v>
      </c>
      <c r="Z267" s="9">
        <f t="shared" si="115"/>
        <v>38.549006720275308</v>
      </c>
      <c r="AA267" s="8">
        <f t="shared" si="116"/>
        <v>1.6800098230987331E-5</v>
      </c>
      <c r="AB267" s="8">
        <f t="shared" si="117"/>
        <v>390.47247283719827</v>
      </c>
      <c r="AC267" s="8">
        <f t="shared" si="118"/>
        <v>30589.387380288103</v>
      </c>
      <c r="AD267" s="2">
        <f t="shared" si="119"/>
        <v>25056.415477720057</v>
      </c>
      <c r="AE267" s="9">
        <f t="shared" si="120"/>
        <v>17637.126037948783</v>
      </c>
      <c r="AF267" s="2">
        <f t="shared" si="137"/>
        <v>89.726157179058418</v>
      </c>
      <c r="AG267" s="9">
        <f t="shared" si="121"/>
        <v>117.13259635425226</v>
      </c>
      <c r="AH267" s="9">
        <f t="shared" si="122"/>
        <v>-82.715275851981346</v>
      </c>
      <c r="AI267" s="9">
        <f t="shared" si="129"/>
        <v>4.1316862180044041</v>
      </c>
      <c r="AJ267" s="9">
        <f t="shared" si="130"/>
        <v>121.26428257225666</v>
      </c>
      <c r="AK267" s="9">
        <f t="shared" si="131"/>
        <v>38.549006720275308</v>
      </c>
      <c r="AT267" s="9"/>
      <c r="AU267" s="9">
        <v>-3.8949657793659102E-2</v>
      </c>
      <c r="AV267" s="9">
        <v>0.84739178138284221</v>
      </c>
      <c r="BA267" s="2"/>
      <c r="BC267" s="9"/>
      <c r="BD267" s="9"/>
      <c r="BH267" s="2"/>
      <c r="BI267" s="2"/>
      <c r="BM267" s="2">
        <v>88.950426017476474</v>
      </c>
      <c r="BN267" s="2">
        <v>90.601123778580728</v>
      </c>
      <c r="BO267" s="2"/>
      <c r="BP267" s="2"/>
      <c r="BQ267" s="2"/>
      <c r="BS267" s="2">
        <v>87.907152300631594</v>
      </c>
      <c r="BT267" s="2">
        <v>89.503084578865852</v>
      </c>
      <c r="BU267" s="2"/>
      <c r="BV267" s="2"/>
      <c r="BW267" s="2"/>
      <c r="BX267" s="2"/>
      <c r="BY267" s="9">
        <v>38.5</v>
      </c>
      <c r="BZ267" s="9">
        <v>39.5</v>
      </c>
    </row>
    <row r="268" spans="1:78">
      <c r="A268">
        <f t="shared" si="123"/>
        <v>121.43</v>
      </c>
      <c r="B268">
        <v>238</v>
      </c>
      <c r="C268">
        <v>12382</v>
      </c>
      <c r="D268" s="9">
        <f t="shared" si="134"/>
        <v>38.5</v>
      </c>
      <c r="E268" s="9">
        <v>35.076109727655236</v>
      </c>
      <c r="F268" s="9"/>
      <c r="G268" s="9">
        <f t="shared" si="135"/>
        <v>89.981132352608853</v>
      </c>
      <c r="H268" s="9"/>
      <c r="I268" s="9">
        <f t="shared" si="132"/>
        <v>88.559077364573454</v>
      </c>
      <c r="J268" s="9"/>
      <c r="L268" s="9"/>
      <c r="M268" s="9">
        <v>2.6038461538461539</v>
      </c>
      <c r="N268" s="9">
        <f t="shared" si="109"/>
        <v>-131.61215793097779</v>
      </c>
      <c r="O268" s="9">
        <f t="shared" si="110"/>
        <v>-355.97845442486653</v>
      </c>
      <c r="P268" s="9">
        <f t="shared" si="111"/>
        <v>-37.816728684604215</v>
      </c>
      <c r="Q268" s="9">
        <f t="shared" si="112"/>
        <v>-239.57957623814826</v>
      </c>
      <c r="R268" s="9">
        <f t="shared" si="113"/>
        <v>1.8228608355308531</v>
      </c>
      <c r="S268" s="9">
        <f t="shared" si="114"/>
        <v>37.506551835959101</v>
      </c>
      <c r="T268" s="2">
        <f t="shared" si="136"/>
        <v>89.886425342208597</v>
      </c>
      <c r="U268" s="9">
        <f t="shared" si="124"/>
        <v>-96.536048203322551</v>
      </c>
      <c r="V268" s="9">
        <f t="shared" si="125"/>
        <v>52.164403668004638</v>
      </c>
      <c r="W268" s="9">
        <f t="shared" si="126"/>
        <v>90.381938200104301</v>
      </c>
      <c r="X268" s="9">
        <f t="shared" si="127"/>
        <v>-355.97845442486653</v>
      </c>
      <c r="Y268" s="9">
        <f t="shared" si="128"/>
        <v>-239.57957623814826</v>
      </c>
      <c r="Z268" s="9">
        <f t="shared" si="115"/>
        <v>37.506551835959101</v>
      </c>
      <c r="AA268" s="8">
        <f t="shared" si="116"/>
        <v>1.490038842625821E-5</v>
      </c>
      <c r="AB268" s="8">
        <f t="shared" si="117"/>
        <v>405.71417675714531</v>
      </c>
      <c r="AC268" s="8">
        <f t="shared" si="118"/>
        <v>33044.326908918352</v>
      </c>
      <c r="AD268" s="2">
        <f t="shared" si="119"/>
        <v>27379.579905364648</v>
      </c>
      <c r="AE268" s="9">
        <f t="shared" si="120"/>
        <v>18594.581120361196</v>
      </c>
      <c r="AF268" s="2">
        <f t="shared" si="137"/>
        <v>90.395726742817487</v>
      </c>
      <c r="AG268" s="9">
        <f t="shared" si="121"/>
        <v>116.39887818671826</v>
      </c>
      <c r="AH268" s="9">
        <f t="shared" si="122"/>
        <v>-82.913871925892636</v>
      </c>
      <c r="AI268" s="9">
        <f t="shared" si="129"/>
        <v>4.021545575133473</v>
      </c>
      <c r="AJ268" s="9">
        <f t="shared" si="130"/>
        <v>120.42042376185174</v>
      </c>
      <c r="AK268" s="9">
        <f t="shared" si="131"/>
        <v>37.506551835959101</v>
      </c>
      <c r="AT268" s="9"/>
      <c r="AU268" s="9">
        <v>-3.6721697414216006E-2</v>
      </c>
      <c r="AV268" s="9">
        <v>0.82701776628340973</v>
      </c>
      <c r="BA268" s="2"/>
      <c r="BC268" s="9"/>
      <c r="BD268" s="9"/>
      <c r="BH268" s="2"/>
      <c r="BI268" s="2"/>
      <c r="BM268" s="2">
        <v>89.981132352608853</v>
      </c>
      <c r="BN268" s="2">
        <v>89.241461027545455</v>
      </c>
      <c r="BO268" s="2"/>
      <c r="BP268" s="2"/>
      <c r="BQ268" s="2"/>
      <c r="BS268" s="2">
        <v>88.559077364573454</v>
      </c>
      <c r="BT268" s="2">
        <v>89.603621728653422</v>
      </c>
      <c r="BU268" s="2"/>
      <c r="BV268" s="2"/>
      <c r="BW268" s="2"/>
      <c r="BX268" s="2"/>
      <c r="BY268" s="9">
        <v>38.5</v>
      </c>
      <c r="BZ268" s="9">
        <v>41.5</v>
      </c>
    </row>
    <row r="269" spans="1:78">
      <c r="A269">
        <f t="shared" si="123"/>
        <v>121.93</v>
      </c>
      <c r="B269">
        <v>239</v>
      </c>
      <c r="C269">
        <v>12722</v>
      </c>
      <c r="D269" s="9">
        <f t="shared" si="134"/>
        <v>36.5</v>
      </c>
      <c r="E269" s="9">
        <v>34.858161009706521</v>
      </c>
      <c r="F269" s="9"/>
      <c r="G269" s="9">
        <f t="shared" si="135"/>
        <v>89.584086781601599</v>
      </c>
      <c r="H269" s="9"/>
      <c r="I269" s="9">
        <f t="shared" si="132"/>
        <v>88.520225499683249</v>
      </c>
      <c r="J269" s="9"/>
      <c r="L269" s="9"/>
      <c r="M269" s="9">
        <v>2.821794871794872</v>
      </c>
      <c r="N269" s="9">
        <f t="shared" si="109"/>
        <v>-132.55323438979627</v>
      </c>
      <c r="O269" s="9">
        <f t="shared" si="110"/>
        <v>-356.08595444475895</v>
      </c>
      <c r="P269" s="9">
        <f t="shared" si="111"/>
        <v>-38.516953518531942</v>
      </c>
      <c r="Q269" s="9">
        <f t="shared" si="112"/>
        <v>-240.40329537972363</v>
      </c>
      <c r="R269" s="9">
        <f t="shared" si="113"/>
        <v>1.8403942952150503</v>
      </c>
      <c r="S269" s="9">
        <f t="shared" si="114"/>
        <v>36.490034465393578</v>
      </c>
      <c r="T269" s="2">
        <f t="shared" si="136"/>
        <v>89.205119323219336</v>
      </c>
      <c r="U269" s="9">
        <f t="shared" si="124"/>
        <v>-97.695073380089752</v>
      </c>
      <c r="V269" s="9">
        <f t="shared" si="125"/>
        <v>51.067133263069657</v>
      </c>
      <c r="W269" s="9">
        <f t="shared" si="126"/>
        <v>90.360619794898298</v>
      </c>
      <c r="X269" s="9">
        <f t="shared" si="127"/>
        <v>-356.08595444475895</v>
      </c>
      <c r="Y269" s="9">
        <f t="shared" si="128"/>
        <v>-240.40329537972363</v>
      </c>
      <c r="Z269" s="9">
        <f t="shared" si="115"/>
        <v>36.490034465393578</v>
      </c>
      <c r="AA269" s="8">
        <f t="shared" si="116"/>
        <v>1.3039061418075382E-5</v>
      </c>
      <c r="AB269" s="8">
        <f t="shared" si="117"/>
        <v>357.56636800528366</v>
      </c>
      <c r="AC269" s="8">
        <f t="shared" si="118"/>
        <v>32963.323282018464</v>
      </c>
      <c r="AD269" s="2">
        <f t="shared" si="119"/>
        <v>27622.5064971381</v>
      </c>
      <c r="AE269" s="9">
        <f t="shared" si="120"/>
        <v>18070.278097190734</v>
      </c>
      <c r="AF269" s="2">
        <f t="shared" si="137"/>
        <v>90.372423083430178</v>
      </c>
      <c r="AG269" s="9">
        <f t="shared" si="121"/>
        <v>115.68265906503532</v>
      </c>
      <c r="AH269" s="9">
        <f t="shared" si="122"/>
        <v>-83.106670154882806</v>
      </c>
      <c r="AI269" s="9">
        <f t="shared" si="129"/>
        <v>3.9140455552410458</v>
      </c>
      <c r="AJ269" s="9">
        <f t="shared" si="130"/>
        <v>119.59670462027637</v>
      </c>
      <c r="AK269" s="9">
        <f t="shared" si="131"/>
        <v>36.490034465393578</v>
      </c>
      <c r="AT269" s="9"/>
      <c r="AU269" s="9">
        <v>-3.4426223083880686E-2</v>
      </c>
      <c r="AV269" s="9">
        <v>0.80602635678702472</v>
      </c>
      <c r="BA269" s="2"/>
      <c r="BC269" s="9"/>
      <c r="BD269" s="9"/>
      <c r="BH269" s="2"/>
      <c r="BI269" s="2"/>
      <c r="BM269" s="2">
        <v>89.584086781601599</v>
      </c>
      <c r="BN269" s="2">
        <v>89.023512309596725</v>
      </c>
      <c r="BO269" s="2"/>
      <c r="BP269" s="2"/>
      <c r="BQ269" s="2"/>
      <c r="BS269" s="2">
        <v>88.520225499683249</v>
      </c>
      <c r="BT269" s="2">
        <v>88.537596039642949</v>
      </c>
      <c r="BU269" s="2"/>
      <c r="BV269" s="2"/>
      <c r="BW269" s="2"/>
      <c r="BX269" s="2"/>
      <c r="BY269" s="9">
        <v>36.5</v>
      </c>
      <c r="BZ269" s="9">
        <v>44.5</v>
      </c>
    </row>
    <row r="270" spans="1:78">
      <c r="A270">
        <f t="shared" si="123"/>
        <v>122.43</v>
      </c>
      <c r="B270">
        <v>240</v>
      </c>
      <c r="C270">
        <v>13070</v>
      </c>
      <c r="D270" s="9">
        <f t="shared" si="134"/>
        <v>39.5</v>
      </c>
      <c r="E270" s="9">
        <v>34.663088411621871</v>
      </c>
      <c r="F270" s="9"/>
      <c r="G270" s="9">
        <f t="shared" si="135"/>
        <v>89.568111036575488</v>
      </c>
      <c r="H270" s="9"/>
      <c r="I270" s="9">
        <f t="shared" si="132"/>
        <v>87.39028483075208</v>
      </c>
      <c r="J270" s="9"/>
      <c r="L270" s="9"/>
      <c r="M270" s="9">
        <v>3.0168674698795179</v>
      </c>
      <c r="N270" s="9">
        <f t="shared" si="109"/>
        <v>-133.49076435050279</v>
      </c>
      <c r="O270" s="9">
        <f t="shared" si="110"/>
        <v>-356.19019020148437</v>
      </c>
      <c r="P270" s="9">
        <f t="shared" si="111"/>
        <v>-39.214674129176586</v>
      </c>
      <c r="Q270" s="9">
        <f t="shared" si="112"/>
        <v>-241.20220512276268</v>
      </c>
      <c r="R270" s="9">
        <f t="shared" si="113"/>
        <v>1.8568216262787982</v>
      </c>
      <c r="S270" s="9">
        <f t="shared" si="114"/>
        <v>35.505278694518957</v>
      </c>
      <c r="T270" s="2">
        <f t="shared" si="136"/>
        <v>89.696131348534422</v>
      </c>
      <c r="U270" s="9">
        <f t="shared" si="124"/>
        <v>-98.827675938880915</v>
      </c>
      <c r="V270" s="9">
        <f t="shared" si="125"/>
        <v>50.353436907398901</v>
      </c>
      <c r="W270" s="9">
        <f t="shared" si="126"/>
        <v>89.247106457030881</v>
      </c>
      <c r="X270" s="9">
        <f t="shared" si="127"/>
        <v>-356.19019020148437</v>
      </c>
      <c r="Y270" s="9">
        <f t="shared" si="128"/>
        <v>-241.20220512276268</v>
      </c>
      <c r="Z270" s="9">
        <f t="shared" si="115"/>
        <v>35.505278694518957</v>
      </c>
      <c r="AA270" s="8">
        <f t="shared" si="116"/>
        <v>1.1445010700554302E-5</v>
      </c>
      <c r="AB270" s="8">
        <f t="shared" si="117"/>
        <v>329.36075184344497</v>
      </c>
      <c r="AC270" s="8">
        <f t="shared" si="118"/>
        <v>28997.150515089288</v>
      </c>
      <c r="AD270" s="2">
        <f t="shared" si="119"/>
        <v>24533.171461828446</v>
      </c>
      <c r="AE270" s="9">
        <f t="shared" si="120"/>
        <v>15533.760849812963</v>
      </c>
      <c r="AF270" s="2">
        <f t="shared" si="137"/>
        <v>89.259173237239679</v>
      </c>
      <c r="AG270" s="9">
        <f t="shared" si="121"/>
        <v>114.98798507872169</v>
      </c>
      <c r="AH270" s="9">
        <f t="shared" si="122"/>
        <v>-83.292516182718373</v>
      </c>
      <c r="AI270" s="9">
        <f t="shared" si="129"/>
        <v>3.8098097985156301</v>
      </c>
      <c r="AJ270" s="9">
        <f t="shared" si="130"/>
        <v>118.79779487723732</v>
      </c>
      <c r="AK270" s="9">
        <f t="shared" si="131"/>
        <v>35.505278694518957</v>
      </c>
      <c r="AT270" s="9"/>
      <c r="AU270" s="9">
        <v>-3.2076737592831597E-2</v>
      </c>
      <c r="AV270" s="9">
        <v>0.78454103177307777</v>
      </c>
      <c r="BA270" s="2"/>
      <c r="BC270" s="9"/>
      <c r="BD270" s="9"/>
      <c r="BH270" s="2"/>
      <c r="BI270" s="2"/>
      <c r="BM270" s="2">
        <v>89.568111036575488</v>
      </c>
      <c r="BN270" s="2">
        <v>88.125151370247067</v>
      </c>
      <c r="BO270" s="2"/>
      <c r="BP270" s="2"/>
      <c r="BQ270" s="2"/>
      <c r="BS270" s="2">
        <v>87.39028483075208</v>
      </c>
      <c r="BT270" s="2">
        <v>88.986217108986338</v>
      </c>
      <c r="BU270" s="2"/>
      <c r="BV270" s="2"/>
      <c r="BW270" s="2"/>
      <c r="BX270" s="2"/>
      <c r="BY270" s="9">
        <v>39.5</v>
      </c>
      <c r="BZ270" s="9">
        <v>40.5</v>
      </c>
    </row>
    <row r="271" spans="1:78">
      <c r="A271">
        <f t="shared" si="123"/>
        <v>122.93</v>
      </c>
      <c r="B271">
        <v>241</v>
      </c>
      <c r="C271">
        <v>13428</v>
      </c>
      <c r="D271" s="9">
        <f t="shared" si="134"/>
        <v>37.5</v>
      </c>
      <c r="E271" s="9">
        <v>34.576823351380909</v>
      </c>
      <c r="F271" s="9"/>
      <c r="G271" s="9">
        <f t="shared" si="135"/>
        <v>88.546977905488021</v>
      </c>
      <c r="H271" s="9"/>
      <c r="I271" s="9">
        <f t="shared" si="132"/>
        <v>88.059790988299127</v>
      </c>
      <c r="J271" s="9"/>
      <c r="L271" s="9"/>
      <c r="M271" s="9">
        <v>3.1031325301204822</v>
      </c>
      <c r="N271" s="9">
        <f t="shared" si="109"/>
        <v>-134.42954261459607</v>
      </c>
      <c r="O271" s="9">
        <f t="shared" si="110"/>
        <v>-356.29178175468974</v>
      </c>
      <c r="P271" s="9">
        <f t="shared" si="111"/>
        <v>-39.913443419190827</v>
      </c>
      <c r="Q271" s="9">
        <f t="shared" si="112"/>
        <v>-241.98115734823926</v>
      </c>
      <c r="R271" s="9">
        <f t="shared" si="113"/>
        <v>1.8722972508063125</v>
      </c>
      <c r="S271" s="9">
        <f t="shared" si="114"/>
        <v>34.546352860233597</v>
      </c>
      <c r="T271" s="2">
        <f t="shared" si="136"/>
        <v>89.158549730318626</v>
      </c>
      <c r="U271" s="9">
        <f t="shared" si="124"/>
        <v>-99.852719263215164</v>
      </c>
      <c r="V271" s="9">
        <f t="shared" si="125"/>
        <v>48.633534486297194</v>
      </c>
      <c r="W271" s="9">
        <f t="shared" si="126"/>
        <v>89.93208823910544</v>
      </c>
      <c r="X271" s="9">
        <f t="shared" si="127"/>
        <v>-356.29178175468974</v>
      </c>
      <c r="Y271" s="9">
        <f t="shared" si="128"/>
        <v>-241.98115734823926</v>
      </c>
      <c r="Z271" s="9">
        <f t="shared" si="115"/>
        <v>34.546352860233597</v>
      </c>
      <c r="AA271" s="8">
        <f t="shared" si="116"/>
        <v>1.0171008958629721E-5</v>
      </c>
      <c r="AB271" s="8">
        <f t="shared" si="117"/>
        <v>270.19463681610989</v>
      </c>
      <c r="AC271" s="8">
        <f t="shared" si="118"/>
        <v>31376.493850308419</v>
      </c>
      <c r="AD271" s="2">
        <f t="shared" si="119"/>
        <v>26829.216136422161</v>
      </c>
      <c r="AE271" s="9">
        <f t="shared" si="120"/>
        <v>16330.279896587987</v>
      </c>
      <c r="AF271" s="2">
        <f t="shared" si="137"/>
        <v>89.940904331414487</v>
      </c>
      <c r="AG271" s="9">
        <f t="shared" si="121"/>
        <v>114.31062440645047</v>
      </c>
      <c r="AH271" s="9">
        <f t="shared" si="122"/>
        <v>-83.472489791527153</v>
      </c>
      <c r="AI271" s="9">
        <f t="shared" si="129"/>
        <v>3.7082182453102632</v>
      </c>
      <c r="AJ271" s="9">
        <f t="shared" si="130"/>
        <v>118.01884265176074</v>
      </c>
      <c r="AK271" s="9">
        <f t="shared" si="131"/>
        <v>34.546352860233597</v>
      </c>
      <c r="AT271" s="9"/>
      <c r="AU271" s="9">
        <v>-2.9659738150890291E-2</v>
      </c>
      <c r="AV271" s="9">
        <v>0.76243831236217829</v>
      </c>
      <c r="BA271" s="2"/>
      <c r="BC271" s="9"/>
      <c r="BD271" s="9"/>
      <c r="BH271" s="2"/>
      <c r="BI271" s="2"/>
      <c r="BM271" s="2">
        <v>88.546977905488021</v>
      </c>
      <c r="BN271" s="2">
        <v>86.559285262769762</v>
      </c>
      <c r="BO271" s="2"/>
      <c r="BP271" s="2"/>
      <c r="BQ271" s="2"/>
      <c r="BS271" s="2">
        <v>88.059790988299127</v>
      </c>
      <c r="BT271" s="2">
        <v>89.104335352379096</v>
      </c>
      <c r="BU271" s="2"/>
      <c r="BV271" s="2"/>
      <c r="BW271" s="2"/>
      <c r="BX271" s="2"/>
      <c r="BY271" s="9">
        <v>37.5</v>
      </c>
      <c r="BZ271" s="9">
        <v>40.5</v>
      </c>
    </row>
    <row r="272" spans="1:78">
      <c r="A272">
        <f t="shared" si="123"/>
        <v>123.43</v>
      </c>
      <c r="B272">
        <v>242</v>
      </c>
      <c r="C272">
        <v>13796</v>
      </c>
      <c r="D272" s="9">
        <f t="shared" si="134"/>
        <v>39.5</v>
      </c>
      <c r="E272" s="9">
        <v>34.488148652585728</v>
      </c>
      <c r="F272" s="9"/>
      <c r="G272" s="9">
        <f t="shared" si="135"/>
        <v>87.630449503528311</v>
      </c>
      <c r="H272" s="9"/>
      <c r="I272" s="9">
        <f t="shared" si="132"/>
        <v>87.971116289503939</v>
      </c>
      <c r="J272" s="9"/>
      <c r="L272" s="9"/>
      <c r="M272" s="9">
        <v>3.1918072289156627</v>
      </c>
      <c r="N272" s="9">
        <f t="shared" si="109"/>
        <v>-135.36881377811486</v>
      </c>
      <c r="O272" s="9">
        <f t="shared" si="110"/>
        <v>-356.39071407358608</v>
      </c>
      <c r="P272" s="9">
        <f t="shared" si="111"/>
        <v>-40.614347735552997</v>
      </c>
      <c r="Q272" s="9">
        <f t="shared" si="112"/>
        <v>-242.73351758898326</v>
      </c>
      <c r="R272" s="9">
        <f t="shared" si="113"/>
        <v>1.8868680101406927</v>
      </c>
      <c r="S272" s="9">
        <f t="shared" si="114"/>
        <v>33.613332628742562</v>
      </c>
      <c r="T272" s="2">
        <f t="shared" si="136"/>
        <v>89.521191589498272</v>
      </c>
      <c r="U272" s="9">
        <f t="shared" si="124"/>
        <v>-100.88066512552913</v>
      </c>
      <c r="V272" s="9">
        <f t="shared" si="125"/>
        <v>47.016101767975314</v>
      </c>
      <c r="W272" s="9">
        <f t="shared" si="126"/>
        <v>89.857984299644627</v>
      </c>
      <c r="X272" s="9">
        <f t="shared" si="127"/>
        <v>-356.39071407358608</v>
      </c>
      <c r="Y272" s="9">
        <f t="shared" si="128"/>
        <v>-242.73351758898326</v>
      </c>
      <c r="Z272" s="9">
        <f t="shared" si="115"/>
        <v>33.613332628742562</v>
      </c>
      <c r="AA272" s="8">
        <f t="shared" si="116"/>
        <v>9.0358027904593029E-6</v>
      </c>
      <c r="AB272" s="8">
        <f t="shared" si="117"/>
        <v>224.28750942966661</v>
      </c>
      <c r="AC272" s="8">
        <f t="shared" si="118"/>
        <v>31109.942970788572</v>
      </c>
      <c r="AD272" s="2">
        <f t="shared" si="119"/>
        <v>26850.903828785355</v>
      </c>
      <c r="AE272" s="9">
        <f t="shared" si="120"/>
        <v>15762.313288047395</v>
      </c>
      <c r="AF272" s="2">
        <f t="shared" si="137"/>
        <v>89.865126727150738</v>
      </c>
      <c r="AG272" s="9">
        <f t="shared" si="121"/>
        <v>113.65719648460282</v>
      </c>
      <c r="AH272" s="9">
        <f t="shared" si="122"/>
        <v>-83.65314978227417</v>
      </c>
      <c r="AI272" s="9">
        <f t="shared" si="129"/>
        <v>3.6092859264139179</v>
      </c>
      <c r="AJ272" s="9">
        <f t="shared" si="130"/>
        <v>117.26648241101674</v>
      </c>
      <c r="AK272" s="9">
        <f t="shared" si="131"/>
        <v>33.613332628742562</v>
      </c>
      <c r="AT272" s="9"/>
      <c r="AU272" s="9">
        <v>-2.8837491144652692E-2</v>
      </c>
      <c r="AV272" s="9">
        <v>0.74633047724181401</v>
      </c>
      <c r="BA272" s="2"/>
      <c r="BC272" s="9"/>
      <c r="BD272" s="9"/>
      <c r="BH272" s="2"/>
      <c r="BI272" s="2"/>
      <c r="BM272" s="2">
        <v>87.630449503528311</v>
      </c>
      <c r="BN272" s="2">
        <v>88.458303206692833</v>
      </c>
      <c r="BO272" s="2"/>
      <c r="BP272" s="2"/>
      <c r="BQ272" s="2"/>
      <c r="BS272" s="2">
        <v>87.971116289503939</v>
      </c>
      <c r="BT272" s="2">
        <v>88.601968676386875</v>
      </c>
      <c r="BU272" s="2"/>
      <c r="BV272" s="2"/>
      <c r="BW272" s="2"/>
      <c r="BX272" s="2"/>
      <c r="BY272" s="9">
        <v>39.5</v>
      </c>
      <c r="BZ272" s="9">
        <v>48</v>
      </c>
    </row>
    <row r="273" spans="1:78">
      <c r="A273">
        <f t="shared" si="123"/>
        <v>123.93</v>
      </c>
      <c r="B273">
        <v>243</v>
      </c>
      <c r="C273">
        <v>14174</v>
      </c>
      <c r="D273" s="9">
        <f t="shared" si="134"/>
        <v>47</v>
      </c>
      <c r="E273" s="9">
        <v>34.400875421731278</v>
      </c>
      <c r="F273" s="9"/>
      <c r="G273" s="9">
        <f t="shared" si="135"/>
        <v>88.56622672162149</v>
      </c>
      <c r="H273" s="9"/>
      <c r="I273" s="9">
        <f t="shared" si="132"/>
        <v>88.410421833096464</v>
      </c>
      <c r="J273" s="9"/>
      <c r="L273" s="9"/>
      <c r="M273" s="9">
        <v>3.2790804597701149</v>
      </c>
      <c r="N273" s="9">
        <f t="shared" si="109"/>
        <v>-136.30788019235465</v>
      </c>
      <c r="O273" s="9">
        <f t="shared" si="110"/>
        <v>-356.48698492541882</v>
      </c>
      <c r="P273" s="9">
        <f t="shared" si="111"/>
        <v>-41.315237571523227</v>
      </c>
      <c r="Q273" s="9">
        <f t="shared" si="112"/>
        <v>-243.46578625266764</v>
      </c>
      <c r="R273" s="9">
        <f t="shared" si="113"/>
        <v>1.9005804055311131</v>
      </c>
      <c r="S273" s="9">
        <f t="shared" si="114"/>
        <v>32.706172862669256</v>
      </c>
      <c r="T273" s="2">
        <f t="shared" si="136"/>
        <v>90.94393360482897</v>
      </c>
      <c r="U273" s="9">
        <f t="shared" si="124"/>
        <v>-101.90700477062336</v>
      </c>
      <c r="V273" s="9">
        <f t="shared" si="125"/>
        <v>47.250989150098263</v>
      </c>
      <c r="W273" s="9">
        <f t="shared" si="126"/>
        <v>90.31100223862758</v>
      </c>
      <c r="X273" s="9">
        <f t="shared" si="127"/>
        <v>-356.48698492541882</v>
      </c>
      <c r="Y273" s="9">
        <f t="shared" si="128"/>
        <v>-243.46578625266764</v>
      </c>
      <c r="Z273" s="9">
        <f t="shared" si="115"/>
        <v>32.706172862669256</v>
      </c>
      <c r="AA273" s="8">
        <f t="shared" si="116"/>
        <v>8.0287837653716209E-6</v>
      </c>
      <c r="AB273" s="8">
        <f t="shared" si="117"/>
        <v>230.43553813666793</v>
      </c>
      <c r="AC273" s="8">
        <f t="shared" si="118"/>
        <v>32775.559335348044</v>
      </c>
      <c r="AD273" s="2">
        <f t="shared" si="119"/>
        <v>28522.301827230065</v>
      </c>
      <c r="AE273" s="9">
        <f t="shared" si="120"/>
        <v>16198.54015316131</v>
      </c>
      <c r="AF273" s="2">
        <f t="shared" si="137"/>
        <v>90.317777219985103</v>
      </c>
      <c r="AG273" s="9">
        <f t="shared" si="121"/>
        <v>113.02119867275118</v>
      </c>
      <c r="AH273" s="9">
        <f t="shared" si="122"/>
        <v>-83.828040884663096</v>
      </c>
      <c r="AI273" s="9">
        <f t="shared" si="129"/>
        <v>3.5130150745811761</v>
      </c>
      <c r="AJ273" s="9">
        <f t="shared" si="130"/>
        <v>116.53421374733236</v>
      </c>
      <c r="AK273" s="9">
        <f t="shared" si="131"/>
        <v>32.706172862669256</v>
      </c>
      <c r="AT273" s="9"/>
      <c r="AU273" s="9">
        <v>-2.799290046976733E-2</v>
      </c>
      <c r="AV273" s="9">
        <v>0.72978492921057025</v>
      </c>
      <c r="BA273" s="2"/>
      <c r="BC273" s="9"/>
      <c r="BD273" s="9"/>
      <c r="BH273" s="2"/>
      <c r="BI273" s="2"/>
      <c r="BM273" s="2">
        <v>88.56622672162149</v>
      </c>
      <c r="BN273" s="2">
        <v>90.149851642573992</v>
      </c>
      <c r="BO273" s="2"/>
      <c r="BP273" s="2"/>
      <c r="BQ273" s="2"/>
      <c r="BS273" s="2">
        <v>88.410421833096464</v>
      </c>
      <c r="BT273" s="2">
        <v>90.238418397858098</v>
      </c>
      <c r="BU273" s="2"/>
      <c r="BV273" s="2"/>
      <c r="BW273" s="2"/>
      <c r="BX273" s="2"/>
      <c r="BY273" s="9">
        <v>47</v>
      </c>
      <c r="BZ273" s="9">
        <v>47</v>
      </c>
    </row>
    <row r="274" spans="1:78">
      <c r="A274">
        <f t="shared" si="123"/>
        <v>124.43</v>
      </c>
      <c r="B274">
        <v>244</v>
      </c>
      <c r="C274">
        <v>14560</v>
      </c>
      <c r="D274" s="9">
        <f t="shared" si="134"/>
        <v>47</v>
      </c>
      <c r="E274" s="9">
        <v>34.312139789547366</v>
      </c>
      <c r="F274" s="9"/>
      <c r="G274" s="9">
        <f t="shared" si="135"/>
        <v>87.668917948325415</v>
      </c>
      <c r="H274" s="9"/>
      <c r="I274" s="9">
        <f t="shared" si="132"/>
        <v>89.28777979240364</v>
      </c>
      <c r="J274" s="9"/>
      <c r="L274" s="9"/>
      <c r="M274" s="9">
        <v>3.367816091954023</v>
      </c>
      <c r="N274" s="9">
        <f t="shared" si="109"/>
        <v>-137.24132716486531</v>
      </c>
      <c r="O274" s="9">
        <f t="shared" si="110"/>
        <v>-356.58013350079625</v>
      </c>
      <c r="P274" s="9">
        <f t="shared" si="111"/>
        <v>-42.012059362497006</v>
      </c>
      <c r="Q274" s="9">
        <f t="shared" si="112"/>
        <v>-244.17453389913737</v>
      </c>
      <c r="R274" s="9">
        <f t="shared" si="113"/>
        <v>1.913416498937401</v>
      </c>
      <c r="S274" s="9">
        <f t="shared" si="114"/>
        <v>31.829144986192929</v>
      </c>
      <c r="T274" s="2">
        <f t="shared" si="136"/>
        <v>90.855197972645058</v>
      </c>
      <c r="U274" s="9">
        <f t="shared" si="124"/>
        <v>-102.92918737531795</v>
      </c>
      <c r="V274" s="9">
        <f t="shared" si="125"/>
        <v>45.65685858582841</v>
      </c>
      <c r="W274" s="9">
        <f t="shared" si="126"/>
        <v>91.201196291341034</v>
      </c>
      <c r="X274" s="9">
        <f t="shared" si="127"/>
        <v>-356.58013350079625</v>
      </c>
      <c r="Y274" s="9">
        <f t="shared" si="128"/>
        <v>-244.17453389913737</v>
      </c>
      <c r="Z274" s="9">
        <f t="shared" si="115"/>
        <v>31.829144986192929</v>
      </c>
      <c r="AA274" s="8">
        <f t="shared" si="116"/>
        <v>7.1374097737357915E-6</v>
      </c>
      <c r="AB274" s="8">
        <f t="shared" si="117"/>
        <v>191.79749437644762</v>
      </c>
      <c r="AC274" s="8">
        <f t="shared" si="118"/>
        <v>36312.806427556709</v>
      </c>
      <c r="AD274" s="2">
        <f t="shared" si="119"/>
        <v>31866.605357032971</v>
      </c>
      <c r="AE274" s="9">
        <f t="shared" si="120"/>
        <v>17453.740853059346</v>
      </c>
      <c r="AF274" s="2">
        <f t="shared" si="137"/>
        <v>91.206113074635041</v>
      </c>
      <c r="AG274" s="9">
        <f t="shared" si="121"/>
        <v>112.40559960165888</v>
      </c>
      <c r="AH274" s="9">
        <f t="shared" si="122"/>
        <v>-83.996321114669684</v>
      </c>
      <c r="AI274" s="9">
        <f t="shared" si="129"/>
        <v>3.4198664992037493</v>
      </c>
      <c r="AJ274" s="9">
        <f t="shared" si="130"/>
        <v>115.82546610086263</v>
      </c>
      <c r="AK274" s="9">
        <f t="shared" si="131"/>
        <v>31.829144986192929</v>
      </c>
      <c r="AT274" s="9"/>
      <c r="AU274" s="9">
        <v>-2.7130434859963758E-2</v>
      </c>
      <c r="AV274" s="9">
        <v>0.71288921085062307</v>
      </c>
      <c r="BA274" s="2"/>
      <c r="BC274" s="9"/>
      <c r="BD274" s="9"/>
      <c r="BH274" s="2"/>
      <c r="BI274" s="2"/>
      <c r="BM274" s="2">
        <v>87.668917948325415</v>
      </c>
      <c r="BN274" s="2">
        <v>89.392640900651074</v>
      </c>
      <c r="BO274" s="2"/>
      <c r="BP274" s="2"/>
      <c r="BQ274" s="2"/>
      <c r="BS274" s="2">
        <v>89.28777979240364</v>
      </c>
      <c r="BT274" s="2">
        <v>89.974204279524088</v>
      </c>
      <c r="BU274" s="2"/>
      <c r="BV274" s="2"/>
      <c r="BW274" s="2"/>
      <c r="BX274" s="2"/>
      <c r="BY274" s="9">
        <v>47</v>
      </c>
      <c r="BZ274" s="9">
        <v>48</v>
      </c>
    </row>
    <row r="275" spans="1:78">
      <c r="A275">
        <f t="shared" si="123"/>
        <v>124.93</v>
      </c>
      <c r="B275">
        <v>245</v>
      </c>
      <c r="C275">
        <v>14960</v>
      </c>
      <c r="D275" s="9">
        <f t="shared" si="134"/>
        <v>48</v>
      </c>
      <c r="E275" s="9">
        <v>34.224636732565223</v>
      </c>
      <c r="F275" s="9"/>
      <c r="G275" s="9">
        <f t="shared" si="135"/>
        <v>87.790723564906571</v>
      </c>
      <c r="H275" s="9"/>
      <c r="I275" s="9">
        <f t="shared" si="132"/>
        <v>89.200276735421497</v>
      </c>
      <c r="J275" s="9"/>
      <c r="L275" s="9"/>
      <c r="M275" s="9">
        <v>3.4553191489361703</v>
      </c>
      <c r="N275" s="9">
        <f t="shared" si="109"/>
        <v>-138.18287895094204</v>
      </c>
      <c r="O275" s="9">
        <f t="shared" si="110"/>
        <v>-356.67158780057588</v>
      </c>
      <c r="P275" s="9">
        <f t="shared" si="111"/>
        <v>-42.715048540707905</v>
      </c>
      <c r="Q275" s="9">
        <f t="shared" si="112"/>
        <v>-244.87069839644457</v>
      </c>
      <c r="R275" s="9">
        <f t="shared" si="113"/>
        <v>1.9256119283082498</v>
      </c>
      <c r="S275" s="9">
        <f t="shared" si="114"/>
        <v>30.968745084616351</v>
      </c>
      <c r="T275" s="2">
        <f t="shared" si="136"/>
        <v>90.950562504460308</v>
      </c>
      <c r="U275" s="9">
        <f t="shared" si="124"/>
        <v>-103.95824221837682</v>
      </c>
      <c r="V275" s="9">
        <f t="shared" si="125"/>
        <v>45.075675024198667</v>
      </c>
      <c r="W275" s="9">
        <f t="shared" si="126"/>
        <v>91.125888663729739</v>
      </c>
      <c r="X275" s="9">
        <f t="shared" si="127"/>
        <v>-356.67158780057588</v>
      </c>
      <c r="Y275" s="9">
        <f t="shared" si="128"/>
        <v>-244.87069839644457</v>
      </c>
      <c r="Z275" s="9">
        <f t="shared" si="115"/>
        <v>30.968745084616351</v>
      </c>
      <c r="AA275" s="8">
        <f t="shared" si="116"/>
        <v>6.3399800177475745E-6</v>
      </c>
      <c r="AB275" s="8">
        <f t="shared" si="117"/>
        <v>179.38401953437403</v>
      </c>
      <c r="AC275" s="8">
        <f t="shared" si="118"/>
        <v>35999.331259725048</v>
      </c>
      <c r="AD275" s="2">
        <f t="shared" si="119"/>
        <v>31824.367691354251</v>
      </c>
      <c r="AE275" s="9">
        <f t="shared" si="120"/>
        <v>16867.355455540815</v>
      </c>
      <c r="AF275" s="2">
        <f t="shared" si="137"/>
        <v>91.130397683087651</v>
      </c>
      <c r="AG275" s="9">
        <f t="shared" si="121"/>
        <v>111.80088940413131</v>
      </c>
      <c r="AH275" s="9">
        <f t="shared" si="122"/>
        <v>-84.160556518939075</v>
      </c>
      <c r="AI275" s="9">
        <f t="shared" si="129"/>
        <v>3.3284121994241218</v>
      </c>
      <c r="AJ275" s="9">
        <f t="shared" si="130"/>
        <v>115.12930160355543</v>
      </c>
      <c r="AK275" s="9">
        <f t="shared" si="131"/>
        <v>30.968745084616351</v>
      </c>
      <c r="AT275" s="9"/>
      <c r="AU275" s="9">
        <v>-2.6236688114053323E-2</v>
      </c>
      <c r="AV275" s="9">
        <v>0.69538069441544448</v>
      </c>
      <c r="BA275" s="2"/>
      <c r="BC275" s="9"/>
      <c r="BD275" s="9"/>
      <c r="BH275" s="2"/>
      <c r="BI275" s="2"/>
      <c r="BM275" s="2">
        <v>87.790723564906571</v>
      </c>
      <c r="BN275" s="2">
        <v>88.767694915662915</v>
      </c>
      <c r="BO275" s="2"/>
      <c r="BP275" s="2"/>
      <c r="BQ275" s="2"/>
      <c r="BS275" s="2">
        <v>89.200276735421497</v>
      </c>
      <c r="BT275" s="2">
        <v>90.062179708692042</v>
      </c>
      <c r="BU275" s="2"/>
      <c r="BV275" s="2"/>
      <c r="BW275" s="2"/>
      <c r="BX275" s="2"/>
      <c r="BY275" s="9">
        <v>48</v>
      </c>
      <c r="BZ275" s="9">
        <v>52</v>
      </c>
    </row>
    <row r="276" spans="1:78">
      <c r="A276">
        <f t="shared" si="123"/>
        <v>125.43</v>
      </c>
      <c r="B276">
        <v>246</v>
      </c>
      <c r="C276">
        <v>15368</v>
      </c>
      <c r="D276" s="9">
        <f t="shared" si="134"/>
        <v>50</v>
      </c>
      <c r="E276" s="9">
        <v>34.137828221926924</v>
      </c>
      <c r="F276" s="9"/>
      <c r="G276" s="9">
        <f t="shared" si="135"/>
        <v>90.202689786434277</v>
      </c>
      <c r="H276" s="9"/>
      <c r="I276" s="9">
        <f t="shared" si="132"/>
        <v>89.413011344176269</v>
      </c>
      <c r="J276" s="9"/>
      <c r="L276" s="9"/>
      <c r="M276" s="9">
        <v>3.5421276595744682</v>
      </c>
      <c r="N276" s="9">
        <f t="shared" si="109"/>
        <v>-139.11767782595399</v>
      </c>
      <c r="O276" s="9">
        <f t="shared" si="110"/>
        <v>-356.75996556340817</v>
      </c>
      <c r="P276" s="9">
        <f t="shared" si="111"/>
        <v>-43.413102644928713</v>
      </c>
      <c r="Q276" s="9">
        <f t="shared" si="112"/>
        <v>-245.54382370216777</v>
      </c>
      <c r="R276" s="9">
        <f t="shared" si="113"/>
        <v>1.9370189495743035</v>
      </c>
      <c r="S276" s="9">
        <f t="shared" si="114"/>
        <v>30.137920362465923</v>
      </c>
      <c r="T276" s="2">
        <f t="shared" si="136"/>
        <v>91.218329333030638</v>
      </c>
      <c r="U276" s="9">
        <f t="shared" si="124"/>
        <v>-104.97984960402707</v>
      </c>
      <c r="V276" s="9">
        <f t="shared" si="125"/>
        <v>46.789587141505564</v>
      </c>
      <c r="W276" s="9">
        <f t="shared" si="126"/>
        <v>91.350030293750578</v>
      </c>
      <c r="X276" s="9">
        <f t="shared" si="127"/>
        <v>-356.75996556340817</v>
      </c>
      <c r="Y276" s="9">
        <f t="shared" si="128"/>
        <v>-245.54382370216777</v>
      </c>
      <c r="Z276" s="9">
        <f t="shared" si="115"/>
        <v>30.137920362465923</v>
      </c>
      <c r="AA276" s="8">
        <f t="shared" si="116"/>
        <v>5.6364741528307907E-6</v>
      </c>
      <c r="AB276" s="8">
        <f t="shared" si="117"/>
        <v>218.51404528905061</v>
      </c>
      <c r="AC276" s="8">
        <f t="shared" si="118"/>
        <v>36940.393272499765</v>
      </c>
      <c r="AD276" s="2">
        <f t="shared" si="119"/>
        <v>32864.890679426986</v>
      </c>
      <c r="AE276" s="9">
        <f t="shared" si="120"/>
        <v>16915.604126664748</v>
      </c>
      <c r="AF276" s="2">
        <f t="shared" si="137"/>
        <v>91.355265837179644</v>
      </c>
      <c r="AG276" s="9">
        <f t="shared" si="121"/>
        <v>111.2161418612404</v>
      </c>
      <c r="AH276" s="9">
        <f t="shared" si="122"/>
        <v>-84.318255935366324</v>
      </c>
      <c r="AI276" s="9">
        <f t="shared" si="129"/>
        <v>3.2400344365918272</v>
      </c>
      <c r="AJ276" s="9">
        <f t="shared" si="130"/>
        <v>114.45617629783223</v>
      </c>
      <c r="AK276" s="9">
        <f t="shared" si="131"/>
        <v>30.137920362465923</v>
      </c>
      <c r="AT276" s="9"/>
      <c r="AU276" s="9">
        <v>-2.5325066433224679E-2</v>
      </c>
      <c r="AV276" s="9">
        <v>0.67752200765156234</v>
      </c>
      <c r="BA276" s="2"/>
      <c r="BC276" s="9"/>
      <c r="BD276" s="9"/>
      <c r="BH276" s="2"/>
      <c r="BI276" s="2"/>
      <c r="BM276" s="2">
        <v>90.202689786434277</v>
      </c>
      <c r="BN276" s="2">
        <v>87.703915054268279</v>
      </c>
      <c r="BO276" s="2"/>
      <c r="BP276" s="2"/>
      <c r="BQ276" s="2"/>
      <c r="BS276" s="2">
        <v>89.413011344176269</v>
      </c>
      <c r="BT276" s="2">
        <v>90.316037984029364</v>
      </c>
      <c r="BU276" s="2"/>
      <c r="BV276" s="2"/>
      <c r="BW276" s="2"/>
      <c r="BX276" s="2"/>
      <c r="BY276" s="9">
        <v>50</v>
      </c>
      <c r="BZ276" s="9">
        <v>49</v>
      </c>
    </row>
    <row r="277" spans="1:78">
      <c r="A277">
        <f t="shared" si="123"/>
        <v>125.93</v>
      </c>
      <c r="B277">
        <v>247</v>
      </c>
      <c r="C277">
        <v>15790</v>
      </c>
      <c r="D277" s="9">
        <f t="shared" si="134"/>
        <v>44.5</v>
      </c>
      <c r="E277" s="9">
        <v>34.079955881501391</v>
      </c>
      <c r="F277" s="9"/>
      <c r="G277" s="9">
        <f t="shared" si="135"/>
        <v>88.805881653396483</v>
      </c>
      <c r="H277" s="9"/>
      <c r="I277" s="9">
        <f t="shared" si="132"/>
        <v>89.355139003750736</v>
      </c>
      <c r="J277" s="9"/>
      <c r="L277" s="9"/>
      <c r="M277" s="9">
        <v>3.6</v>
      </c>
      <c r="N277" s="9">
        <f t="shared" si="109"/>
        <v>-140.05880114489281</v>
      </c>
      <c r="O277" s="9">
        <f t="shared" si="110"/>
        <v>-356.84656991533404</v>
      </c>
      <c r="P277" s="9">
        <f t="shared" si="111"/>
        <v>-44.115978044313252</v>
      </c>
      <c r="Q277" s="9">
        <f t="shared" si="112"/>
        <v>-246.20389529824823</v>
      </c>
      <c r="R277" s="9">
        <f t="shared" si="113"/>
        <v>1.9478412173912405</v>
      </c>
      <c r="S277" s="9">
        <f t="shared" si="114"/>
        <v>29.324363505422163</v>
      </c>
      <c r="T277" s="2">
        <f t="shared" si="136"/>
        <v>90.148257125503363</v>
      </c>
      <c r="U277" s="9">
        <f t="shared" si="124"/>
        <v>-105.97884526339142</v>
      </c>
      <c r="V277" s="9">
        <f t="shared" si="125"/>
        <v>44.689903609083231</v>
      </c>
      <c r="W277" s="9">
        <f t="shared" si="126"/>
        <v>91.302980221141979</v>
      </c>
      <c r="X277" s="9">
        <f t="shared" si="127"/>
        <v>-356.84656991533404</v>
      </c>
      <c r="Y277" s="9">
        <f t="shared" si="128"/>
        <v>-246.20389529824823</v>
      </c>
      <c r="Z277" s="9">
        <f t="shared" si="115"/>
        <v>29.324363505422163</v>
      </c>
      <c r="AA277" s="8">
        <f t="shared" si="116"/>
        <v>5.0240937737748006E-6</v>
      </c>
      <c r="AB277" s="8">
        <f t="shared" si="117"/>
        <v>171.59126678213823</v>
      </c>
      <c r="AC277" s="8">
        <f t="shared" si="118"/>
        <v>36740.834058442793</v>
      </c>
      <c r="AD277" s="2">
        <f t="shared" si="119"/>
        <v>32913.753245314641</v>
      </c>
      <c r="AE277" s="9">
        <f t="shared" si="120"/>
        <v>16365.141907080686</v>
      </c>
      <c r="AF277" s="2">
        <f t="shared" si="137"/>
        <v>91.306981084750092</v>
      </c>
      <c r="AG277" s="9">
        <f t="shared" si="121"/>
        <v>110.64267461708582</v>
      </c>
      <c r="AH277" s="9">
        <f t="shared" si="122"/>
        <v>-84.471741196329617</v>
      </c>
      <c r="AI277" s="9">
        <f t="shared" si="129"/>
        <v>3.1534300846659562</v>
      </c>
      <c r="AJ277" s="9">
        <f t="shared" si="130"/>
        <v>113.79610470175177</v>
      </c>
      <c r="AK277" s="9">
        <f t="shared" si="131"/>
        <v>29.324363505422163</v>
      </c>
      <c r="AT277" s="9"/>
      <c r="AU277" s="9">
        <v>-2.4382163616289171E-2</v>
      </c>
      <c r="AV277" s="9">
        <v>0.65905052281244902</v>
      </c>
      <c r="BA277" s="2"/>
      <c r="BC277" s="9"/>
      <c r="BD277" s="9"/>
      <c r="BH277" s="2"/>
      <c r="BI277" s="2"/>
      <c r="BM277" s="2">
        <v>88.805881653396483</v>
      </c>
      <c r="BN277" s="2">
        <v>84.723482000277983</v>
      </c>
      <c r="BO277" s="2"/>
      <c r="BP277" s="2"/>
      <c r="BQ277" s="2"/>
      <c r="BS277" s="2">
        <v>89.355139003750736</v>
      </c>
      <c r="BT277" s="2">
        <v>88.8071523006316</v>
      </c>
      <c r="BU277" s="2"/>
      <c r="BV277" s="2"/>
      <c r="BW277" s="2"/>
      <c r="BX277" s="2"/>
      <c r="BY277" s="9">
        <v>44.5</v>
      </c>
      <c r="BZ277" s="9">
        <v>47</v>
      </c>
    </row>
    <row r="278" spans="1:78">
      <c r="A278">
        <f t="shared" si="123"/>
        <v>126.43</v>
      </c>
      <c r="B278">
        <v>248</v>
      </c>
      <c r="C278">
        <v>16222</v>
      </c>
      <c r="D278" s="9">
        <f t="shared" si="134"/>
        <v>49</v>
      </c>
      <c r="E278" s="9">
        <v>34.079955881501391</v>
      </c>
      <c r="F278" s="9"/>
      <c r="G278" s="9">
        <f t="shared" si="135"/>
        <v>87.222256732443981</v>
      </c>
      <c r="H278" s="9"/>
      <c r="I278" s="9">
        <f t="shared" si="132"/>
        <v>88.745352560792725</v>
      </c>
      <c r="J278" s="9"/>
      <c r="L278" s="9"/>
      <c r="M278" s="9">
        <v>3.6</v>
      </c>
      <c r="N278" s="9">
        <f t="shared" si="109"/>
        <v>-140.99652688522647</v>
      </c>
      <c r="O278" s="9">
        <f t="shared" si="110"/>
        <v>-356.93055829147744</v>
      </c>
      <c r="P278" s="9">
        <f t="shared" si="111"/>
        <v>-44.816405960946099</v>
      </c>
      <c r="Q278" s="9">
        <f t="shared" si="112"/>
        <v>-246.84454905247802</v>
      </c>
      <c r="R278" s="9">
        <f t="shared" si="113"/>
        <v>1.9580043760638013</v>
      </c>
      <c r="S278" s="9">
        <f t="shared" si="114"/>
        <v>28.535938922895635</v>
      </c>
      <c r="T278" s="2">
        <f t="shared" si="136"/>
        <v>90.984978506455008</v>
      </c>
      <c r="U278" s="9">
        <f t="shared" si="124"/>
        <v>-106.91657100372508</v>
      </c>
      <c r="V278" s="9">
        <f t="shared" si="125"/>
        <v>42.405850771497882</v>
      </c>
      <c r="W278" s="9">
        <f t="shared" si="126"/>
        <v>90.703356936856522</v>
      </c>
      <c r="X278" s="9">
        <f t="shared" si="127"/>
        <v>-356.93055829147744</v>
      </c>
      <c r="Y278" s="9">
        <f t="shared" si="128"/>
        <v>-246.84454905247802</v>
      </c>
      <c r="Z278" s="9">
        <f t="shared" si="115"/>
        <v>28.535938922895635</v>
      </c>
      <c r="AA278" s="8">
        <f t="shared" si="116"/>
        <v>4.5099471209606951E-6</v>
      </c>
      <c r="AB278" s="8">
        <f t="shared" si="117"/>
        <v>131.91450087872857</v>
      </c>
      <c r="AC278" s="8">
        <f t="shared" si="118"/>
        <v>34290.028560469415</v>
      </c>
      <c r="AD278" s="2">
        <f t="shared" si="119"/>
        <v>30912.99842664439</v>
      </c>
      <c r="AE278" s="9">
        <f t="shared" si="120"/>
        <v>14868.029173311077</v>
      </c>
      <c r="AF278" s="2">
        <f t="shared" si="137"/>
        <v>90.706553317463445</v>
      </c>
      <c r="AG278" s="9">
        <f t="shared" si="121"/>
        <v>110.08600923899942</v>
      </c>
      <c r="AH278" s="9">
        <f t="shared" si="122"/>
        <v>-84.619512024626374</v>
      </c>
      <c r="AI278" s="9">
        <f t="shared" si="129"/>
        <v>3.0694417085225609</v>
      </c>
      <c r="AJ278" s="9">
        <f t="shared" si="130"/>
        <v>113.15545094752198</v>
      </c>
      <c r="AK278" s="9">
        <f t="shared" si="131"/>
        <v>28.535938922895635</v>
      </c>
      <c r="AT278" s="9"/>
      <c r="AU278" s="9">
        <v>-2.34169171307059E-2</v>
      </c>
      <c r="AV278" s="9">
        <v>0.64014132506245613</v>
      </c>
      <c r="BA278" s="2"/>
      <c r="BC278" s="9"/>
      <c r="BD278" s="9"/>
      <c r="BH278" s="2"/>
      <c r="BI278" s="2"/>
      <c r="BM278" s="2">
        <v>87.222256732443981</v>
      </c>
      <c r="BN278" s="2">
        <v>83.808332189064487</v>
      </c>
      <c r="BO278" s="2"/>
      <c r="BP278" s="2"/>
      <c r="BQ278" s="2"/>
      <c r="BS278" s="2">
        <v>88.745352560792725</v>
      </c>
      <c r="BT278" s="2">
        <v>89.002349046414722</v>
      </c>
      <c r="BU278" s="2"/>
      <c r="BV278" s="2"/>
      <c r="BW278" s="2"/>
      <c r="BX278" s="2"/>
      <c r="BY278" s="9">
        <v>49</v>
      </c>
      <c r="BZ278" s="9">
        <v>46</v>
      </c>
    </row>
    <row r="279" spans="1:78">
      <c r="A279">
        <f t="shared" si="123"/>
        <v>126.93</v>
      </c>
      <c r="B279">
        <v>249</v>
      </c>
      <c r="C279">
        <v>16666</v>
      </c>
      <c r="D279" s="9">
        <f t="shared" si="134"/>
        <v>47</v>
      </c>
      <c r="E279" s="9">
        <v>34.08335210791649</v>
      </c>
      <c r="F279" s="9"/>
      <c r="G279" s="9">
        <f t="shared" si="135"/>
        <v>85.814031473144937</v>
      </c>
      <c r="H279" s="9"/>
      <c r="I279" s="9">
        <f t="shared" si="132"/>
        <v>89.648091697538277</v>
      </c>
      <c r="J279" s="9"/>
      <c r="L279" s="9"/>
      <c r="M279" s="9">
        <v>3.5966037735849059</v>
      </c>
      <c r="N279" s="9">
        <f t="shared" si="109"/>
        <v>-141.93463260195807</v>
      </c>
      <c r="O279" s="9">
        <f t="shared" si="110"/>
        <v>-357.0123415926472</v>
      </c>
      <c r="P279" s="9">
        <f t="shared" si="111"/>
        <v>-45.517199730863595</v>
      </c>
      <c r="Q279" s="9">
        <f t="shared" si="112"/>
        <v>-247.4689676755697</v>
      </c>
      <c r="R279" s="9">
        <f t="shared" si="113"/>
        <v>1.967590185013868</v>
      </c>
      <c r="S279" s="9">
        <f t="shared" si="114"/>
        <v>27.768735875774567</v>
      </c>
      <c r="T279" s="2">
        <f t="shared" si="136"/>
        <v>90.626410291014182</v>
      </c>
      <c r="U279" s="9">
        <f t="shared" si="124"/>
        <v>-107.85128049404159</v>
      </c>
      <c r="V279" s="9">
        <f t="shared" si="125"/>
        <v>40.296831742281341</v>
      </c>
      <c r="W279" s="9">
        <f t="shared" si="126"/>
        <v>91.615681882552138</v>
      </c>
      <c r="X279" s="9">
        <f t="shared" si="127"/>
        <v>-357.0123415926472</v>
      </c>
      <c r="Y279" s="9">
        <f t="shared" si="128"/>
        <v>-247.4689676755697</v>
      </c>
      <c r="Z279" s="9">
        <f t="shared" si="115"/>
        <v>27.768735875774567</v>
      </c>
      <c r="AA279" s="8">
        <f t="shared" si="116"/>
        <v>4.0498223731262464E-6</v>
      </c>
      <c r="AB279" s="8">
        <f t="shared" si="117"/>
        <v>103.47646579568874</v>
      </c>
      <c r="AC279" s="8">
        <f t="shared" si="118"/>
        <v>38087.642678651107</v>
      </c>
      <c r="AD279" s="2">
        <f t="shared" si="119"/>
        <v>34545.763589825372</v>
      </c>
      <c r="AE279" s="9">
        <f t="shared" si="120"/>
        <v>16062.036409289289</v>
      </c>
      <c r="AF279" s="2">
        <f t="shared" si="137"/>
        <v>91.61786758364569</v>
      </c>
      <c r="AG279" s="9">
        <f t="shared" si="121"/>
        <v>109.5433739170775</v>
      </c>
      <c r="AH279" s="9">
        <f t="shared" si="122"/>
        <v>-84.762296448655718</v>
      </c>
      <c r="AI279" s="9">
        <f t="shared" si="129"/>
        <v>2.9876584073527965</v>
      </c>
      <c r="AJ279" s="9">
        <f t="shared" si="130"/>
        <v>112.5310323244303</v>
      </c>
      <c r="AK279" s="9">
        <f t="shared" si="131"/>
        <v>27.768735875774567</v>
      </c>
      <c r="AT279" s="9"/>
      <c r="AU279" s="9">
        <v>-2.2424858242745316E-2</v>
      </c>
      <c r="AV279" s="9">
        <v>0.62070687181940798</v>
      </c>
      <c r="BA279" s="2"/>
      <c r="BC279" s="9"/>
      <c r="BD279" s="9"/>
      <c r="BH279" s="2"/>
      <c r="BI279" s="2"/>
      <c r="BM279" s="2">
        <v>85.814031473144937</v>
      </c>
      <c r="BN279" s="2">
        <v>83.143253305740572</v>
      </c>
      <c r="BO279" s="2"/>
      <c r="BP279" s="2"/>
      <c r="BQ279" s="2"/>
      <c r="BS279" s="2">
        <v>89.648091697538277</v>
      </c>
      <c r="BT279" s="2">
        <v>88.810548527046691</v>
      </c>
      <c r="BU279" s="2"/>
      <c r="BV279" s="2"/>
      <c r="BW279" s="2"/>
      <c r="BX279" s="2"/>
      <c r="BY279" s="9">
        <v>47</v>
      </c>
      <c r="BZ279" s="9">
        <v>44.5</v>
      </c>
    </row>
    <row r="280" spans="1:78">
      <c r="A280">
        <f t="shared" si="123"/>
        <v>127.43</v>
      </c>
      <c r="B280">
        <v>250</v>
      </c>
      <c r="C280">
        <v>17122</v>
      </c>
      <c r="D280" s="9">
        <f t="shared" si="134"/>
        <v>53</v>
      </c>
      <c r="E280" s="9">
        <v>34.126370975841013</v>
      </c>
      <c r="F280" s="9"/>
      <c r="G280" s="9">
        <f t="shared" si="135"/>
        <v>83.526938959640731</v>
      </c>
      <c r="H280" s="9"/>
      <c r="I280" s="9">
        <f t="shared" si="132"/>
        <v>89.691110565462807</v>
      </c>
      <c r="J280" s="9"/>
      <c r="L280" s="9"/>
      <c r="M280" s="9">
        <v>3.5535849056603772</v>
      </c>
      <c r="N280" s="9">
        <f t="shared" si="109"/>
        <v>-142.87243189415682</v>
      </c>
      <c r="O280" s="9">
        <f t="shared" si="110"/>
        <v>-357.09191942908564</v>
      </c>
      <c r="P280" s="9">
        <f t="shared" si="111"/>
        <v>-46.217771116292347</v>
      </c>
      <c r="Q280" s="9">
        <f t="shared" si="112"/>
        <v>-248.07056478747941</v>
      </c>
      <c r="R280" s="9">
        <f t="shared" si="113"/>
        <v>1.9766268300618268</v>
      </c>
      <c r="S280" s="9">
        <f t="shared" si="114"/>
        <v>27.02271014148771</v>
      </c>
      <c r="T280" s="2">
        <f t="shared" si="136"/>
        <v>91.712989392240132</v>
      </c>
      <c r="U280" s="9">
        <f t="shared" si="124"/>
        <v>-108.74606091831581</v>
      </c>
      <c r="V280" s="9">
        <f t="shared" si="125"/>
        <v>37.309167843348384</v>
      </c>
      <c r="W280" s="9">
        <f t="shared" si="126"/>
        <v>91.66773739552464</v>
      </c>
      <c r="X280" s="9">
        <f t="shared" si="127"/>
        <v>-357.09191942908564</v>
      </c>
      <c r="Y280" s="9">
        <f t="shared" si="128"/>
        <v>-248.07056478747941</v>
      </c>
      <c r="Z280" s="9">
        <f t="shared" si="115"/>
        <v>27.02271014148771</v>
      </c>
      <c r="AA280" s="8">
        <f t="shared" si="116"/>
        <v>3.6533977257117484E-6</v>
      </c>
      <c r="AB280" s="8">
        <f t="shared" si="117"/>
        <v>73.359842823223516</v>
      </c>
      <c r="AC280" s="8">
        <f t="shared" si="118"/>
        <v>38316.591575582897</v>
      </c>
      <c r="AD280" s="2">
        <f t="shared" si="119"/>
        <v>34948.788814123174</v>
      </c>
      <c r="AE280" s="9">
        <f t="shared" si="120"/>
        <v>15724.115901206122</v>
      </c>
      <c r="AF280" s="2">
        <f t="shared" si="137"/>
        <v>91.669229405496665</v>
      </c>
      <c r="AG280" s="9">
        <f t="shared" si="121"/>
        <v>109.02135464160622</v>
      </c>
      <c r="AH280" s="9">
        <f t="shared" si="122"/>
        <v>-84.906725071032895</v>
      </c>
      <c r="AI280" s="9">
        <f t="shared" si="129"/>
        <v>2.9080805709143647</v>
      </c>
      <c r="AJ280" s="9">
        <f t="shared" si="130"/>
        <v>111.92943521252059</v>
      </c>
      <c r="AK280" s="9">
        <f t="shared" si="131"/>
        <v>27.02271014148771</v>
      </c>
      <c r="AT280" s="9"/>
      <c r="AU280" s="9">
        <v>-2.1337862746294047E-2</v>
      </c>
      <c r="AV280" s="9">
        <v>0.60737744019454998</v>
      </c>
      <c r="BA280" s="2"/>
      <c r="BC280" s="9"/>
      <c r="BD280" s="9"/>
      <c r="BH280" s="2"/>
      <c r="BI280" s="2"/>
      <c r="BM280" s="2">
        <v>83.526938959640731</v>
      </c>
      <c r="BN280" s="2">
        <v>84.769897094617605</v>
      </c>
      <c r="BO280" s="2"/>
      <c r="BP280" s="2"/>
      <c r="BQ280" s="2"/>
      <c r="BS280" s="2">
        <v>89.691110565462807</v>
      </c>
      <c r="BT280" s="2">
        <v>88.853567394971222</v>
      </c>
      <c r="BU280" s="2"/>
      <c r="BV280" s="2"/>
      <c r="BW280" s="2"/>
      <c r="BX280" s="2"/>
      <c r="BY280" s="9">
        <v>53</v>
      </c>
      <c r="BZ280" s="9">
        <v>50</v>
      </c>
    </row>
    <row r="281" spans="1:78">
      <c r="A281">
        <f t="shared" si="123"/>
        <v>127.93</v>
      </c>
      <c r="B281">
        <v>251</v>
      </c>
      <c r="C281">
        <v>17592</v>
      </c>
      <c r="D281" s="9">
        <f t="shared" si="134"/>
        <v>53</v>
      </c>
      <c r="E281" s="9">
        <v>34.170710598482522</v>
      </c>
      <c r="F281" s="9"/>
      <c r="G281" s="9">
        <f t="shared" si="135"/>
        <v>82.506368343217716</v>
      </c>
      <c r="H281" s="9"/>
      <c r="I281" s="9">
        <f t="shared" si="132"/>
        <v>90.28712062074608</v>
      </c>
      <c r="J281" s="9"/>
      <c r="L281" s="9"/>
      <c r="M281" s="9">
        <v>3.5092452830188678</v>
      </c>
      <c r="N281" s="9">
        <f t="shared" si="109"/>
        <v>-143.81324233919557</v>
      </c>
      <c r="O281" s="9">
        <f t="shared" si="110"/>
        <v>-357.16962233073519</v>
      </c>
      <c r="P281" s="9">
        <f t="shared" si="111"/>
        <v>-46.920658104874633</v>
      </c>
      <c r="Q281" s="9">
        <f t="shared" si="112"/>
        <v>-248.65833956091478</v>
      </c>
      <c r="R281" s="9">
        <f t="shared" si="113"/>
        <v>1.9851770511256124</v>
      </c>
      <c r="S281" s="9">
        <f t="shared" si="114"/>
        <v>26.294719692658987</v>
      </c>
      <c r="T281" s="2">
        <f t="shared" si="136"/>
        <v>91.757329014881634</v>
      </c>
      <c r="U281" s="9">
        <f t="shared" si="124"/>
        <v>-109.64253174071305</v>
      </c>
      <c r="V281" s="9">
        <f t="shared" si="125"/>
        <v>35.585710238343083</v>
      </c>
      <c r="W281" s="9">
        <f t="shared" si="126"/>
        <v>92.272297671871698</v>
      </c>
      <c r="X281" s="9">
        <f t="shared" si="127"/>
        <v>-357.16962233073519</v>
      </c>
      <c r="Y281" s="9">
        <f t="shared" si="128"/>
        <v>-248.65833956091478</v>
      </c>
      <c r="Z281" s="9">
        <f t="shared" si="115"/>
        <v>26.294719692658987</v>
      </c>
      <c r="AA281" s="8">
        <f t="shared" si="116"/>
        <v>3.2951365238883894E-6</v>
      </c>
      <c r="AB281" s="8">
        <f t="shared" si="117"/>
        <v>60.156908834771237</v>
      </c>
      <c r="AC281" s="8">
        <f t="shared" si="118"/>
        <v>41078.529022833354</v>
      </c>
      <c r="AD281" s="2">
        <f t="shared" si="119"/>
        <v>37662.566381464094</v>
      </c>
      <c r="AE281" s="9">
        <f t="shared" si="120"/>
        <v>16413.62167891924</v>
      </c>
      <c r="AF281" s="2">
        <f t="shared" si="137"/>
        <v>92.273405078788926</v>
      </c>
      <c r="AG281" s="9">
        <f t="shared" si="121"/>
        <v>108.51128276982041</v>
      </c>
      <c r="AH281" s="9">
        <f t="shared" si="122"/>
        <v>-85.04694074642623</v>
      </c>
      <c r="AI281" s="9">
        <f t="shared" si="129"/>
        <v>2.8303776692648057</v>
      </c>
      <c r="AJ281" s="9">
        <f t="shared" si="130"/>
        <v>111.34166043908522</v>
      </c>
      <c r="AK281" s="9">
        <f t="shared" si="131"/>
        <v>26.294719692658987</v>
      </c>
      <c r="AT281" s="9"/>
      <c r="AU281" s="9">
        <v>-2.0217494581092083E-2</v>
      </c>
      <c r="AV281" s="9">
        <v>0.59363877163384104</v>
      </c>
      <c r="BA281" s="2"/>
      <c r="BC281" s="9"/>
      <c r="BD281" s="9"/>
      <c r="BH281" s="2"/>
      <c r="BI281" s="2"/>
      <c r="BM281" s="2">
        <v>82.506368343217716</v>
      </c>
      <c r="BN281" s="2">
        <v>87.09310376339586</v>
      </c>
      <c r="BO281" s="2"/>
      <c r="BP281" s="2"/>
      <c r="BQ281" s="2"/>
      <c r="BS281" s="2">
        <v>90.28712062074608</v>
      </c>
      <c r="BT281" s="2">
        <v>89.093103763395845</v>
      </c>
      <c r="BU281" s="2"/>
      <c r="BV281" s="2"/>
      <c r="BW281" s="2"/>
      <c r="BX281" s="2"/>
      <c r="BY281" s="9">
        <v>53</v>
      </c>
      <c r="BZ281" s="9">
        <v>48</v>
      </c>
    </row>
    <row r="282" spans="1:78">
      <c r="A282">
        <f t="shared" si="123"/>
        <v>128.43</v>
      </c>
      <c r="B282">
        <v>252</v>
      </c>
      <c r="C282">
        <v>18074</v>
      </c>
      <c r="D282" s="9">
        <f t="shared" si="134"/>
        <v>54</v>
      </c>
      <c r="E282" s="9">
        <v>34.179955881501392</v>
      </c>
      <c r="F282" s="9"/>
      <c r="G282" s="9">
        <f t="shared" si="135"/>
        <v>82.515613626236586</v>
      </c>
      <c r="H282" s="9"/>
      <c r="I282" s="9">
        <f t="shared" si="132"/>
        <v>89.885932560872931</v>
      </c>
      <c r="J282" s="9"/>
      <c r="L282" s="9"/>
      <c r="M282" s="9">
        <v>3.5</v>
      </c>
      <c r="N282" s="9">
        <f t="shared" si="109"/>
        <v>-144.75232240563571</v>
      </c>
      <c r="O282" s="9">
        <f t="shared" si="110"/>
        <v>-357.24511117496775</v>
      </c>
      <c r="P282" s="9">
        <f t="shared" si="111"/>
        <v>-47.622311786751609</v>
      </c>
      <c r="Q282" s="9">
        <f t="shared" si="112"/>
        <v>-249.22976724691003</v>
      </c>
      <c r="R282" s="9">
        <f t="shared" si="113"/>
        <v>1.9932276477016171</v>
      </c>
      <c r="S282" s="9">
        <f t="shared" si="114"/>
        <v>25.587899782845373</v>
      </c>
      <c r="T282" s="2">
        <f t="shared" si="136"/>
        <v>91.928932102344106</v>
      </c>
      <c r="U282" s="9">
        <f t="shared" si="124"/>
        <v>-110.57236652413431</v>
      </c>
      <c r="V282" s="9">
        <f t="shared" si="125"/>
        <v>34.893301839484977</v>
      </c>
      <c r="W282" s="9">
        <f t="shared" si="126"/>
        <v>91.879160208574547</v>
      </c>
      <c r="X282" s="9">
        <f t="shared" si="127"/>
        <v>-357.24511117496775</v>
      </c>
      <c r="Y282" s="9">
        <f t="shared" si="128"/>
        <v>-249.22976724691003</v>
      </c>
      <c r="Z282" s="9">
        <f t="shared" si="115"/>
        <v>25.587899782845373</v>
      </c>
      <c r="AA282" s="8">
        <f t="shared" si="116"/>
        <v>2.9606132181899602E-6</v>
      </c>
      <c r="AB282" s="8">
        <f t="shared" si="117"/>
        <v>55.547573460202827</v>
      </c>
      <c r="AC282" s="8">
        <f t="shared" si="118"/>
        <v>39260.697453158617</v>
      </c>
      <c r="AD282" s="2">
        <f t="shared" si="119"/>
        <v>36167.039372014209</v>
      </c>
      <c r="AE282" s="9">
        <f t="shared" si="120"/>
        <v>15287.806542564596</v>
      </c>
      <c r="AF282" s="2">
        <f t="shared" si="137"/>
        <v>91.880200882536315</v>
      </c>
      <c r="AG282" s="9">
        <f t="shared" si="121"/>
        <v>108.01534392805772</v>
      </c>
      <c r="AH282" s="9">
        <f t="shared" si="122"/>
        <v>-85.182332970244602</v>
      </c>
      <c r="AI282" s="9">
        <f t="shared" si="129"/>
        <v>2.7548888250322534</v>
      </c>
      <c r="AJ282" s="9">
        <f t="shared" si="130"/>
        <v>110.77023275308997</v>
      </c>
      <c r="AK282" s="9">
        <f t="shared" si="131"/>
        <v>25.587899782845373</v>
      </c>
      <c r="AT282" s="9"/>
      <c r="AU282" s="9">
        <v>-1.9068521271246662E-2</v>
      </c>
      <c r="AV282" s="9">
        <v>0.57954932855668839</v>
      </c>
      <c r="BA282" s="2"/>
      <c r="BC282" s="9"/>
      <c r="BD282" s="9"/>
      <c r="BH282" s="2"/>
      <c r="BI282" s="2"/>
      <c r="BM282" s="2">
        <v>82.515613626236586</v>
      </c>
      <c r="BN282" s="2">
        <v>88.345307181391604</v>
      </c>
      <c r="BO282" s="2"/>
      <c r="BP282" s="2"/>
      <c r="BQ282" s="2"/>
      <c r="BS282" s="2">
        <v>89.885932560872931</v>
      </c>
      <c r="BT282" s="2">
        <v>89.293255404539323</v>
      </c>
      <c r="BU282" s="2"/>
      <c r="BV282" s="2"/>
      <c r="BW282" s="2"/>
      <c r="BX282" s="2"/>
      <c r="BY282" s="9">
        <v>54</v>
      </c>
      <c r="BZ282" s="9">
        <v>52</v>
      </c>
    </row>
    <row r="283" spans="1:78">
      <c r="A283">
        <f t="shared" si="123"/>
        <v>128.93</v>
      </c>
      <c r="B283">
        <v>253</v>
      </c>
      <c r="C283">
        <v>18568</v>
      </c>
      <c r="D283" s="9">
        <f t="shared" si="134"/>
        <v>54</v>
      </c>
      <c r="E283" s="9">
        <v>34.348619232238647</v>
      </c>
      <c r="F283" s="9"/>
      <c r="G283" s="9">
        <f t="shared" si="135"/>
        <v>86.3310811436275</v>
      </c>
      <c r="H283" s="9"/>
      <c r="I283" s="9">
        <f t="shared" si="132"/>
        <v>90.330361601322863</v>
      </c>
      <c r="J283" s="9"/>
      <c r="L283" s="9">
        <f>20*LOG(25.5/26)</f>
        <v>-0.16866335073725625</v>
      </c>
      <c r="M283" s="9">
        <v>3.5</v>
      </c>
      <c r="N283" s="9">
        <f t="shared" si="109"/>
        <v>-145.68914796805993</v>
      </c>
      <c r="O283" s="9">
        <f t="shared" si="110"/>
        <v>-357.31841204515206</v>
      </c>
      <c r="P283" s="9">
        <f t="shared" si="111"/>
        <v>-48.322333959534163</v>
      </c>
      <c r="Q283" s="9">
        <f t="shared" si="112"/>
        <v>-249.78507905961914</v>
      </c>
      <c r="R283" s="9">
        <f t="shared" si="113"/>
        <v>2.0008059962094569</v>
      </c>
      <c r="S283" s="9">
        <f t="shared" si="114"/>
        <v>24.901963197530392</v>
      </c>
      <c r="T283" s="2">
        <f t="shared" si="136"/>
        <v>92.097595453081368</v>
      </c>
      <c r="U283" s="9">
        <f t="shared" si="124"/>
        <v>-111.34052873582128</v>
      </c>
      <c r="V283" s="9">
        <f t="shared" si="125"/>
        <v>38.008747184093338</v>
      </c>
      <c r="W283" s="9">
        <f t="shared" si="126"/>
        <v>92.331167597532314</v>
      </c>
      <c r="X283" s="9">
        <f t="shared" si="127"/>
        <v>-357.31841204515206</v>
      </c>
      <c r="Y283" s="9">
        <f t="shared" si="128"/>
        <v>-249.78507905961914</v>
      </c>
      <c r="Z283" s="9">
        <f t="shared" si="115"/>
        <v>24.901963197530392</v>
      </c>
      <c r="AA283" s="8">
        <f t="shared" si="116"/>
        <v>2.710026659522531E-6</v>
      </c>
      <c r="AB283" s="8">
        <f t="shared" si="117"/>
        <v>79.512857128708163</v>
      </c>
      <c r="AC283" s="8">
        <f t="shared" si="118"/>
        <v>41357.89058039806</v>
      </c>
      <c r="AD283" s="2">
        <f t="shared" si="119"/>
        <v>38262.540740000833</v>
      </c>
      <c r="AE283" s="9">
        <f t="shared" si="120"/>
        <v>15716.132997979123</v>
      </c>
      <c r="AF283" s="2">
        <f t="shared" si="137"/>
        <v>92.33254796726898</v>
      </c>
      <c r="AG283" s="9">
        <f t="shared" si="121"/>
        <v>107.53333298553292</v>
      </c>
      <c r="AH283" s="9">
        <f t="shared" si="122"/>
        <v>-85.312957742850472</v>
      </c>
      <c r="AI283" s="9">
        <f t="shared" si="129"/>
        <v>2.6815879548479415</v>
      </c>
      <c r="AJ283" s="9">
        <f t="shared" si="130"/>
        <v>110.21492094038086</v>
      </c>
      <c r="AK283" s="9">
        <f t="shared" si="131"/>
        <v>24.901963197530392</v>
      </c>
      <c r="AT283" s="9"/>
      <c r="AU283" s="9">
        <v>-1.7890942816757786E-2</v>
      </c>
      <c r="AV283" s="9">
        <v>0.56510911096309224</v>
      </c>
      <c r="BA283" s="2"/>
      <c r="BC283" s="9"/>
      <c r="BD283" s="9"/>
      <c r="BH283" s="2"/>
      <c r="BI283" s="2"/>
      <c r="BM283" s="2">
        <v>86.3310811436275</v>
      </c>
      <c r="BN283" s="2">
        <v>88.704876890253473</v>
      </c>
      <c r="BO283" s="2"/>
      <c r="BP283" s="2"/>
      <c r="BQ283" s="2"/>
      <c r="BS283" s="2">
        <v>90.330361601322863</v>
      </c>
      <c r="BT283" s="2">
        <v>89.831586869156851</v>
      </c>
      <c r="BU283" s="2"/>
      <c r="BV283" s="2"/>
      <c r="BW283" s="2"/>
      <c r="BX283" s="2"/>
      <c r="BY283" s="9">
        <v>54</v>
      </c>
      <c r="BZ283" s="9">
        <v>49</v>
      </c>
    </row>
    <row r="284" spans="1:78">
      <c r="A284">
        <f t="shared" si="123"/>
        <v>129.43</v>
      </c>
      <c r="B284">
        <v>254</v>
      </c>
      <c r="C284">
        <v>19076</v>
      </c>
      <c r="D284" s="9">
        <f t="shared" si="134"/>
        <v>51</v>
      </c>
      <c r="E284" s="9">
        <v>34.497887624741956</v>
      </c>
      <c r="F284" s="9"/>
      <c r="G284" s="9">
        <f t="shared" si="135"/>
        <v>88.063974457083305</v>
      </c>
      <c r="H284" s="9"/>
      <c r="I284" s="9">
        <f t="shared" si="132"/>
        <v>89.919055521821292</v>
      </c>
      <c r="J284" s="9"/>
      <c r="L284" s="9">
        <f>20*LOG(25/26)</f>
        <v>-0.34066678597560685</v>
      </c>
      <c r="M284" s="9">
        <v>3.5227350427350426</v>
      </c>
      <c r="N284" s="9">
        <f t="shared" si="109"/>
        <v>-146.62688266603789</v>
      </c>
      <c r="O284" s="9">
        <f t="shared" si="110"/>
        <v>-357.38983032839928</v>
      </c>
      <c r="P284" s="9">
        <f t="shared" si="111"/>
        <v>-49.023082594405324</v>
      </c>
      <c r="Q284" s="9">
        <f t="shared" si="112"/>
        <v>-250.32662099609894</v>
      </c>
      <c r="R284" s="9">
        <f t="shared" si="113"/>
        <v>2.0079655765560958</v>
      </c>
      <c r="S284" s="9">
        <f t="shared" si="114"/>
        <v>24.23401354923956</v>
      </c>
      <c r="T284" s="2">
        <f t="shared" si="136"/>
        <v>91.75039217108403</v>
      </c>
      <c r="U284" s="9">
        <f t="shared" si="124"/>
        <v>-112.12899504129592</v>
      </c>
      <c r="V284" s="9">
        <f t="shared" si="125"/>
        <v>39.040891862677981</v>
      </c>
      <c r="W284" s="9">
        <f t="shared" si="126"/>
        <v>91.927021098377395</v>
      </c>
      <c r="X284" s="9">
        <f t="shared" si="127"/>
        <v>-357.38983032839928</v>
      </c>
      <c r="Y284" s="9">
        <f t="shared" si="128"/>
        <v>-250.32662099609894</v>
      </c>
      <c r="Z284" s="9">
        <f t="shared" si="115"/>
        <v>24.23401354923956</v>
      </c>
      <c r="AA284" s="8">
        <f t="shared" si="116"/>
        <v>2.4748577861781363E-6</v>
      </c>
      <c r="AB284" s="8">
        <f t="shared" si="117"/>
        <v>89.545670586304681</v>
      </c>
      <c r="AC284" s="8">
        <f t="shared" si="118"/>
        <v>39477.628415891493</v>
      </c>
      <c r="AD284" s="2">
        <f t="shared" si="119"/>
        <v>36673.04453117185</v>
      </c>
      <c r="AE284" s="9">
        <f t="shared" si="120"/>
        <v>14633.562151690194</v>
      </c>
      <c r="AF284" s="2">
        <f t="shared" si="137"/>
        <v>91.928609729965217</v>
      </c>
      <c r="AG284" s="9">
        <f t="shared" si="121"/>
        <v>107.06320933230035</v>
      </c>
      <c r="AH284" s="9">
        <f t="shared" si="122"/>
        <v>-85.439365454661527</v>
      </c>
      <c r="AI284" s="9">
        <f t="shared" si="129"/>
        <v>2.6101696716007154</v>
      </c>
      <c r="AJ284" s="9">
        <f t="shared" si="130"/>
        <v>109.67337900390106</v>
      </c>
      <c r="AK284" s="9">
        <f t="shared" si="131"/>
        <v>24.23401354923956</v>
      </c>
      <c r="AT284" s="9"/>
      <c r="AU284" s="9">
        <v>-1.6679991693518217E-2</v>
      </c>
      <c r="AV284" s="9">
        <v>0.55025965643364516</v>
      </c>
      <c r="BA284" s="2"/>
      <c r="BC284" s="9"/>
      <c r="BD284" s="9"/>
      <c r="BH284" s="2"/>
      <c r="BI284" s="2"/>
      <c r="BM284" s="2">
        <v>88.063974457083305</v>
      </c>
      <c r="BN284" s="2">
        <v>87.420280789655294</v>
      </c>
      <c r="BO284" s="2"/>
      <c r="BP284" s="2"/>
      <c r="BQ284" s="2"/>
      <c r="BS284" s="2">
        <v>89.919055521821292</v>
      </c>
      <c r="BT284" s="2">
        <v>89.42028078965528</v>
      </c>
      <c r="BU284" s="2"/>
      <c r="BV284" s="2"/>
      <c r="BW284" s="2"/>
      <c r="BX284" s="2"/>
      <c r="BY284" s="9">
        <v>51</v>
      </c>
      <c r="BZ284" s="9">
        <v>49</v>
      </c>
    </row>
    <row r="285" spans="1:78">
      <c r="A285">
        <f t="shared" si="123"/>
        <v>129.93</v>
      </c>
      <c r="B285">
        <v>255</v>
      </c>
      <c r="C285">
        <v>19598</v>
      </c>
      <c r="D285" s="9">
        <f t="shared" si="134"/>
        <v>51</v>
      </c>
      <c r="E285" s="9">
        <v>34.807847579335203</v>
      </c>
      <c r="F285" s="9"/>
      <c r="G285" s="9">
        <f t="shared" si="135"/>
        <v>88.578317715310277</v>
      </c>
      <c r="H285" s="9"/>
      <c r="I285" s="9">
        <f t="shared" si="132"/>
        <v>90.513824258706734</v>
      </c>
      <c r="J285" s="9"/>
      <c r="L285" s="9">
        <f>20*LOG(24/26)</f>
        <v>-0.69524212518423834</v>
      </c>
      <c r="M285" s="9">
        <v>3.5673504273504273</v>
      </c>
      <c r="N285" s="9">
        <f t="shared" si="109"/>
        <v>-147.56479973262688</v>
      </c>
      <c r="O285" s="9">
        <f t="shared" si="110"/>
        <v>-357.45935937895661</v>
      </c>
      <c r="P285" s="9">
        <f t="shared" si="111"/>
        <v>-49.724009105411639</v>
      </c>
      <c r="Q285" s="9">
        <f t="shared" si="112"/>
        <v>-250.85437431266405</v>
      </c>
      <c r="R285" s="9">
        <f t="shared" si="113"/>
        <v>2.0147252933744602</v>
      </c>
      <c r="S285" s="9">
        <f t="shared" si="114"/>
        <v>23.58407820969185</v>
      </c>
      <c r="T285" s="2">
        <f t="shared" si="136"/>
        <v>92.060352125677269</v>
      </c>
      <c r="U285" s="9">
        <f t="shared" si="124"/>
        <v>-112.75695215329168</v>
      </c>
      <c r="V285" s="9">
        <f t="shared" si="125"/>
        <v>38.854308609898638</v>
      </c>
      <c r="W285" s="9">
        <f t="shared" si="126"/>
        <v>92.528549552081188</v>
      </c>
      <c r="X285" s="9">
        <f t="shared" si="127"/>
        <v>-357.45935937895661</v>
      </c>
      <c r="Y285" s="9">
        <f t="shared" si="128"/>
        <v>-250.85437431266405</v>
      </c>
      <c r="Z285" s="9">
        <f t="shared" si="115"/>
        <v>23.58407820969185</v>
      </c>
      <c r="AA285" s="8">
        <f t="shared" si="116"/>
        <v>2.3022495265753031E-6</v>
      </c>
      <c r="AB285" s="8">
        <f t="shared" si="117"/>
        <v>87.642635852940501</v>
      </c>
      <c r="AC285" s="8">
        <f t="shared" si="118"/>
        <v>42308.485330595198</v>
      </c>
      <c r="AD285" s="2">
        <f t="shared" si="119"/>
        <v>39461.821887792248</v>
      </c>
      <c r="AE285" s="9">
        <f t="shared" si="120"/>
        <v>15275.933374069524</v>
      </c>
      <c r="AF285" s="2">
        <f t="shared" si="137"/>
        <v>92.529960400513261</v>
      </c>
      <c r="AG285" s="9">
        <f t="shared" si="121"/>
        <v>106.60498506629256</v>
      </c>
      <c r="AH285" s="9">
        <f t="shared" si="122"/>
        <v>-85.561547477644126</v>
      </c>
      <c r="AI285" s="9">
        <f t="shared" si="129"/>
        <v>2.5406406210433943</v>
      </c>
      <c r="AJ285" s="9">
        <f t="shared" si="130"/>
        <v>109.14562568733595</v>
      </c>
      <c r="AK285" s="9">
        <f t="shared" si="131"/>
        <v>23.58407820969185</v>
      </c>
      <c r="AT285" s="9"/>
      <c r="AU285" s="9">
        <v>-1.543566790152795E-2</v>
      </c>
      <c r="AV285" s="9">
        <v>0.53500096496834715</v>
      </c>
      <c r="BA285" s="2"/>
      <c r="BC285" s="9"/>
      <c r="BD285" s="9"/>
      <c r="BH285" s="2"/>
      <c r="BI285" s="2"/>
      <c r="BM285" s="2">
        <v>88.578317715310277</v>
      </c>
      <c r="BN285" s="2">
        <v>87.950148430277778</v>
      </c>
      <c r="BO285" s="2"/>
      <c r="BP285" s="2"/>
      <c r="BQ285" s="2"/>
      <c r="BS285" s="2">
        <v>90.513824258706734</v>
      </c>
      <c r="BT285" s="2">
        <v>90.107947627455999</v>
      </c>
      <c r="BU285" s="2"/>
      <c r="BV285" s="2"/>
      <c r="BW285" s="2"/>
      <c r="BX285" s="2"/>
      <c r="BY285" s="9">
        <v>51</v>
      </c>
      <c r="BZ285" s="9">
        <v>50</v>
      </c>
    </row>
    <row r="286" spans="1:78">
      <c r="A286">
        <f t="shared" si="123"/>
        <v>130.43</v>
      </c>
      <c r="B286">
        <v>256</v>
      </c>
      <c r="C286">
        <v>20000</v>
      </c>
      <c r="D286" s="9">
        <f t="shared" si="134"/>
        <v>47</v>
      </c>
      <c r="E286" s="9">
        <v>35.144866120565894</v>
      </c>
      <c r="F286" s="9"/>
      <c r="G286" s="9">
        <f t="shared" si="135"/>
        <v>86.616245942507007</v>
      </c>
      <c r="H286" s="9"/>
      <c r="I286" s="9">
        <f t="shared" si="132"/>
        <v>89.966769550096373</v>
      </c>
      <c r="J286" s="9"/>
      <c r="L286" s="9">
        <f>20*LOG(23/26)</f>
        <v>-1.0649102390645022</v>
      </c>
      <c r="M286" s="9">
        <v>3.6</v>
      </c>
      <c r="N286" s="9">
        <f t="shared" si="109"/>
        <v>-148.27023179067928</v>
      </c>
      <c r="O286" s="9">
        <f t="shared" si="110"/>
        <v>-357.51043062286033</v>
      </c>
      <c r="P286" s="9">
        <f t="shared" si="111"/>
        <v>-50.249007266238955</v>
      </c>
      <c r="Q286" s="9">
        <f t="shared" si="112"/>
        <v>-251.24277400848615</v>
      </c>
      <c r="R286" s="9">
        <f t="shared" si="113"/>
        <v>2.0195593625714707</v>
      </c>
      <c r="S286" s="9">
        <f t="shared" si="114"/>
        <v>23.106893923359227</v>
      </c>
      <c r="T286" s="2">
        <f t="shared" si="136"/>
        <v>91.687924303663593</v>
      </c>
      <c r="U286" s="9">
        <f t="shared" si="124"/>
        <v>-113.12536567011338</v>
      </c>
      <c r="V286" s="9">
        <f t="shared" si="125"/>
        <v>36.367238676268052</v>
      </c>
      <c r="W286" s="9">
        <f t="shared" si="126"/>
        <v>91.986328912667844</v>
      </c>
      <c r="X286" s="9">
        <f t="shared" si="127"/>
        <v>-357.51043062286033</v>
      </c>
      <c r="Y286" s="9">
        <f t="shared" si="128"/>
        <v>-251.24277400848615</v>
      </c>
      <c r="Z286" s="9">
        <f t="shared" si="115"/>
        <v>23.106893923359227</v>
      </c>
      <c r="AA286" s="8">
        <f t="shared" si="116"/>
        <v>2.20664116901961E-6</v>
      </c>
      <c r="AB286" s="8">
        <f t="shared" si="117"/>
        <v>65.820614692649642</v>
      </c>
      <c r="AC286" s="8">
        <f t="shared" si="118"/>
        <v>39748.106577510822</v>
      </c>
      <c r="AD286" s="2">
        <f t="shared" ref="AD286" si="138">+AA286+AB286*COS((Y286-X286)/360*2*PI())+AC286*COS((Z286-X286)/360*2*PI())</f>
        <v>37183.92583911839</v>
      </c>
      <c r="AE286" s="9">
        <f t="shared" si="120"/>
        <v>14059.474264064733</v>
      </c>
      <c r="AF286" s="2">
        <f t="shared" si="137"/>
        <v>91.987431559738724</v>
      </c>
      <c r="AG286" s="9">
        <f t="shared" si="121"/>
        <v>106.26765661437418</v>
      </c>
      <c r="AH286" s="9">
        <f t="shared" si="122"/>
        <v>-85.650332068154626</v>
      </c>
      <c r="AI286" s="9">
        <f t="shared" si="129"/>
        <v>2.4895693771396736</v>
      </c>
      <c r="AJ286" s="9">
        <f t="shared" si="130"/>
        <v>108.75722599151385</v>
      </c>
      <c r="AK286" s="9">
        <f t="shared" si="131"/>
        <v>23.106893923359227</v>
      </c>
      <c r="AT286" s="9"/>
      <c r="AU286" s="9">
        <v>-1.2266118337361576E-2</v>
      </c>
      <c r="AV286" s="9">
        <v>0.52288212395443168</v>
      </c>
      <c r="BA286" s="2"/>
      <c r="BC286" s="9"/>
      <c r="BD286" s="9"/>
      <c r="BH286" s="2"/>
      <c r="BI286" s="2"/>
      <c r="BM286" s="2">
        <v>86.616245942507007</v>
      </c>
      <c r="BN286" s="2">
        <v>87.84163907728545</v>
      </c>
      <c r="BO286" s="2"/>
      <c r="BP286" s="2"/>
      <c r="BQ286" s="2"/>
      <c r="BS286" s="2">
        <v>89.966769550096373</v>
      </c>
      <c r="BT286" s="2">
        <v>90.067259285479224</v>
      </c>
      <c r="BU286" s="2"/>
      <c r="BV286" s="2"/>
      <c r="BW286" s="2"/>
      <c r="BX286" s="2"/>
      <c r="BY286" s="9">
        <v>47</v>
      </c>
      <c r="BZ286" s="9">
        <v>49</v>
      </c>
    </row>
    <row r="287" spans="1:78">
      <c r="E287" s="9"/>
      <c r="F287" s="9"/>
      <c r="G287" s="9"/>
      <c r="H287" s="9"/>
      <c r="I287" s="9"/>
      <c r="M287" s="9"/>
      <c r="N287" s="9"/>
      <c r="O287" s="9"/>
      <c r="P287" s="9"/>
      <c r="Q287" s="9"/>
      <c r="R287" s="9"/>
      <c r="S287" s="9"/>
    </row>
    <row r="288" spans="1:78">
      <c r="E288" s="9"/>
      <c r="F288" s="9"/>
      <c r="G288" s="9"/>
      <c r="H288" s="9"/>
      <c r="I288" s="9"/>
      <c r="M288" s="9"/>
      <c r="N288" s="9"/>
      <c r="O288" s="9"/>
      <c r="P288" s="9"/>
      <c r="Q288" s="9"/>
      <c r="R288" s="9"/>
      <c r="S288" s="9"/>
    </row>
    <row r="289" spans="1:61">
      <c r="E289" s="9"/>
      <c r="F289" s="9"/>
      <c r="G289" s="9"/>
      <c r="H289" s="9"/>
      <c r="I289" s="9"/>
    </row>
    <row r="290" spans="1:61">
      <c r="E290" s="9"/>
      <c r="F290" s="9"/>
      <c r="G290" s="9"/>
      <c r="H290" s="9"/>
      <c r="I290" s="9"/>
    </row>
    <row r="291" spans="1:61">
      <c r="E291" s="9"/>
      <c r="F291" s="9"/>
      <c r="G291" s="9"/>
      <c r="H291" s="9"/>
      <c r="I291" s="9"/>
    </row>
    <row r="292" spans="1:61">
      <c r="E292" s="9"/>
      <c r="F292" s="9"/>
      <c r="G292" s="9"/>
      <c r="H292" s="9"/>
      <c r="I292" s="9"/>
    </row>
    <row r="293" spans="1:61">
      <c r="E293" s="9"/>
      <c r="F293" s="9"/>
      <c r="G293" s="9"/>
      <c r="H293" s="9"/>
      <c r="I293" s="9"/>
    </row>
    <row r="294" spans="1:61">
      <c r="E294" s="9"/>
      <c r="F294" s="9"/>
      <c r="G294" s="9"/>
      <c r="H294" s="9"/>
      <c r="I294" s="9"/>
    </row>
    <row r="295" spans="1:61" s="10" customFormat="1">
      <c r="A295"/>
      <c r="B295"/>
      <c r="C295"/>
      <c r="E295" s="9"/>
      <c r="F295" s="9"/>
      <c r="G295" s="9"/>
      <c r="H295" s="9"/>
      <c r="I295" s="9"/>
      <c r="T295" s="9"/>
      <c r="U295" s="9"/>
      <c r="V295" s="9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</row>
    <row r="296" spans="1:61" s="10" customFormat="1">
      <c r="A296"/>
      <c r="B296"/>
      <c r="C296"/>
      <c r="E296" s="9"/>
      <c r="F296" s="9"/>
      <c r="G296" s="9"/>
      <c r="H296" s="9"/>
      <c r="I296" s="9"/>
      <c r="T296" s="9"/>
      <c r="U296" s="9"/>
      <c r="V296" s="9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</row>
    <row r="297" spans="1:61" s="10" customFormat="1">
      <c r="A297"/>
      <c r="B297"/>
      <c r="C297"/>
      <c r="E297" s="9"/>
      <c r="F297" s="9"/>
      <c r="G297" s="9"/>
      <c r="H297" s="9"/>
      <c r="I297" s="9"/>
      <c r="T297" s="9"/>
      <c r="U297" s="9"/>
      <c r="V297" s="9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</row>
    <row r="298" spans="1:61" s="10" customFormat="1">
      <c r="A298"/>
      <c r="B298"/>
      <c r="C298"/>
      <c r="E298" s="9"/>
      <c r="F298" s="9"/>
      <c r="G298" s="9"/>
      <c r="H298" s="9"/>
      <c r="I298" s="9"/>
      <c r="T298" s="9"/>
      <c r="U298" s="9"/>
      <c r="V298" s="9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</row>
    <row r="299" spans="1:61" s="10" customFormat="1">
      <c r="A299"/>
      <c r="B299"/>
      <c r="C299"/>
      <c r="E299" s="9"/>
      <c r="F299" s="9"/>
      <c r="G299" s="9"/>
      <c r="H299" s="9"/>
      <c r="I299" s="9"/>
      <c r="T299" s="9"/>
      <c r="U299" s="9"/>
      <c r="V299" s="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</row>
    <row r="300" spans="1:61" s="10" customFormat="1">
      <c r="A300"/>
      <c r="B300"/>
      <c r="C300"/>
      <c r="E300" s="9"/>
      <c r="F300" s="9"/>
      <c r="G300" s="9"/>
      <c r="H300" s="9"/>
      <c r="I300" s="9"/>
      <c r="T300" s="9"/>
      <c r="U300" s="9"/>
      <c r="V300" s="9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</row>
    <row r="301" spans="1:61" s="10" customFormat="1">
      <c r="A301"/>
      <c r="B301"/>
      <c r="C301"/>
      <c r="E301" s="9"/>
      <c r="F301" s="9"/>
      <c r="G301" s="9"/>
      <c r="H301" s="9"/>
      <c r="I301" s="9"/>
      <c r="T301" s="9"/>
      <c r="U301" s="9"/>
      <c r="V301" s="9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</row>
    <row r="302" spans="1:61" s="10" customFormat="1">
      <c r="A302"/>
      <c r="B302"/>
      <c r="C302"/>
      <c r="E302" s="9"/>
      <c r="F302" s="9"/>
      <c r="G302" s="9"/>
      <c r="H302" s="9"/>
      <c r="I302" s="9"/>
      <c r="T302" s="9"/>
      <c r="U302" s="9"/>
      <c r="V302" s="9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</row>
    <row r="303" spans="1:61" s="10" customFormat="1">
      <c r="A303"/>
      <c r="B303"/>
      <c r="C303"/>
      <c r="E303" s="9"/>
      <c r="F303" s="9"/>
      <c r="G303" s="9"/>
      <c r="H303" s="9"/>
      <c r="I303" s="9"/>
      <c r="T303" s="9"/>
      <c r="U303" s="9"/>
      <c r="V303" s="9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</row>
    <row r="304" spans="1:61" s="10" customFormat="1">
      <c r="A304"/>
      <c r="B304"/>
      <c r="C304"/>
      <c r="E304" s="9"/>
      <c r="F304" s="9"/>
      <c r="G304" s="9"/>
      <c r="H304" s="9"/>
      <c r="I304" s="9"/>
      <c r="T304" s="9"/>
      <c r="U304" s="9"/>
      <c r="V304" s="9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</row>
    <row r="305" spans="1:61" s="10" customFormat="1">
      <c r="A305"/>
      <c r="B305"/>
      <c r="C305"/>
      <c r="E305" s="9"/>
      <c r="F305" s="9"/>
      <c r="G305" s="9"/>
      <c r="H305" s="9"/>
      <c r="I305" s="9"/>
      <c r="T305" s="9"/>
      <c r="U305" s="9"/>
      <c r="V305" s="9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</row>
    <row r="306" spans="1:61" s="10" customFormat="1">
      <c r="A306"/>
      <c r="B306"/>
      <c r="C306"/>
      <c r="E306" s="9"/>
      <c r="F306" s="9"/>
      <c r="G306" s="9"/>
      <c r="H306" s="9"/>
      <c r="I306" s="9"/>
      <c r="T306" s="9"/>
      <c r="U306" s="9"/>
      <c r="V306" s="9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</row>
    <row r="307" spans="1:61" s="10" customFormat="1">
      <c r="A307"/>
      <c r="B307"/>
      <c r="C307"/>
      <c r="E307" s="9"/>
      <c r="F307" s="9"/>
      <c r="G307" s="9"/>
      <c r="H307" s="9"/>
      <c r="I307" s="9"/>
      <c r="T307" s="9"/>
      <c r="U307" s="9"/>
      <c r="V307" s="9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</row>
    <row r="308" spans="1:61" s="10" customFormat="1">
      <c r="A308"/>
      <c r="B308"/>
      <c r="C308"/>
      <c r="E308" s="9"/>
      <c r="F308" s="9"/>
      <c r="G308" s="9"/>
      <c r="H308" s="9"/>
      <c r="I308" s="9"/>
      <c r="T308" s="9"/>
      <c r="U308" s="9"/>
      <c r="V308" s="9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</row>
    <row r="309" spans="1:61" s="10" customFormat="1">
      <c r="A309"/>
      <c r="B309"/>
      <c r="C309"/>
      <c r="E309" s="9"/>
      <c r="F309" s="9"/>
      <c r="G309" s="9"/>
      <c r="H309" s="9"/>
      <c r="T309" s="9"/>
      <c r="U309" s="9"/>
      <c r="V309" s="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</row>
    <row r="310" spans="1:61" s="10" customFormat="1">
      <c r="A310"/>
      <c r="B310"/>
      <c r="C310"/>
      <c r="E310" s="9"/>
      <c r="F310" s="9"/>
      <c r="G310" s="9"/>
      <c r="H310" s="9"/>
      <c r="T310" s="9"/>
      <c r="U310" s="9"/>
      <c r="V310" s="9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</row>
    <row r="311" spans="1:61" s="10" customFormat="1">
      <c r="A311"/>
      <c r="B311"/>
      <c r="C311"/>
      <c r="E311" s="9"/>
      <c r="F311" s="9"/>
      <c r="G311" s="9"/>
      <c r="H311" s="9"/>
      <c r="T311" s="9"/>
      <c r="U311" s="9"/>
      <c r="V311" s="9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</row>
    <row r="312" spans="1:61" s="10" customFormat="1">
      <c r="A312"/>
      <c r="B312"/>
      <c r="C312"/>
      <c r="E312" s="9"/>
      <c r="F312" s="9"/>
      <c r="G312" s="9"/>
      <c r="H312" s="9"/>
      <c r="T312" s="9"/>
      <c r="U312" s="9"/>
      <c r="V312" s="9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</row>
    <row r="313" spans="1:61" s="10" customFormat="1">
      <c r="A313"/>
      <c r="B313"/>
      <c r="C313"/>
      <c r="E313" s="9"/>
      <c r="F313" s="9"/>
      <c r="G313" s="9"/>
      <c r="H313" s="9"/>
      <c r="T313" s="9"/>
      <c r="U313" s="9"/>
      <c r="V313" s="9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</row>
    <row r="314" spans="1:61" s="10" customFormat="1">
      <c r="A314"/>
      <c r="B314"/>
      <c r="C314"/>
      <c r="E314" s="9"/>
      <c r="F314" s="9"/>
      <c r="G314" s="9"/>
      <c r="H314" s="9"/>
      <c r="T314" s="9"/>
      <c r="U314" s="9"/>
      <c r="V314" s="9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</row>
    <row r="315" spans="1:61" s="10" customFormat="1">
      <c r="A315"/>
      <c r="B315"/>
      <c r="C315"/>
      <c r="E315" s="9"/>
      <c r="F315" s="9"/>
      <c r="G315" s="9"/>
      <c r="H315" s="9"/>
      <c r="T315" s="9"/>
      <c r="U315" s="9"/>
      <c r="V315" s="9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</row>
    <row r="316" spans="1:61" s="10" customFormat="1">
      <c r="A316"/>
      <c r="B316"/>
      <c r="C316"/>
      <c r="E316" s="9"/>
      <c r="F316" s="9"/>
      <c r="G316" s="9"/>
      <c r="H316" s="9"/>
      <c r="T316" s="9"/>
      <c r="U316" s="9"/>
      <c r="V316" s="9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</row>
    <row r="317" spans="1:61" s="10" customFormat="1">
      <c r="A317"/>
      <c r="B317"/>
      <c r="C317"/>
      <c r="E317" s="9"/>
      <c r="F317" s="9"/>
      <c r="G317" s="9"/>
      <c r="H317" s="9"/>
      <c r="T317" s="9"/>
      <c r="U317" s="9"/>
      <c r="V317" s="9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</row>
    <row r="318" spans="1:61" s="10" customFormat="1">
      <c r="A318"/>
      <c r="B318"/>
      <c r="C318"/>
      <c r="E318" s="9"/>
      <c r="F318" s="9"/>
      <c r="G318" s="9"/>
      <c r="H318" s="9"/>
      <c r="T318" s="9"/>
      <c r="U318" s="9"/>
      <c r="V318" s="9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</row>
    <row r="319" spans="1:61" s="10" customFormat="1">
      <c r="A319"/>
      <c r="B319"/>
      <c r="C319"/>
      <c r="E319" s="9"/>
      <c r="F319" s="9"/>
      <c r="G319" s="9"/>
      <c r="H319" s="9"/>
      <c r="T319" s="9"/>
      <c r="U319" s="9"/>
      <c r="V319" s="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</row>
    <row r="320" spans="1:61" s="10" customFormat="1">
      <c r="A320"/>
      <c r="B320"/>
      <c r="C320"/>
      <c r="E320" s="9"/>
      <c r="F320" s="9"/>
      <c r="G320" s="9"/>
      <c r="H320" s="9"/>
      <c r="T320" s="9"/>
      <c r="U320" s="9"/>
      <c r="V320" s="9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</row>
    <row r="321" spans="1:61" s="10" customFormat="1">
      <c r="A321"/>
      <c r="B321"/>
      <c r="C321"/>
      <c r="E321" s="9"/>
      <c r="F321" s="9"/>
      <c r="G321" s="9"/>
      <c r="H321" s="9"/>
      <c r="T321" s="9"/>
      <c r="U321" s="9"/>
      <c r="V321" s="9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</row>
    <row r="322" spans="1:61" s="10" customFormat="1">
      <c r="A322"/>
      <c r="B322"/>
      <c r="C322"/>
      <c r="E322" s="9"/>
      <c r="F322" s="9"/>
      <c r="G322" s="9"/>
      <c r="H322" s="9"/>
      <c r="T322" s="9"/>
      <c r="U322" s="9"/>
      <c r="V322" s="9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</row>
    <row r="323" spans="1:61" s="10" customFormat="1">
      <c r="A323"/>
      <c r="B323"/>
      <c r="C323"/>
      <c r="E323" s="9"/>
      <c r="F323" s="9"/>
      <c r="G323" s="9"/>
      <c r="H323" s="9"/>
      <c r="T323" s="9"/>
      <c r="U323" s="9"/>
      <c r="V323" s="9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</row>
    <row r="324" spans="1:61" s="10" customFormat="1">
      <c r="A324"/>
      <c r="B324"/>
      <c r="C324"/>
      <c r="E324" s="9"/>
      <c r="F324" s="9"/>
      <c r="G324" s="9"/>
      <c r="H324" s="9"/>
      <c r="T324" s="9"/>
      <c r="U324" s="9"/>
      <c r="V324" s="9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</row>
    <row r="325" spans="1:61" s="10" customFormat="1">
      <c r="A325"/>
      <c r="B325"/>
      <c r="C325"/>
      <c r="E325" s="9"/>
      <c r="F325" s="9"/>
      <c r="G325" s="9"/>
      <c r="H325" s="9"/>
      <c r="T325" s="9"/>
      <c r="U325" s="9"/>
      <c r="V325" s="9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</row>
    <row r="326" spans="1:61" s="10" customFormat="1">
      <c r="A326"/>
      <c r="B326"/>
      <c r="C326"/>
      <c r="E326" s="9"/>
      <c r="F326" s="9"/>
      <c r="G326" s="9"/>
      <c r="H326" s="9"/>
      <c r="T326" s="9"/>
      <c r="U326" s="9"/>
      <c r="V326" s="9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</row>
    <row r="327" spans="1:61" s="10" customFormat="1">
      <c r="A327"/>
      <c r="B327"/>
      <c r="C327"/>
      <c r="E327" s="9"/>
      <c r="F327" s="9"/>
      <c r="G327" s="9"/>
      <c r="H327" s="9"/>
      <c r="T327" s="9"/>
      <c r="U327" s="9"/>
      <c r="V327" s="9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</row>
    <row r="328" spans="1:61" s="10" customFormat="1">
      <c r="A328"/>
      <c r="B328"/>
      <c r="C328"/>
      <c r="E328" s="9"/>
      <c r="F328" s="9"/>
      <c r="G328" s="9"/>
      <c r="H328" s="9"/>
      <c r="T328" s="9"/>
      <c r="U328" s="9"/>
      <c r="V328" s="9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</row>
    <row r="329" spans="1:61" s="10" customFormat="1">
      <c r="A329"/>
      <c r="B329"/>
      <c r="C329"/>
      <c r="E329" s="9"/>
      <c r="F329" s="9"/>
      <c r="G329" s="9"/>
      <c r="H329" s="9"/>
      <c r="T329" s="9"/>
      <c r="U329" s="9"/>
      <c r="V329" s="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</row>
    <row r="330" spans="1:61" s="10" customFormat="1">
      <c r="A330"/>
      <c r="B330"/>
      <c r="C330"/>
      <c r="E330" s="9"/>
      <c r="F330" s="9"/>
      <c r="G330" s="9"/>
      <c r="H330" s="9"/>
      <c r="T330" s="9"/>
      <c r="U330" s="9"/>
      <c r="V330" s="9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</row>
    <row r="331" spans="1:61" s="10" customFormat="1">
      <c r="A331"/>
      <c r="B331"/>
      <c r="C331"/>
      <c r="E331" s="9"/>
      <c r="F331" s="9"/>
      <c r="G331" s="9"/>
      <c r="H331" s="9"/>
      <c r="T331" s="9"/>
      <c r="U331" s="9"/>
      <c r="V331" s="9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</row>
    <row r="332" spans="1:61" s="10" customFormat="1">
      <c r="A332"/>
      <c r="B332"/>
      <c r="C332"/>
      <c r="E332" s="9"/>
      <c r="F332" s="9"/>
      <c r="G332" s="9"/>
      <c r="H332" s="9"/>
      <c r="T332" s="9"/>
      <c r="U332" s="9"/>
      <c r="V332" s="9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</row>
    <row r="333" spans="1:61" s="10" customFormat="1">
      <c r="A333"/>
      <c r="B333"/>
      <c r="C333"/>
      <c r="E333" s="9"/>
      <c r="F333" s="9"/>
      <c r="G333" s="9"/>
      <c r="H333" s="9"/>
      <c r="T333" s="9"/>
      <c r="U333" s="9"/>
      <c r="V333" s="9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</row>
    <row r="334" spans="1:61" s="10" customFormat="1">
      <c r="A334"/>
      <c r="B334"/>
      <c r="C334"/>
      <c r="E334" s="9"/>
      <c r="F334" s="9"/>
      <c r="G334" s="9"/>
      <c r="H334" s="9"/>
      <c r="T334" s="9"/>
      <c r="U334" s="9"/>
      <c r="V334" s="9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</row>
    <row r="335" spans="1:61" s="10" customFormat="1">
      <c r="A335"/>
      <c r="B335"/>
      <c r="C335"/>
      <c r="E335" s="9"/>
      <c r="F335" s="9"/>
      <c r="G335" s="9"/>
      <c r="H335" s="9"/>
      <c r="T335" s="9"/>
      <c r="U335" s="9"/>
      <c r="V335" s="9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</row>
    <row r="336" spans="1:61" s="10" customFormat="1">
      <c r="A336"/>
      <c r="B336"/>
      <c r="C336"/>
      <c r="E336" s="9"/>
      <c r="F336" s="9"/>
      <c r="G336" s="9"/>
      <c r="H336" s="9"/>
      <c r="T336" s="9"/>
      <c r="U336" s="9"/>
      <c r="V336" s="9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</row>
    <row r="337" spans="1:61" s="10" customFormat="1">
      <c r="A337"/>
      <c r="B337"/>
      <c r="C337"/>
      <c r="E337" s="9"/>
      <c r="F337" s="9"/>
      <c r="G337" s="9"/>
      <c r="H337" s="9"/>
      <c r="T337" s="9"/>
      <c r="U337" s="9"/>
      <c r="V337" s="9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</row>
    <row r="338" spans="1:61" s="10" customFormat="1">
      <c r="A338"/>
      <c r="B338"/>
      <c r="C338"/>
      <c r="E338" s="9"/>
      <c r="F338" s="9"/>
      <c r="G338" s="9"/>
      <c r="H338" s="9"/>
      <c r="T338" s="9"/>
      <c r="U338" s="9"/>
      <c r="V338" s="9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</row>
    <row r="339" spans="1:61" s="10" customFormat="1">
      <c r="A339"/>
      <c r="B339"/>
      <c r="C339"/>
      <c r="E339" s="9"/>
      <c r="F339" s="9"/>
      <c r="G339" s="9"/>
      <c r="H339" s="9"/>
      <c r="T339" s="9"/>
      <c r="U339" s="9"/>
      <c r="V339" s="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</row>
    <row r="340" spans="1:61" s="10" customFormat="1">
      <c r="A340"/>
      <c r="B340"/>
      <c r="C340"/>
      <c r="E340" s="9"/>
      <c r="F340" s="9"/>
      <c r="G340" s="9"/>
      <c r="H340" s="9"/>
      <c r="T340" s="9"/>
      <c r="U340" s="9"/>
      <c r="V340" s="9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</row>
    <row r="341" spans="1:61" s="10" customFormat="1">
      <c r="A341"/>
      <c r="B341"/>
      <c r="C341"/>
      <c r="E341" s="9"/>
      <c r="F341" s="9"/>
      <c r="G341" s="9"/>
      <c r="H341" s="9"/>
      <c r="T341" s="9"/>
      <c r="U341" s="9"/>
      <c r="V341" s="9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</row>
    <row r="342" spans="1:61" s="10" customFormat="1">
      <c r="A342"/>
      <c r="B342"/>
      <c r="C342"/>
      <c r="E342" s="9"/>
      <c r="F342" s="9"/>
      <c r="G342" s="9"/>
      <c r="H342" s="9"/>
      <c r="T342" s="9"/>
      <c r="U342" s="9"/>
      <c r="V342" s="9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</row>
    <row r="343" spans="1:61" s="10" customFormat="1">
      <c r="A343"/>
      <c r="B343"/>
      <c r="C343"/>
      <c r="E343" s="9"/>
      <c r="F343" s="9"/>
      <c r="G343" s="9"/>
      <c r="H343" s="9"/>
      <c r="T343" s="9"/>
      <c r="U343" s="9"/>
      <c r="V343" s="9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</row>
    <row r="344" spans="1:61" s="10" customFormat="1">
      <c r="A344"/>
      <c r="B344"/>
      <c r="C344"/>
      <c r="E344" s="9"/>
      <c r="F344" s="9"/>
      <c r="G344" s="9"/>
      <c r="H344" s="9"/>
      <c r="T344" s="9"/>
      <c r="U344" s="9"/>
      <c r="V344" s="9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</row>
    <row r="345" spans="1:61" s="10" customFormat="1">
      <c r="A345"/>
      <c r="B345"/>
      <c r="C345"/>
      <c r="E345" s="9"/>
      <c r="F345" s="9"/>
      <c r="G345" s="9"/>
      <c r="H345" s="9"/>
      <c r="T345" s="9"/>
      <c r="U345" s="9"/>
      <c r="V345" s="9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</row>
    <row r="346" spans="1:61" s="10" customFormat="1">
      <c r="A346"/>
      <c r="B346"/>
      <c r="C346"/>
      <c r="E346" s="9"/>
      <c r="F346" s="9"/>
      <c r="G346" s="9"/>
      <c r="H346" s="9"/>
      <c r="T346" s="9"/>
      <c r="U346" s="9"/>
      <c r="V346" s="9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</row>
    <row r="347" spans="1:61" s="10" customFormat="1">
      <c r="A347"/>
      <c r="B347"/>
      <c r="C347"/>
      <c r="E347" s="9"/>
      <c r="F347" s="9"/>
      <c r="G347" s="9"/>
      <c r="H347" s="9"/>
      <c r="T347" s="9"/>
      <c r="U347" s="9"/>
      <c r="V347" s="9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</row>
    <row r="348" spans="1:61" s="10" customFormat="1">
      <c r="A348"/>
      <c r="B348"/>
      <c r="C348"/>
      <c r="E348" s="9"/>
      <c r="F348" s="9"/>
      <c r="G348" s="9"/>
      <c r="H348" s="9"/>
      <c r="T348" s="9"/>
      <c r="U348" s="9"/>
      <c r="V348" s="9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</row>
    <row r="349" spans="1:61" s="10" customFormat="1">
      <c r="A349"/>
      <c r="B349"/>
      <c r="C349"/>
      <c r="E349" s="9"/>
      <c r="F349" s="9"/>
      <c r="G349" s="9"/>
      <c r="H349" s="9"/>
      <c r="T349" s="9"/>
      <c r="U349" s="9"/>
      <c r="V349" s="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</row>
    <row r="350" spans="1:61" s="10" customFormat="1">
      <c r="A350"/>
      <c r="B350"/>
      <c r="C350"/>
      <c r="E350" s="9"/>
      <c r="F350" s="9"/>
      <c r="G350" s="9"/>
      <c r="H350" s="9"/>
      <c r="T350" s="9"/>
      <c r="U350" s="9"/>
      <c r="V350" s="9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</row>
    <row r="351" spans="1:61" s="10" customFormat="1">
      <c r="A351"/>
      <c r="B351"/>
      <c r="C351"/>
      <c r="E351" s="9"/>
      <c r="F351" s="9"/>
      <c r="G351" s="9"/>
      <c r="H351" s="9"/>
      <c r="T351" s="9"/>
      <c r="U351" s="9"/>
      <c r="V351" s="9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</row>
    <row r="352" spans="1:61" s="10" customFormat="1">
      <c r="A352"/>
      <c r="B352"/>
      <c r="C352"/>
      <c r="E352" s="9"/>
      <c r="F352" s="9"/>
      <c r="G352" s="9"/>
      <c r="H352" s="9"/>
      <c r="T352" s="9"/>
      <c r="U352" s="9"/>
      <c r="V352" s="9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</row>
    <row r="353" spans="1:61" s="10" customFormat="1">
      <c r="A353"/>
      <c r="B353"/>
      <c r="C353"/>
      <c r="E353" s="9"/>
      <c r="F353" s="9"/>
      <c r="G353" s="9"/>
      <c r="H353" s="9"/>
      <c r="T353" s="9"/>
      <c r="U353" s="9"/>
      <c r="V353" s="9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</row>
    <row r="354" spans="1:61" s="10" customFormat="1">
      <c r="A354"/>
      <c r="B354"/>
      <c r="C354"/>
      <c r="E354" s="9"/>
      <c r="F354" s="9"/>
      <c r="G354" s="9"/>
      <c r="H354" s="9"/>
      <c r="T354" s="9"/>
      <c r="U354" s="9"/>
      <c r="V354" s="9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</row>
    <row r="355" spans="1:61" s="10" customFormat="1">
      <c r="A355"/>
      <c r="B355"/>
      <c r="C355"/>
      <c r="E355" s="9"/>
      <c r="F355" s="9"/>
      <c r="G355" s="9"/>
      <c r="H355" s="9"/>
      <c r="T355" s="9"/>
      <c r="U355" s="9"/>
      <c r="V355" s="9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</row>
    <row r="356" spans="1:61" s="10" customFormat="1">
      <c r="A356"/>
      <c r="B356"/>
      <c r="C356"/>
      <c r="E356" s="9"/>
      <c r="F356" s="9"/>
      <c r="G356" s="9"/>
      <c r="H356" s="9"/>
      <c r="T356" s="9"/>
      <c r="U356" s="9"/>
      <c r="V356" s="9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</row>
    <row r="357" spans="1:61" s="10" customFormat="1">
      <c r="A357"/>
      <c r="B357"/>
      <c r="C357"/>
      <c r="E357" s="9"/>
      <c r="F357" s="9"/>
      <c r="G357" s="9"/>
      <c r="H357" s="9"/>
      <c r="T357" s="9"/>
      <c r="U357" s="9"/>
      <c r="V357" s="9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</row>
    <row r="358" spans="1:61" s="10" customFormat="1">
      <c r="A358"/>
      <c r="B358"/>
      <c r="C358"/>
      <c r="E358" s="9"/>
      <c r="F358" s="9"/>
      <c r="G358" s="9"/>
      <c r="H358" s="9"/>
      <c r="T358" s="9"/>
      <c r="U358" s="9"/>
      <c r="V358" s="9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</row>
  </sheetData>
  <dataConsolidate/>
  <dataValidations count="5">
    <dataValidation type="list" allowBlank="1" showInputMessage="1" showErrorMessage="1" sqref="AG22 AI22">
      <formula1>Pegel</formula1>
    </dataValidation>
    <dataValidation type="list" allowBlank="1" showInputMessage="1" sqref="I28">
      <formula1>$BS$28:$BU$28</formula1>
    </dataValidation>
    <dataValidation type="list" allowBlank="1" showInputMessage="1" sqref="G28">
      <formula1>$BM$28:$BO$28</formula1>
    </dataValidation>
    <dataValidation type="list" allowBlank="1" showInputMessage="1" sqref="E28">
      <formula1>$BG$28:$BI$28</formula1>
    </dataValidation>
    <dataValidation type="list" allowBlank="1" showInputMessage="1" sqref="D28">
      <formula1>$BY$28:$CA$28</formula1>
    </dataValidation>
  </dataValidation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BY358"/>
  <sheetViews>
    <sheetView zoomScaleNormal="100" workbookViewId="0">
      <selection activeCell="A17" sqref="A17"/>
    </sheetView>
  </sheetViews>
  <sheetFormatPr baseColWidth="10" defaultRowHeight="15"/>
  <cols>
    <col min="4" max="19" width="11.42578125" style="10"/>
    <col min="20" max="22" width="11.42578125" style="9"/>
    <col min="27" max="27" width="12" bestFit="1" customWidth="1"/>
    <col min="28" max="28" width="12" customWidth="1"/>
    <col min="35" max="35" width="12" bestFit="1" customWidth="1"/>
  </cols>
  <sheetData>
    <row r="1" spans="18:45" ht="18.75">
      <c r="R1"/>
      <c r="S1"/>
      <c r="T1"/>
      <c r="U1"/>
      <c r="V1"/>
      <c r="AE1" s="15" t="s">
        <v>0</v>
      </c>
      <c r="AQ1" s="15" t="s">
        <v>35</v>
      </c>
    </row>
    <row r="2" spans="18:45">
      <c r="R2"/>
      <c r="S2"/>
      <c r="T2"/>
      <c r="U2"/>
      <c r="V2"/>
      <c r="AF2" s="16" t="s">
        <v>1</v>
      </c>
      <c r="AG2" s="16" t="s">
        <v>2</v>
      </c>
      <c r="AH2" s="16" t="s">
        <v>2</v>
      </c>
      <c r="AI2" s="16" t="s">
        <v>3</v>
      </c>
      <c r="AJ2" s="16"/>
      <c r="AK2" s="17" t="s">
        <v>1</v>
      </c>
      <c r="AL2" s="17" t="s">
        <v>2</v>
      </c>
      <c r="AM2" s="17" t="s">
        <v>2</v>
      </c>
      <c r="AN2" s="17" t="s">
        <v>3</v>
      </c>
      <c r="AQ2" t="s">
        <v>91</v>
      </c>
      <c r="AR2" t="s">
        <v>92</v>
      </c>
      <c r="AS2">
        <v>0.125</v>
      </c>
    </row>
    <row r="3" spans="18:45">
      <c r="R3"/>
      <c r="S3"/>
      <c r="T3"/>
      <c r="U3"/>
      <c r="V3"/>
      <c r="AE3" s="16"/>
      <c r="AF3" s="16" t="s">
        <v>4</v>
      </c>
      <c r="AG3" s="16" t="s">
        <v>5</v>
      </c>
      <c r="AH3" s="16" t="s">
        <v>4</v>
      </c>
      <c r="AI3" s="16" t="s">
        <v>5</v>
      </c>
      <c r="AK3" t="s">
        <v>4</v>
      </c>
      <c r="AL3" t="s">
        <v>5</v>
      </c>
      <c r="AM3" t="s">
        <v>4</v>
      </c>
      <c r="AN3" t="s">
        <v>5</v>
      </c>
      <c r="AQ3" t="s">
        <v>93</v>
      </c>
      <c r="AR3" t="s">
        <v>94</v>
      </c>
      <c r="AS3">
        <f t="shared" ref="AS3" si="0">+AS2*23</f>
        <v>2.875</v>
      </c>
    </row>
    <row r="4" spans="18:45">
      <c r="R4"/>
      <c r="S4"/>
      <c r="T4"/>
      <c r="U4" s="1"/>
      <c r="V4" s="1"/>
      <c r="AA4" s="2"/>
      <c r="AE4" s="16" t="s">
        <v>54</v>
      </c>
      <c r="AF4" s="1">
        <v>1</v>
      </c>
      <c r="AG4" s="1">
        <v>1</v>
      </c>
      <c r="AH4" s="1">
        <v>1</v>
      </c>
      <c r="AI4" s="1">
        <v>1</v>
      </c>
      <c r="AO4" s="10"/>
      <c r="AQ4" t="s">
        <v>95</v>
      </c>
      <c r="AR4" t="s">
        <v>94</v>
      </c>
      <c r="AS4" s="8">
        <f t="shared" ref="AS4" si="1">2^0.5*2</f>
        <v>2.8284271247461903</v>
      </c>
    </row>
    <row r="5" spans="18:45">
      <c r="R5" s="5"/>
      <c r="S5"/>
      <c r="T5"/>
      <c r="U5"/>
      <c r="V5"/>
      <c r="AA5" s="6"/>
      <c r="AB5" s="1"/>
      <c r="AE5" t="s">
        <v>6</v>
      </c>
      <c r="AF5" s="3">
        <v>1.5</v>
      </c>
      <c r="AG5" s="3">
        <v>1.8</v>
      </c>
      <c r="AH5" s="3">
        <v>1.2</v>
      </c>
      <c r="AI5" s="3">
        <v>1</v>
      </c>
      <c r="AJ5" t="s">
        <v>7</v>
      </c>
      <c r="AK5">
        <f>+AF5*1000</f>
        <v>1500</v>
      </c>
      <c r="AL5">
        <f>+AG5*1000</f>
        <v>1800</v>
      </c>
      <c r="AM5">
        <f>+AH5*1000</f>
        <v>1200</v>
      </c>
      <c r="AN5">
        <f>+AI5*1000</f>
        <v>1000</v>
      </c>
      <c r="AO5" s="4" t="s">
        <v>8</v>
      </c>
      <c r="AQ5" t="s">
        <v>96</v>
      </c>
      <c r="AR5" t="s">
        <v>17</v>
      </c>
      <c r="AS5" s="2">
        <f t="shared" ref="AS5" si="2">20*LOG(AS4/AS3)</f>
        <v>-0.14185711059354938</v>
      </c>
    </row>
    <row r="6" spans="18:45">
      <c r="R6" s="5"/>
      <c r="S6"/>
      <c r="T6"/>
      <c r="U6"/>
      <c r="V6"/>
      <c r="AA6" s="7"/>
      <c r="AB6" s="1"/>
      <c r="AE6" t="s">
        <v>9</v>
      </c>
      <c r="AF6" s="3">
        <v>220</v>
      </c>
      <c r="AG6" s="3">
        <v>220</v>
      </c>
      <c r="AH6" s="3">
        <v>33</v>
      </c>
      <c r="AI6" s="3">
        <v>33</v>
      </c>
      <c r="AJ6" t="s">
        <v>10</v>
      </c>
      <c r="AK6">
        <f>+AF6/1000000000</f>
        <v>2.2000000000000001E-7</v>
      </c>
      <c r="AL6">
        <f>+AG6/1000000000</f>
        <v>2.2000000000000001E-7</v>
      </c>
      <c r="AM6">
        <f>+AH6/1000000000</f>
        <v>3.2999999999999998E-8</v>
      </c>
      <c r="AN6">
        <f>+AI6/1000000000</f>
        <v>3.2999999999999998E-8</v>
      </c>
      <c r="AO6" t="s">
        <v>11</v>
      </c>
    </row>
    <row r="7" spans="18:45">
      <c r="R7"/>
      <c r="S7"/>
      <c r="T7"/>
      <c r="U7"/>
      <c r="V7"/>
      <c r="AA7" s="7"/>
      <c r="AB7" s="1"/>
      <c r="AE7" t="s">
        <v>55</v>
      </c>
      <c r="AF7" s="3">
        <v>550</v>
      </c>
      <c r="AH7" s="21">
        <v>68</v>
      </c>
      <c r="AJ7" t="s">
        <v>10</v>
      </c>
      <c r="AQ7" t="s">
        <v>97</v>
      </c>
      <c r="AR7" t="s">
        <v>17</v>
      </c>
      <c r="AS7" s="9">
        <f t="shared" ref="AS7" si="3">20*LOG(202)</f>
        <v>46.10702738893248</v>
      </c>
    </row>
    <row r="8" spans="18:45">
      <c r="R8" s="5"/>
      <c r="S8"/>
      <c r="T8"/>
      <c r="U8"/>
      <c r="V8"/>
      <c r="AA8" s="7"/>
      <c r="AB8" s="1"/>
      <c r="AE8" t="s">
        <v>56</v>
      </c>
      <c r="AG8" s="3">
        <v>2.2000000000000002</v>
      </c>
      <c r="AI8" s="3">
        <v>2.7</v>
      </c>
      <c r="AJ8" t="s">
        <v>7</v>
      </c>
      <c r="AQ8" t="s">
        <v>98</v>
      </c>
      <c r="AR8" t="s">
        <v>17</v>
      </c>
      <c r="AS8">
        <v>-12</v>
      </c>
    </row>
    <row r="9" spans="18:45">
      <c r="R9"/>
      <c r="S9"/>
      <c r="T9"/>
      <c r="U9"/>
      <c r="V9"/>
      <c r="AA9" s="1"/>
      <c r="AB9" s="1"/>
      <c r="AE9" t="s">
        <v>12</v>
      </c>
      <c r="AF9" s="8">
        <f>(AF7/AF6/4)^0.5</f>
        <v>0.79056941504209488</v>
      </c>
      <c r="AG9" s="8">
        <f>(AG8/AG5/4)^0.5</f>
        <v>0.55277079839256671</v>
      </c>
      <c r="AH9" s="8">
        <f>(AH7/AH6/4)^0.5</f>
        <v>0.71774056256527341</v>
      </c>
      <c r="AI9" s="8">
        <f>(AI8/AI5/4)^0.5</f>
        <v>0.82158383625774922</v>
      </c>
      <c r="AQ9" t="s">
        <v>99</v>
      </c>
      <c r="AR9" t="s">
        <v>17</v>
      </c>
      <c r="AS9" s="9">
        <f t="shared" ref="AS9" si="4">+AS7+AS8</f>
        <v>34.10702738893248</v>
      </c>
    </row>
    <row r="10" spans="18:45">
      <c r="R10"/>
      <c r="AA10" s="1"/>
      <c r="AB10" s="1"/>
      <c r="AE10" t="s">
        <v>13</v>
      </c>
      <c r="AF10" s="9">
        <f>1/(AF9*4*PI()*AK5*AK6)</f>
        <v>305.02552790598202</v>
      </c>
      <c r="AG10" s="9">
        <f>1/(AG9*4*PI()*AL5*AL6)</f>
        <v>363.53803702905157</v>
      </c>
      <c r="AH10" s="9">
        <f>1/(AH9*4*PI()*AM5*AM6)</f>
        <v>2799.8029017112999</v>
      </c>
      <c r="AI10" s="9">
        <f>1/(AI9*4*PI()*AN5*AN6)</f>
        <v>2935.1095107704409</v>
      </c>
      <c r="AJ10" t="s">
        <v>14</v>
      </c>
      <c r="AQ10" t="s">
        <v>100</v>
      </c>
      <c r="AR10" t="s">
        <v>101</v>
      </c>
      <c r="AS10" s="9">
        <f t="shared" ref="AS10" si="5">10^(AS9/20)</f>
        <v>50.740105916493576</v>
      </c>
    </row>
    <row r="11" spans="18:45">
      <c r="R11"/>
      <c r="AA11" s="10"/>
      <c r="AB11" s="1"/>
      <c r="AE11" s="16" t="s">
        <v>54</v>
      </c>
      <c r="AF11" s="1">
        <v>0</v>
      </c>
      <c r="AG11" s="1">
        <v>0</v>
      </c>
      <c r="AH11" s="1">
        <v>1</v>
      </c>
      <c r="AI11" s="1">
        <v>0</v>
      </c>
      <c r="AQ11" t="s">
        <v>102</v>
      </c>
      <c r="AR11" t="s">
        <v>103</v>
      </c>
      <c r="AS11">
        <v>1.4200000000000001E-2</v>
      </c>
    </row>
    <row r="12" spans="18:45">
      <c r="R12"/>
      <c r="S12"/>
      <c r="T12"/>
      <c r="U12"/>
      <c r="V12"/>
      <c r="AA12" s="10"/>
      <c r="AB12" s="1"/>
      <c r="AE12" t="s">
        <v>6</v>
      </c>
      <c r="AF12" s="3">
        <v>1.2</v>
      </c>
      <c r="AG12" s="3">
        <v>1.5</v>
      </c>
      <c r="AH12" s="3">
        <v>1</v>
      </c>
      <c r="AI12" s="3">
        <v>1.2</v>
      </c>
      <c r="AJ12" t="s">
        <v>7</v>
      </c>
      <c r="AK12">
        <f>+AF12*1000</f>
        <v>1200</v>
      </c>
      <c r="AL12">
        <f>+AG12*1000</f>
        <v>1500</v>
      </c>
      <c r="AM12">
        <f>+AH12*1000</f>
        <v>1000</v>
      </c>
      <c r="AN12">
        <f>+AI12*1000</f>
        <v>1200</v>
      </c>
      <c r="AO12" s="4" t="s">
        <v>8</v>
      </c>
      <c r="AR12" t="s">
        <v>104</v>
      </c>
      <c r="AS12">
        <v>7.8</v>
      </c>
    </row>
    <row r="13" spans="18:45">
      <c r="S13"/>
      <c r="T13" s="2"/>
      <c r="U13"/>
      <c r="V13"/>
      <c r="AE13" t="s">
        <v>9</v>
      </c>
      <c r="AF13" s="3">
        <v>220</v>
      </c>
      <c r="AG13" s="3">
        <v>220</v>
      </c>
      <c r="AH13" s="3">
        <v>33</v>
      </c>
      <c r="AI13" s="3">
        <v>33</v>
      </c>
      <c r="AJ13" t="s">
        <v>10</v>
      </c>
      <c r="AK13">
        <f>+AF13/1000000000</f>
        <v>2.2000000000000001E-7</v>
      </c>
      <c r="AL13">
        <f>+AG13/1000000000</f>
        <v>2.2000000000000001E-7</v>
      </c>
      <c r="AM13">
        <f>+AH13/1000000000</f>
        <v>3.2999999999999998E-8</v>
      </c>
      <c r="AN13">
        <f>+AI13/1000000000</f>
        <v>3.2999999999999998E-8</v>
      </c>
      <c r="AO13" t="s">
        <v>11</v>
      </c>
      <c r="AR13" t="s">
        <v>105</v>
      </c>
      <c r="AS13" s="8">
        <f>1/(AS12/AS2*AS10*AS11)</f>
        <v>2.2242095262250686E-2</v>
      </c>
    </row>
    <row r="14" spans="18:45">
      <c r="T14" s="2"/>
      <c r="AE14" t="s">
        <v>55</v>
      </c>
      <c r="AF14" s="3">
        <v>550</v>
      </c>
      <c r="AH14" s="3">
        <v>80</v>
      </c>
      <c r="AJ14" t="s">
        <v>10</v>
      </c>
      <c r="AL14" s="10"/>
      <c r="AQ14" t="s">
        <v>106</v>
      </c>
      <c r="AS14" t="s">
        <v>116</v>
      </c>
    </row>
    <row r="15" spans="18:45">
      <c r="S15"/>
      <c r="T15"/>
      <c r="U15"/>
      <c r="V15"/>
      <c r="AE15" t="s">
        <v>56</v>
      </c>
      <c r="AG15" s="3">
        <v>2.7</v>
      </c>
      <c r="AI15" s="3">
        <f>+AI8</f>
        <v>2.7</v>
      </c>
      <c r="AJ15" t="s">
        <v>7</v>
      </c>
      <c r="AQ15" t="s">
        <v>108</v>
      </c>
      <c r="AR15" t="s">
        <v>109</v>
      </c>
      <c r="AS15">
        <v>49.741999999999997</v>
      </c>
    </row>
    <row r="16" spans="18:45">
      <c r="S16"/>
      <c r="T16" s="2"/>
      <c r="U16"/>
      <c r="V16"/>
      <c r="AE16" t="s">
        <v>12</v>
      </c>
      <c r="AF16" s="8">
        <f>(AF14/AF13/4)^0.5</f>
        <v>0.79056941504209488</v>
      </c>
      <c r="AG16" s="8">
        <f>(AG15/AG12/4)^0.5</f>
        <v>0.67082039324993692</v>
      </c>
      <c r="AH16" s="8">
        <f>(AH14/AH13/4)^0.5</f>
        <v>0.77849894416152299</v>
      </c>
      <c r="AI16" s="8">
        <f>(AI15/AI12/4)^0.5</f>
        <v>0.75000000000000011</v>
      </c>
    </row>
    <row r="17" spans="1:77">
      <c r="AE17" t="s">
        <v>13</v>
      </c>
      <c r="AF17" s="9">
        <f>1/(AF16*4*PI()*AK12*AK13)</f>
        <v>381.28190988247752</v>
      </c>
      <c r="AG17" s="9">
        <f>1/(AG16*4*PI()*AL12*AL13)</f>
        <v>359.47603202887734</v>
      </c>
      <c r="AH17" s="9">
        <f>1/(AH16*4*PI()*AM12*AM13)</f>
        <v>3097.5488788781959</v>
      </c>
      <c r="AI17" s="9">
        <f>1/(AI16*4*PI()*AN12*AN13)</f>
        <v>2679.376146328204</v>
      </c>
      <c r="AJ17" t="s">
        <v>14</v>
      </c>
    </row>
    <row r="18" spans="1:77">
      <c r="K18" s="1"/>
      <c r="AE18" s="16" t="s">
        <v>57</v>
      </c>
      <c r="AF18" s="1">
        <v>0</v>
      </c>
      <c r="AG18" s="1">
        <v>0</v>
      </c>
      <c r="AH18" s="1">
        <v>0</v>
      </c>
      <c r="AI18" s="1">
        <v>1</v>
      </c>
    </row>
    <row r="19" spans="1:77">
      <c r="AE19" t="s">
        <v>6</v>
      </c>
      <c r="AF19" s="3">
        <v>2.7</v>
      </c>
      <c r="AG19" s="11">
        <v>2.7</v>
      </c>
      <c r="AH19" s="3">
        <v>2.7</v>
      </c>
      <c r="AI19" s="3">
        <v>1.2</v>
      </c>
      <c r="AJ19" t="s">
        <v>7</v>
      </c>
      <c r="AK19">
        <f>+AF19*1000</f>
        <v>2700</v>
      </c>
      <c r="AL19">
        <f>+AG19*1000</f>
        <v>2700</v>
      </c>
      <c r="AM19">
        <f>+AH19*1000</f>
        <v>2700</v>
      </c>
      <c r="AN19">
        <f>+AI19*1000</f>
        <v>1200</v>
      </c>
      <c r="AO19" s="4" t="s">
        <v>8</v>
      </c>
    </row>
    <row r="20" spans="1:77">
      <c r="AE20" t="s">
        <v>9</v>
      </c>
      <c r="AF20" s="3">
        <v>220</v>
      </c>
      <c r="AG20" s="3">
        <v>220</v>
      </c>
      <c r="AH20" s="3">
        <v>33</v>
      </c>
      <c r="AI20" s="3">
        <v>68</v>
      </c>
      <c r="AJ20" t="s">
        <v>10</v>
      </c>
      <c r="AK20">
        <f>+AF20/1000000000</f>
        <v>2.2000000000000001E-7</v>
      </c>
      <c r="AL20">
        <f>+AG20/1000000000</f>
        <v>2.2000000000000001E-7</v>
      </c>
      <c r="AM20">
        <f>+AH20/1000000000</f>
        <v>3.2999999999999998E-8</v>
      </c>
      <c r="AN20">
        <f>+AI20/1000000000</f>
        <v>6.8E-8</v>
      </c>
      <c r="AO20" t="s">
        <v>11</v>
      </c>
    </row>
    <row r="21" spans="1:77">
      <c r="G21" s="2"/>
      <c r="I21" s="2"/>
      <c r="AE21" t="s">
        <v>13</v>
      </c>
      <c r="AF21" s="9">
        <f>1/(2*PI()*AK19*AK20)</f>
        <v>267.93761463282038</v>
      </c>
      <c r="AG21" s="9">
        <f>1/(2*PI()*AL19*AL20)</f>
        <v>267.93761463282038</v>
      </c>
      <c r="AH21" s="9">
        <f>1/(2*PI()*AM19*AM20)</f>
        <v>1786.2507642188029</v>
      </c>
      <c r="AI21" s="9">
        <f>1/(2*PI()*AN19*AN20)</f>
        <v>1950.4282241653839</v>
      </c>
      <c r="AJ21" t="s">
        <v>14</v>
      </c>
      <c r="AK21" s="10"/>
      <c r="AL21" s="10"/>
    </row>
    <row r="22" spans="1:77">
      <c r="G22" s="2"/>
      <c r="I22" s="2"/>
      <c r="AE22" s="16" t="s">
        <v>58</v>
      </c>
      <c r="AF22" s="9"/>
      <c r="AG22" s="12">
        <v>0.57648628830677962</v>
      </c>
      <c r="AH22" s="10" t="s">
        <v>17</v>
      </c>
      <c r="AI22" s="12">
        <v>-1.8903786595075021</v>
      </c>
      <c r="AJ22" s="10" t="s">
        <v>17</v>
      </c>
    </row>
    <row r="23" spans="1:77">
      <c r="G23" s="2"/>
      <c r="I23" s="2"/>
      <c r="AE23" t="s">
        <v>77</v>
      </c>
      <c r="AF23" s="9"/>
      <c r="AG23" s="19" t="str">
        <f>VLOOKUP(AG22,Poti!$K$20:$L$35,2,FALSE)</f>
        <v>(Pos. '5')</v>
      </c>
      <c r="AH23" s="10"/>
      <c r="AI23" s="19" t="str">
        <f>VLOOKUP(AI22,Poti!$K$20:$L$35,2,FALSE)</f>
        <v>(Pos. 'B')</v>
      </c>
      <c r="AJ23" s="10"/>
    </row>
    <row r="24" spans="1:77">
      <c r="G24" s="2"/>
      <c r="I24" s="2"/>
      <c r="AE24" s="16" t="s">
        <v>78</v>
      </c>
      <c r="AF24" s="9"/>
      <c r="AG24" s="3">
        <v>1</v>
      </c>
      <c r="AI24" s="3">
        <v>1</v>
      </c>
    </row>
    <row r="25" spans="1:77">
      <c r="G25" s="2"/>
      <c r="I25" s="2"/>
      <c r="AG25" s="9"/>
      <c r="AH25" s="9"/>
      <c r="AI25" s="9"/>
      <c r="AJ25" s="9"/>
    </row>
    <row r="26" spans="1:77">
      <c r="G26" s="2"/>
      <c r="I26" s="2"/>
      <c r="N26" s="24" t="s">
        <v>141</v>
      </c>
      <c r="O26" s="24"/>
      <c r="P26" s="24"/>
      <c r="Q26" s="24"/>
      <c r="R26" s="24"/>
      <c r="S26" s="24"/>
      <c r="T26" s="9" t="s">
        <v>18</v>
      </c>
      <c r="U26" s="9" t="s">
        <v>18</v>
      </c>
      <c r="V26" s="9" t="s">
        <v>18</v>
      </c>
      <c r="W26" t="s">
        <v>18</v>
      </c>
      <c r="AA26" s="24" t="s">
        <v>140</v>
      </c>
      <c r="AB26" s="24"/>
      <c r="AC26" s="24"/>
      <c r="AD26" s="24"/>
      <c r="AE26" s="25"/>
      <c r="AF26" s="25"/>
      <c r="AG26" t="s">
        <v>18</v>
      </c>
      <c r="AH26" t="s">
        <v>18</v>
      </c>
      <c r="AI26" t="s">
        <v>18</v>
      </c>
      <c r="AJ26" t="s">
        <v>18</v>
      </c>
      <c r="AK26" t="s">
        <v>18</v>
      </c>
    </row>
    <row r="27" spans="1:77">
      <c r="A27" s="10"/>
      <c r="D27" s="10" t="s">
        <v>21</v>
      </c>
      <c r="E27" s="20" t="s">
        <v>22</v>
      </c>
      <c r="F27" s="20" t="s">
        <v>23</v>
      </c>
      <c r="G27" s="20" t="s">
        <v>24</v>
      </c>
      <c r="H27" s="20" t="s">
        <v>25</v>
      </c>
      <c r="I27" s="20" t="s">
        <v>26</v>
      </c>
      <c r="J27" s="20" t="s">
        <v>27</v>
      </c>
      <c r="L27" s="10" t="s">
        <v>142</v>
      </c>
      <c r="M27" s="10" t="s">
        <v>142</v>
      </c>
      <c r="N27" s="10" t="s">
        <v>28</v>
      </c>
      <c r="O27" s="10" t="s">
        <v>28</v>
      </c>
      <c r="P27" s="10" t="s">
        <v>29</v>
      </c>
      <c r="Q27" s="10" t="s">
        <v>29</v>
      </c>
      <c r="R27" s="10" t="s">
        <v>30</v>
      </c>
      <c r="S27" s="10" t="s">
        <v>30</v>
      </c>
      <c r="U27" s="9" t="s">
        <v>31</v>
      </c>
      <c r="V27" s="9" t="s">
        <v>31</v>
      </c>
      <c r="W27" t="s">
        <v>31</v>
      </c>
      <c r="X27" t="s">
        <v>32</v>
      </c>
      <c r="Y27" t="s">
        <v>32</v>
      </c>
      <c r="Z27" t="s">
        <v>32</v>
      </c>
      <c r="AB27" s="1"/>
      <c r="AC27" s="1"/>
      <c r="AD27" s="10"/>
      <c r="AE27" s="10"/>
      <c r="AG27" t="s">
        <v>52</v>
      </c>
      <c r="AH27" t="s">
        <v>52</v>
      </c>
      <c r="AI27" t="s">
        <v>53</v>
      </c>
      <c r="AJ27" t="s">
        <v>53</v>
      </c>
      <c r="AK27" t="s">
        <v>53</v>
      </c>
      <c r="AM27" t="s">
        <v>139</v>
      </c>
      <c r="AQ27" t="s">
        <v>139</v>
      </c>
      <c r="AX27" s="10"/>
      <c r="BG27" t="s">
        <v>88</v>
      </c>
      <c r="BH27" t="s">
        <v>88</v>
      </c>
      <c r="BI27" t="s">
        <v>88</v>
      </c>
      <c r="BJ27" t="s">
        <v>120</v>
      </c>
      <c r="BK27" t="s">
        <v>120</v>
      </c>
      <c r="BL27" t="s">
        <v>120</v>
      </c>
      <c r="BM27" t="s">
        <v>88</v>
      </c>
      <c r="BN27" t="s">
        <v>88</v>
      </c>
      <c r="BO27" t="s">
        <v>88</v>
      </c>
      <c r="BP27" t="s">
        <v>120</v>
      </c>
      <c r="BQ27" t="s">
        <v>120</v>
      </c>
      <c r="BR27" t="s">
        <v>120</v>
      </c>
      <c r="BS27" t="s">
        <v>88</v>
      </c>
      <c r="BT27" t="s">
        <v>88</v>
      </c>
      <c r="BU27" t="s">
        <v>88</v>
      </c>
      <c r="BV27" t="s">
        <v>120</v>
      </c>
      <c r="BW27" t="s">
        <v>120</v>
      </c>
      <c r="BX27" t="s">
        <v>120</v>
      </c>
      <c r="BY27" t="s">
        <v>88</v>
      </c>
    </row>
    <row r="28" spans="1:77">
      <c r="A28" t="s">
        <v>20</v>
      </c>
      <c r="C28" t="s">
        <v>48</v>
      </c>
      <c r="E28" s="11" t="s">
        <v>117</v>
      </c>
      <c r="F28" s="10" t="str">
        <f>+E28</f>
        <v>WS20E-4 (2)</v>
      </c>
      <c r="G28" s="11" t="s">
        <v>118</v>
      </c>
      <c r="H28" s="10" t="str">
        <f>+G28</f>
        <v>FRS8-4 (2)</v>
      </c>
      <c r="I28" s="11" t="s">
        <v>83</v>
      </c>
      <c r="J28" s="10" t="str">
        <f>+I28</f>
        <v>DT94-8 (3)</v>
      </c>
      <c r="L28" t="s">
        <v>143</v>
      </c>
      <c r="M28" t="s">
        <v>144</v>
      </c>
      <c r="N28" s="9" t="str">
        <f>+E28</f>
        <v>WS20E-4 (2)</v>
      </c>
      <c r="O28" s="9" t="str">
        <f t="shared" ref="O28:S28" si="6">+F28</f>
        <v>WS20E-4 (2)</v>
      </c>
      <c r="P28" s="9" t="str">
        <f t="shared" si="6"/>
        <v>FRS8-4 (2)</v>
      </c>
      <c r="Q28" s="9" t="str">
        <f t="shared" si="6"/>
        <v>FRS8-4 (2)</v>
      </c>
      <c r="R28" s="9" t="str">
        <f t="shared" si="6"/>
        <v>DT94-8 (3)</v>
      </c>
      <c r="S28" s="9" t="str">
        <f t="shared" si="6"/>
        <v>DT94-8 (3)</v>
      </c>
      <c r="T28" s="9" t="s">
        <v>35</v>
      </c>
      <c r="U28" s="9" t="str">
        <f>+E28</f>
        <v>WS20E-4 (2)</v>
      </c>
      <c r="V28" s="9" t="str">
        <f>+G28</f>
        <v>FRS8-4 (2)</v>
      </c>
      <c r="W28" s="9" t="str">
        <f>+I28</f>
        <v>DT94-8 (3)</v>
      </c>
      <c r="X28" s="9" t="str">
        <f>+E28</f>
        <v>WS20E-4 (2)</v>
      </c>
      <c r="Y28" s="9" t="str">
        <f>+G28</f>
        <v>FRS8-4 (2)</v>
      </c>
      <c r="Z28" t="str">
        <f>+I28</f>
        <v>DT94-8 (3)</v>
      </c>
      <c r="AA28" t="s">
        <v>37</v>
      </c>
      <c r="AB28" t="s">
        <v>38</v>
      </c>
      <c r="AC28" t="s">
        <v>39</v>
      </c>
      <c r="AD28" t="s">
        <v>40</v>
      </c>
      <c r="AE28" t="s">
        <v>41</v>
      </c>
      <c r="AF28" t="s">
        <v>42</v>
      </c>
      <c r="AG28" t="s">
        <v>43</v>
      </c>
      <c r="AH28" t="s">
        <v>44</v>
      </c>
      <c r="AI28" t="s">
        <v>110</v>
      </c>
      <c r="AJ28" t="s">
        <v>111</v>
      </c>
      <c r="AK28" t="s">
        <v>112</v>
      </c>
      <c r="AM28" t="s">
        <v>79</v>
      </c>
      <c r="AQ28" t="s">
        <v>80</v>
      </c>
      <c r="BG28" t="s">
        <v>119</v>
      </c>
      <c r="BH28" t="s">
        <v>117</v>
      </c>
      <c r="BI28">
        <v>0</v>
      </c>
      <c r="BJ28" t="s">
        <v>119</v>
      </c>
      <c r="BK28" t="s">
        <v>117</v>
      </c>
      <c r="BL28">
        <v>0</v>
      </c>
      <c r="BM28" t="s">
        <v>82</v>
      </c>
      <c r="BN28" t="s">
        <v>118</v>
      </c>
      <c r="BO28">
        <v>0</v>
      </c>
      <c r="BP28" t="s">
        <v>82</v>
      </c>
      <c r="BQ28" t="s">
        <v>118</v>
      </c>
      <c r="BR28">
        <v>0</v>
      </c>
      <c r="BS28" t="s">
        <v>121</v>
      </c>
      <c r="BT28" t="s">
        <v>122</v>
      </c>
      <c r="BU28" t="s">
        <v>83</v>
      </c>
      <c r="BV28" t="s">
        <v>121</v>
      </c>
      <c r="BW28" t="s">
        <v>122</v>
      </c>
      <c r="BX28" t="s">
        <v>83</v>
      </c>
      <c r="BY28" t="s">
        <v>123</v>
      </c>
    </row>
    <row r="29" spans="1:77">
      <c r="A29">
        <v>0.5</v>
      </c>
      <c r="C29" s="10" t="s">
        <v>85</v>
      </c>
      <c r="D29" s="9"/>
      <c r="E29" s="20" t="s">
        <v>86</v>
      </c>
      <c r="F29" s="20" t="s">
        <v>87</v>
      </c>
      <c r="G29" s="20" t="s">
        <v>86</v>
      </c>
      <c r="H29" s="20" t="s">
        <v>87</v>
      </c>
      <c r="I29" s="20" t="s">
        <v>86</v>
      </c>
      <c r="J29" s="20" t="s">
        <v>87</v>
      </c>
      <c r="L29" s="1"/>
      <c r="M29" s="1"/>
      <c r="N29" t="s">
        <v>88</v>
      </c>
      <c r="O29" t="s">
        <v>34</v>
      </c>
      <c r="P29" t="s">
        <v>88</v>
      </c>
      <c r="Q29" t="s">
        <v>34</v>
      </c>
      <c r="R29" t="s">
        <v>88</v>
      </c>
      <c r="S29" t="s">
        <v>34</v>
      </c>
      <c r="AD29" s="2"/>
      <c r="AE29" s="9"/>
      <c r="AF29" s="20" t="s">
        <v>86</v>
      </c>
      <c r="AG29" s="20" t="s">
        <v>87</v>
      </c>
      <c r="AH29" s="20" t="s">
        <v>87</v>
      </c>
      <c r="AI29" s="20" t="s">
        <v>87</v>
      </c>
      <c r="AJ29" s="20" t="s">
        <v>87</v>
      </c>
      <c r="AK29" s="20" t="s">
        <v>87</v>
      </c>
      <c r="AM29" t="s">
        <v>49</v>
      </c>
      <c r="AN29" t="s">
        <v>50</v>
      </c>
      <c r="AO29" t="s">
        <v>51</v>
      </c>
      <c r="AQ29" t="s">
        <v>49</v>
      </c>
      <c r="AR29" t="s">
        <v>50</v>
      </c>
      <c r="AS29" t="s">
        <v>51</v>
      </c>
      <c r="BD29" s="9"/>
      <c r="BF29" s="9"/>
      <c r="BG29">
        <v>1</v>
      </c>
      <c r="BH29">
        <v>2</v>
      </c>
      <c r="BI29">
        <v>3</v>
      </c>
      <c r="BJ29">
        <f>HLOOKUP(E28,BG28:BI29,2,FALSE)</f>
        <v>2</v>
      </c>
      <c r="BM29">
        <v>1</v>
      </c>
      <c r="BN29">
        <v>2</v>
      </c>
      <c r="BO29">
        <v>3</v>
      </c>
      <c r="BP29">
        <f>HLOOKUP(G28,BM28:BO29,2,FALSE)</f>
        <v>2</v>
      </c>
      <c r="BS29">
        <v>1</v>
      </c>
      <c r="BT29">
        <v>2</v>
      </c>
      <c r="BU29">
        <v>3</v>
      </c>
      <c r="BV29">
        <f>HLOOKUP(I28,BS28:BU29,2,FALSE)</f>
        <v>3</v>
      </c>
    </row>
    <row r="30" spans="1:77">
      <c r="A30">
        <v>49.741999999999997</v>
      </c>
      <c r="B30">
        <v>0</v>
      </c>
      <c r="C30">
        <v>20</v>
      </c>
      <c r="D30" s="9"/>
      <c r="E30" s="14">
        <f t="shared" ref="E30:E61" si="7">+AN30+$E$116-$AN$116</f>
        <v>59.597655491259701</v>
      </c>
      <c r="F30" s="9">
        <f t="shared" ref="F30:F61" si="8">+AO30</f>
        <v>-113.7</v>
      </c>
      <c r="G30" s="14">
        <f t="shared" ref="G30:G61" si="9">+AR30+$G$116-$AR$116</f>
        <v>46.674732734313679</v>
      </c>
      <c r="H30" s="9">
        <f t="shared" ref="H30:H61" si="10">+AS30</f>
        <v>175.43</v>
      </c>
      <c r="I30" s="9"/>
      <c r="J30" s="9"/>
      <c r="L30" s="9"/>
      <c r="M30" s="9">
        <v>0</v>
      </c>
      <c r="N30" s="9">
        <f t="shared" ref="N30:N93" si="11">20*LOG(1/((1-($C30/$AF$10)^2)^2+($C30/$AF$10)^2/$AF$9^2)^0.5)*$AF$4+20*LOG(1/((1-($C30/$AF$17)^2)^2+($C30/$AF$17)^2/$AF$16^2)^0.5)*$AF$11+20*LOG(1/(1+(2*PI()*$C30*$AK$19*$AK$20)^2)^0.5)*$AF$18</f>
        <v>7.3944951549608003E-3</v>
      </c>
      <c r="O30" s="9">
        <f t="shared" ref="O30:O93" si="12">((PI()-ATAN(($AF$9*(2*$C30/$AF$10+(4-(1/$AF$9)^2)^0.5)))-ATAN(($AF$9*(2*$C30/$AF$10-(4-(1/$AF$9)^2)^0.5))))/2/PI()*360-180)*$AF$4+((PI()-ATAN(($AF$16*(2*$C30/$AF$17+(4-(1/$AF$16)^2)^0.5)))-ATAN(($AF$16*(2*$C30/$AF$17-(4-(1/$AF$16)^2)^0.5))))/2/PI()*360-180)*$AF$11-ATAN(2*PI()*$C30*$AK$19*$AK$20)/2/PI()*360*$AF$18</f>
        <v>-4.7615260909589097</v>
      </c>
      <c r="P30" s="9">
        <f>20*LOG(($C30/$AG$10)^2/((1-($C30/$AG$10)^2)^2+($C30/$AG$10)^2/$AG$9^2)^0.5)*$AG$4+20*LOG(($C30/$AG$17)^2/((1-($C30/$AG$17)^2)^2+($C30/$AG$17)^2/$AG$16^2)^0.5)*$AG$11+20*LOG(2*PI()*$C30*$AL$19*$AL$20/(1+(2*PI()*$C30*$AL$19*$AL$20)^2)^0.5)*$AG$18+20*LOG(1/((1-($C30/$AH$10)^2)^2+($C30/$AH$10)^2/$AH$9^2)^0.5)*$AH$4+20*LOG(1/((1-($C30/$AH$17)^2)^2+($C30/$AH$17)^2/$AH$16^2)^0.5)*$AH$11+20*LOG(1/(1+(2*PI()*$C30*$AM$19*$AM$20)^2)^0.5)*$AH$18+$AG$22</f>
        <v>-49.82096868839561</v>
      </c>
      <c r="Q30" s="9">
        <f>(PI()-ATAN(($AG$9*(2*$C30/$AG$10+(4-(1/$AG$9)^2)^0.5)))-ATAN(($AG$9*(2*$C30/$AG$10-(4-(1/$AG$9)^2)^0.5))))/2/PI()*360*$AG$4+(PI()-ATAN(($AG$16*(2*$C30/$AG$17+(4-(1/$AG$16)^2)^0.5)))-ATAN(($AG$16*(2*$C30/$AG$17-(4-(1/$AG$16)^2)^0.5))))/2/PI()*360*$AG$11+ATAN(1/(2*PI()*$C30*$AL$19*$AL$20))/2/PI()*360*$AG$18+((PI()-ATAN(($AH$9*(2*$C30/$AH$10+(4-(1/$AH$9)^2)^0.5)))-ATAN(($AH$9*(2*$C30/$AH$10-(4-(1/$AH$9)^2)^0.5))))/2/PI()*360-180)*$AH$4+((PI()-ATAN(($AH$16*(2*$C30/$AH$17+(4-(1/$AH$16)^2)^0.5)))-ATAN(($AH$16*(2*$C30/$AH$17-(4-(1/$AH$16)^2)^0.5))))/2/PI()*360-180)*$AH$11-ATAN(2*PI()*$C30*$AM$19*$AM$20)/2/PI()*360*$AH$18</f>
        <v>173.25371662021325</v>
      </c>
      <c r="R30" s="9">
        <f t="shared" ref="R30:R93" si="13">20*LOG(($C30/$AI$10)^2/((1-($C30/$AI$10)^2)^2+($C30/$AI$10)^2/$AI$9^2)^0.5)*$AI$4+20*LOG(($C30/$AI$17)^2/((1-($C30/$AI$17)^2)^2+($C30/$AI$17)^2/$AI$16^2)^0.5)*$AI$11+20*LOG(2*PI()*$C30*$AN$19*$AN$20/(1+(2*PI()*$C30*$AN$19*$AN$20)^2)^0.5)*$AI$18+$AI$22</f>
        <v>-128.33650284120134</v>
      </c>
      <c r="S30" s="9">
        <f t="shared" ref="S30:S93" si="14">(PI()-ATAN(($AI$9*(2*$C30/$AI$10+(4-(1/$AI$9)^2)^0.5)))-ATAN(($AI$9*(2*$C30/$AI$10-(4-(1/$AI$9)^2)^0.5))))/2/PI()*360*$AI$4+(PI()-ATAN(($AI$16*(2*$C30/$AI$17+(4-(1/$AI$16)^2)^0.5)))-ATAN(($AI$16*(2*$C30/$AI$17-(4-(1/$AI$16)^2)^0.5))))/2/PI()*360*$AI$11+ATAN(1/(2*PI()*$C30*$AN$19*$AN$20))/2/PI()*360*$AI$18</f>
        <v>268.93728942259384</v>
      </c>
      <c r="T30" s="22">
        <f>+AF30</f>
        <v>59.606917278562079</v>
      </c>
      <c r="U30" s="9">
        <f>+E30+N30</f>
        <v>59.605049986414663</v>
      </c>
      <c r="V30" s="9">
        <f>+G30+P30</f>
        <v>-3.1462359540819307</v>
      </c>
      <c r="W30" s="9">
        <f>+I30+R30</f>
        <v>-128.33650284120134</v>
      </c>
      <c r="X30" s="9">
        <f>+F30+O30</f>
        <v>-118.46152609095891</v>
      </c>
      <c r="Y30" s="9">
        <f>H30+Q30+$AG$24*180</f>
        <v>528.68371662021332</v>
      </c>
      <c r="Z30" s="9">
        <f t="shared" ref="Z30:Z93" si="15">+J30+S30+$AI$24*180</f>
        <v>448.93728942259384</v>
      </c>
      <c r="AA30" s="8">
        <f>10^(U30/20)</f>
        <v>955.54798126819492</v>
      </c>
      <c r="AB30" s="8">
        <f t="shared" ref="AA30:AC93" si="16">10^(V30/20)</f>
        <v>0.69612655704315485</v>
      </c>
      <c r="AC30" s="8">
        <f t="shared" si="16"/>
        <v>3.8297890927201602E-7</v>
      </c>
      <c r="AD30" s="2">
        <f t="shared" ref="AD30:AD93" si="17">+AA30+AB30*COS((Y30-X30)/360*2*PI())+AC30*COS((Z30-X30)/360*2*PI())</f>
        <v>955.75319552899737</v>
      </c>
      <c r="AE30" s="9">
        <f t="shared" ref="AE30:AE93" si="18">+AB30*SIN((Y30-X30)/360*2*PI())+AC30*SIN((Z30-X30)/360*2*PI())</f>
        <v>-0.66519123979277339</v>
      </c>
      <c r="AF30" s="2">
        <f>20*LOG(SQRT(AD30^2+AE30^2))</f>
        <v>59.606917278562079</v>
      </c>
      <c r="AG30" s="9">
        <f t="shared" ref="AG30:AH93" si="19">Y30-X30+IF(Y30-X30&lt;-540,720,IF(Y30-X30&lt;-180,360,IF(Y30-X30&gt;540,-720,IF(Y30-X30&gt;180,-360,0))))</f>
        <v>-72.854757288827727</v>
      </c>
      <c r="AH30" s="9">
        <f t="shared" si="19"/>
        <v>-79.746427197619482</v>
      </c>
      <c r="AI30" s="9">
        <f>O30+IF(O30&lt;-540,720,IF(O30&lt;-180,360,IF(O30&gt;540,-720,IF(O30&gt;180,-360,0))))</f>
        <v>-4.7615260909589097</v>
      </c>
      <c r="AJ30" s="9">
        <f>Q30+IF(Q30&lt;-540,720,IF(Q30&lt;-180,360,IF(Q30&gt;540,-720,IF(Q30&gt;180,-360,0))))</f>
        <v>173.25371662021325</v>
      </c>
      <c r="AK30" s="9">
        <f>S30+IF(S30&lt;-540,720,IF(S30&lt;-180,360,IF(S30&gt;540,-720,IF(S30&gt;180,-360,0))))</f>
        <v>-91.062710577406165</v>
      </c>
      <c r="AM30">
        <v>20</v>
      </c>
      <c r="AN30">
        <v>55.664999999999999</v>
      </c>
      <c r="AO30">
        <v>-113.7</v>
      </c>
      <c r="AQ30">
        <v>20</v>
      </c>
      <c r="AR30">
        <v>45.612000000000002</v>
      </c>
      <c r="AS30">
        <v>175.43</v>
      </c>
      <c r="AU30" s="9"/>
      <c r="BA30" s="9"/>
      <c r="BD30" s="9"/>
      <c r="BE30" s="9"/>
      <c r="BF30" s="9"/>
      <c r="BG30" s="2"/>
      <c r="BH30" s="2"/>
      <c r="BI30" s="2"/>
      <c r="BJ30" s="2"/>
      <c r="BK30" s="2"/>
      <c r="BL30" s="2"/>
      <c r="BS30" s="2"/>
      <c r="BT30" s="2"/>
    </row>
    <row r="31" spans="1:77">
      <c r="A31">
        <f t="shared" ref="A31:A94" si="20">+A30+$A$29</f>
        <v>50.241999999999997</v>
      </c>
      <c r="B31">
        <v>1</v>
      </c>
      <c r="C31">
        <v>20.5</v>
      </c>
      <c r="D31" s="9"/>
      <c r="E31" s="14">
        <f t="shared" si="7"/>
        <v>60.347655491259701</v>
      </c>
      <c r="F31" s="9">
        <f t="shared" si="8"/>
        <v>-114.4</v>
      </c>
      <c r="G31" s="14">
        <f t="shared" si="9"/>
        <v>47.149732734313673</v>
      </c>
      <c r="H31" s="9">
        <f t="shared" si="10"/>
        <v>175.3</v>
      </c>
      <c r="I31" s="9"/>
      <c r="J31" s="9"/>
      <c r="L31" s="9"/>
      <c r="M31" s="9">
        <v>0</v>
      </c>
      <c r="N31" s="9">
        <f t="shared" si="11"/>
        <v>7.7648994085689135E-3</v>
      </c>
      <c r="O31" s="9">
        <f t="shared" si="12"/>
        <v>-4.881058127159406</v>
      </c>
      <c r="P31" s="9">
        <f t="shared" ref="P31:P94" si="21">20*LOG(($C31/$AG$10)^2/((1-($C31/$AG$10)^2)^2+($C31/$AG$10)^2/$AG$9^2)^0.5)*$AG$4+20*LOG(($C31/$AG$17)^2/((1-($C31/$AG$17)^2)^2+($C31/$AG$17)^2/$AG$16^2)^0.5)*$AG$11+20*LOG(2*PI()*$C31*$AL$19*$AL$20/(1+(2*PI()*$C31*$AL$19*$AL$20)^2)^0.5)*$AG$18+20*LOG(1/((1-($C31/$AH$10)^2)^2+($C31/$AH$10)^2/$AH$9^2)^0.5)*$AH$4+20*LOG(1/((1-($C31/$AH$17)^2)^2+($C31/$AH$17)^2/$AH$16^2)^0.5)*$AH$11+20*LOG(1/(1+(2*PI()*$C31*$AM$19*$AM$20)^2)^0.5)*$AH$18+$AG$22</f>
        <v>-49.39285790551218</v>
      </c>
      <c r="Q31" s="9">
        <f t="shared" ref="Q31:Q94" si="22">(PI()-ATAN(($AG$9*(2*$C31/$AG$10+(4-(1/$AG$9)^2)^0.5)))-ATAN(($AG$9*(2*$C31/$AG$10-(4-(1/$AG$9)^2)^0.5))))/2/PI()*360*$AG$4+(PI()-ATAN(($AG$16*(2*$C31/$AG$17+(4-(1/$AG$16)^2)^0.5)))-ATAN(($AG$16*(2*$C31/$AG$17-(4-(1/$AG$16)^2)^0.5))))/2/PI()*360*$AG$11+ATAN(1/(2*PI()*$C31*$AL$19*$AL$20))/2/PI()*360*$AG$18+((PI()-ATAN(($AH$9*(2*$C31/$AH$10+(4-(1/$AH$9)^2)^0.5)))-ATAN(($AH$9*(2*$C31/$AH$10-(4-(1/$AH$9)^2)^0.5))))/2/PI()*360-180)*$AH$4+((PI()-ATAN(($AH$16*(2*$C31/$AH$17+(4-(1/$AH$16)^2)^0.5)))-ATAN(($AH$16*(2*$C31/$AH$17-(4-(1/$AH$16)^2)^0.5))))/2/PI()*360-180)*$AH$11-ATAN(2*PI()*$C31*$AM$19*$AM$20)/2/PI()*360*$AH$18</f>
        <v>173.08514067882041</v>
      </c>
      <c r="R31" s="9">
        <f t="shared" si="13"/>
        <v>-127.69308874071665</v>
      </c>
      <c r="S31" s="9">
        <f t="shared" si="14"/>
        <v>268.91072214703456</v>
      </c>
      <c r="T31" s="22">
        <f t="shared" ref="T31:T94" si="23">+AF31</f>
        <v>60.357376692804927</v>
      </c>
      <c r="U31" s="9">
        <f t="shared" ref="U31:U94" si="24">+E31+N31</f>
        <v>60.355420390668272</v>
      </c>
      <c r="V31" s="9">
        <f t="shared" ref="V31:V94" si="25">+G31+P31</f>
        <v>-2.243125171198507</v>
      </c>
      <c r="W31" s="9">
        <f t="shared" ref="W31:W94" si="26">+I31+R31</f>
        <v>-127.69308874071665</v>
      </c>
      <c r="X31" s="9">
        <f t="shared" ref="X31:X94" si="27">+F31+O31</f>
        <v>-119.28105812715941</v>
      </c>
      <c r="Y31" s="9">
        <f t="shared" ref="Y31:Y94" si="28">H31+Q31+$AG$24*180</f>
        <v>528.38514067882045</v>
      </c>
      <c r="Z31" s="9">
        <f t="shared" si="15"/>
        <v>448.91072214703456</v>
      </c>
      <c r="AA31" s="8">
        <f t="shared" si="16"/>
        <v>1041.7680154974269</v>
      </c>
      <c r="AB31" s="8">
        <f t="shared" si="16"/>
        <v>0.772402625686894</v>
      </c>
      <c r="AC31" s="8">
        <f t="shared" si="16"/>
        <v>4.1242555068978551E-7</v>
      </c>
      <c r="AD31" s="2">
        <f t="shared" si="17"/>
        <v>1042.0024169256712</v>
      </c>
      <c r="AE31" s="9">
        <f t="shared" si="18"/>
        <v>-0.73597683590601692</v>
      </c>
      <c r="AF31" s="2">
        <f t="shared" ref="AF31:AF94" si="29">20*LOG(SQRT(AD31^2+AE31^2))</f>
        <v>60.357376692804927</v>
      </c>
      <c r="AG31" s="9">
        <f t="shared" si="19"/>
        <v>-72.333801194020111</v>
      </c>
      <c r="AH31" s="9">
        <f t="shared" si="19"/>
        <v>-79.474418531785886</v>
      </c>
      <c r="AI31" s="9">
        <f t="shared" ref="AI31:AI94" si="30">O31+IF(O31&lt;-540,720,IF(O31&lt;-180,360,IF(O31&gt;540,-720,IF(O31&gt;180,-360,0))))</f>
        <v>-4.881058127159406</v>
      </c>
      <c r="AJ31" s="9">
        <f t="shared" ref="AJ31:AJ94" si="31">Q31+IF(Q31&lt;-540,720,IF(Q31&lt;-180,360,IF(Q31&gt;540,-720,IF(Q31&gt;180,-360,0))))</f>
        <v>173.08514067882041</v>
      </c>
      <c r="AK31" s="9">
        <f t="shared" ref="AK31:AK94" si="32">S31+IF(S31&lt;-540,720,IF(S31&lt;-180,360,IF(S31&gt;540,-720,IF(S31&gt;180,-360,0))))</f>
        <v>-91.089277852965438</v>
      </c>
      <c r="AM31">
        <v>20.547000000000001</v>
      </c>
      <c r="AN31">
        <v>56.414999999999999</v>
      </c>
      <c r="AO31">
        <v>-114.4</v>
      </c>
      <c r="AQ31">
        <v>20.547000000000001</v>
      </c>
      <c r="AR31">
        <v>46.087000000000003</v>
      </c>
      <c r="AS31">
        <v>175.3</v>
      </c>
      <c r="AU31" s="9"/>
      <c r="BA31" s="9"/>
      <c r="BD31" s="9"/>
      <c r="BE31" s="9"/>
      <c r="BF31" s="9"/>
      <c r="BG31" s="2"/>
      <c r="BH31" s="2"/>
      <c r="BI31" s="2"/>
      <c r="BJ31" s="2"/>
      <c r="BK31" s="2"/>
      <c r="BL31" s="2"/>
      <c r="BS31" s="2"/>
      <c r="BT31" s="2"/>
    </row>
    <row r="32" spans="1:77">
      <c r="A32">
        <f t="shared" si="20"/>
        <v>50.741999999999997</v>
      </c>
      <c r="B32">
        <v>2</v>
      </c>
      <c r="C32">
        <v>21.1</v>
      </c>
      <c r="D32" s="9"/>
      <c r="E32" s="14">
        <f t="shared" si="7"/>
        <v>61.100655491259715</v>
      </c>
      <c r="F32" s="9">
        <f t="shared" si="8"/>
        <v>-115.1</v>
      </c>
      <c r="G32" s="14">
        <f t="shared" si="9"/>
        <v>47.625732734313672</v>
      </c>
      <c r="H32" s="9">
        <f t="shared" si="10"/>
        <v>175.16</v>
      </c>
      <c r="I32" s="9"/>
      <c r="J32" s="9"/>
      <c r="L32" s="9"/>
      <c r="M32" s="9">
        <v>0</v>
      </c>
      <c r="N32" s="9">
        <f t="shared" si="11"/>
        <v>8.2209332138741629E-3</v>
      </c>
      <c r="O32" s="9">
        <f t="shared" si="12"/>
        <v>-5.0245448804814146</v>
      </c>
      <c r="P32" s="9">
        <f t="shared" si="21"/>
        <v>-48.892754289776597</v>
      </c>
      <c r="Q32" s="9">
        <f t="shared" si="22"/>
        <v>172.8828575462129</v>
      </c>
      <c r="R32" s="9">
        <f t="shared" si="13"/>
        <v>-126.9413950546127</v>
      </c>
      <c r="S32" s="9">
        <f t="shared" si="14"/>
        <v>268.87884146423295</v>
      </c>
      <c r="T32" s="22">
        <f t="shared" si="23"/>
        <v>61.110938542038021</v>
      </c>
      <c r="U32" s="9">
        <f t="shared" si="24"/>
        <v>61.108876424473593</v>
      </c>
      <c r="V32" s="9">
        <f t="shared" si="25"/>
        <v>-1.2670215554629252</v>
      </c>
      <c r="W32" s="9">
        <f t="shared" si="26"/>
        <v>-126.9413950546127</v>
      </c>
      <c r="X32" s="9">
        <f t="shared" si="27"/>
        <v>-120.12454488048141</v>
      </c>
      <c r="Y32" s="9">
        <f t="shared" si="28"/>
        <v>528.04285754621287</v>
      </c>
      <c r="Z32" s="9">
        <f t="shared" si="15"/>
        <v>448.87884146423295</v>
      </c>
      <c r="AA32" s="8">
        <f t="shared" si="16"/>
        <v>1136.1713171150582</v>
      </c>
      <c r="AB32" s="8">
        <f t="shared" si="16"/>
        <v>0.86426897298034411</v>
      </c>
      <c r="AC32" s="8">
        <f t="shared" si="16"/>
        <v>4.4970762083312421E-7</v>
      </c>
      <c r="AD32" s="2">
        <f t="shared" si="17"/>
        <v>1136.4407909438657</v>
      </c>
      <c r="AE32" s="9">
        <f t="shared" si="18"/>
        <v>-0.82118503358402828</v>
      </c>
      <c r="AF32" s="2">
        <f t="shared" si="29"/>
        <v>61.110938542038021</v>
      </c>
      <c r="AG32" s="9">
        <f t="shared" si="19"/>
        <v>-71.832597573305748</v>
      </c>
      <c r="AH32" s="9">
        <f t="shared" si="19"/>
        <v>-79.164016081979923</v>
      </c>
      <c r="AI32" s="9">
        <f t="shared" si="30"/>
        <v>-5.0245448804814146</v>
      </c>
      <c r="AJ32" s="9">
        <f t="shared" si="31"/>
        <v>172.8828575462129</v>
      </c>
      <c r="AK32" s="9">
        <f t="shared" si="32"/>
        <v>-91.121158535767051</v>
      </c>
      <c r="AM32">
        <v>21.109000000000002</v>
      </c>
      <c r="AN32">
        <v>57.167999999999999</v>
      </c>
      <c r="AO32">
        <v>-115.1</v>
      </c>
      <c r="AQ32">
        <v>21.109000000000002</v>
      </c>
      <c r="AR32">
        <v>46.563000000000002</v>
      </c>
      <c r="AS32">
        <v>175.16</v>
      </c>
      <c r="AU32" s="9"/>
      <c r="BA32" s="9"/>
      <c r="BD32" s="9"/>
      <c r="BE32" s="9"/>
      <c r="BF32" s="9"/>
      <c r="BG32" s="2"/>
      <c r="BH32" s="2"/>
      <c r="BI32" s="2"/>
      <c r="BJ32" s="2"/>
      <c r="BK32" s="2"/>
      <c r="BL32" s="2"/>
      <c r="BS32" s="2"/>
      <c r="BT32" s="2"/>
    </row>
    <row r="33" spans="1:72">
      <c r="A33">
        <f t="shared" si="20"/>
        <v>51.241999999999997</v>
      </c>
      <c r="B33">
        <v>3</v>
      </c>
      <c r="C33">
        <v>21.6</v>
      </c>
      <c r="D33" s="9"/>
      <c r="E33" s="14">
        <f t="shared" si="7"/>
        <v>61.856655491259716</v>
      </c>
      <c r="F33" s="9">
        <f t="shared" si="8"/>
        <v>-115.9</v>
      </c>
      <c r="G33" s="14">
        <f t="shared" si="9"/>
        <v>48.100732734313667</v>
      </c>
      <c r="H33" s="9">
        <f t="shared" si="10"/>
        <v>175.02</v>
      </c>
      <c r="I33" s="9"/>
      <c r="J33" s="9"/>
      <c r="L33" s="9"/>
      <c r="M33" s="9">
        <v>0</v>
      </c>
      <c r="N33" s="9">
        <f t="shared" si="11"/>
        <v>8.6105511892649103E-3</v>
      </c>
      <c r="O33" s="9">
        <f t="shared" si="12"/>
        <v>-5.1441584722993525</v>
      </c>
      <c r="P33" s="9">
        <f t="shared" si="21"/>
        <v>-48.486792216058419</v>
      </c>
      <c r="Q33" s="9">
        <f t="shared" si="22"/>
        <v>172.71429511174574</v>
      </c>
      <c r="R33" s="9">
        <f t="shared" si="13"/>
        <v>-126.33113609441007</v>
      </c>
      <c r="S33" s="9">
        <f t="shared" si="14"/>
        <v>268.85227426949143</v>
      </c>
      <c r="T33" s="22">
        <f t="shared" si="23"/>
        <v>61.867425743878997</v>
      </c>
      <c r="U33" s="9">
        <f t="shared" si="24"/>
        <v>61.86526604244898</v>
      </c>
      <c r="V33" s="9">
        <f t="shared" si="25"/>
        <v>-0.38605948174475202</v>
      </c>
      <c r="W33" s="9">
        <f t="shared" si="26"/>
        <v>-126.33113609441007</v>
      </c>
      <c r="X33" s="9">
        <f t="shared" si="27"/>
        <v>-121.04415847229936</v>
      </c>
      <c r="Y33" s="9">
        <f t="shared" si="28"/>
        <v>527.73429511174572</v>
      </c>
      <c r="Z33" s="9">
        <f t="shared" si="15"/>
        <v>448.85227426949143</v>
      </c>
      <c r="AA33" s="8">
        <f t="shared" si="16"/>
        <v>1239.5478663206957</v>
      </c>
      <c r="AB33" s="8">
        <f t="shared" si="16"/>
        <v>0.95652654297364648</v>
      </c>
      <c r="AC33" s="8">
        <f t="shared" si="16"/>
        <v>4.8243987390555862E-7</v>
      </c>
      <c r="AD33" s="2">
        <f t="shared" si="17"/>
        <v>1239.8557810552529</v>
      </c>
      <c r="AE33" s="9">
        <f t="shared" si="18"/>
        <v>-0.90561124199352416</v>
      </c>
      <c r="AF33" s="2">
        <f t="shared" si="29"/>
        <v>61.867425743878997</v>
      </c>
      <c r="AG33" s="9">
        <f t="shared" si="19"/>
        <v>-71.22154641595489</v>
      </c>
      <c r="AH33" s="9">
        <f t="shared" si="19"/>
        <v>-78.882020842254292</v>
      </c>
      <c r="AI33" s="9">
        <f t="shared" si="30"/>
        <v>-5.1441584722993525</v>
      </c>
      <c r="AJ33" s="9">
        <f t="shared" si="31"/>
        <v>172.71429511174574</v>
      </c>
      <c r="AK33" s="9">
        <f t="shared" si="32"/>
        <v>-91.147725730508569</v>
      </c>
      <c r="AM33">
        <v>21.686</v>
      </c>
      <c r="AN33">
        <v>57.923999999999999</v>
      </c>
      <c r="AO33">
        <v>-115.9</v>
      </c>
      <c r="AQ33">
        <v>21.686</v>
      </c>
      <c r="AR33">
        <v>47.037999999999997</v>
      </c>
      <c r="AS33">
        <v>175.02</v>
      </c>
      <c r="AU33" s="9"/>
      <c r="BA33" s="9"/>
      <c r="BD33" s="9"/>
      <c r="BE33" s="9"/>
      <c r="BF33" s="9"/>
      <c r="BG33" s="2"/>
      <c r="BH33" s="2"/>
      <c r="BI33" s="2"/>
      <c r="BJ33" s="2"/>
      <c r="BK33" s="2"/>
      <c r="BL33" s="2"/>
      <c r="BS33" s="2"/>
      <c r="BT33" s="2"/>
    </row>
    <row r="34" spans="1:72">
      <c r="A34">
        <f t="shared" si="20"/>
        <v>51.741999999999997</v>
      </c>
      <c r="B34">
        <v>4</v>
      </c>
      <c r="C34">
        <v>22.2</v>
      </c>
      <c r="D34" s="9"/>
      <c r="E34" s="14">
        <f t="shared" si="7"/>
        <v>62.616655491259706</v>
      </c>
      <c r="F34" s="9">
        <f t="shared" si="8"/>
        <v>-116.7</v>
      </c>
      <c r="G34" s="14">
        <f t="shared" si="9"/>
        <v>48.576732734313666</v>
      </c>
      <c r="H34" s="9">
        <f t="shared" si="10"/>
        <v>174.88</v>
      </c>
      <c r="I34" s="9"/>
      <c r="J34" s="9"/>
      <c r="L34" s="9"/>
      <c r="M34" s="9">
        <v>0</v>
      </c>
      <c r="N34" s="9">
        <f t="shared" si="11"/>
        <v>9.0895558583783693E-3</v>
      </c>
      <c r="O34" s="9">
        <f t="shared" si="12"/>
        <v>-5.2877456635723945</v>
      </c>
      <c r="P34" s="9">
        <f t="shared" si="21"/>
        <v>-48.011918559416294</v>
      </c>
      <c r="Q34" s="9">
        <f t="shared" si="22"/>
        <v>172.51202862974054</v>
      </c>
      <c r="R34" s="9">
        <f t="shared" si="13"/>
        <v>-125.61720582638573</v>
      </c>
      <c r="S34" s="9">
        <f t="shared" si="14"/>
        <v>268.82039368623299</v>
      </c>
      <c r="T34" s="22">
        <f t="shared" si="23"/>
        <v>62.628020576883202</v>
      </c>
      <c r="U34" s="9">
        <f t="shared" si="24"/>
        <v>62.625745047118087</v>
      </c>
      <c r="V34" s="9">
        <f t="shared" si="25"/>
        <v>0.5648141748973714</v>
      </c>
      <c r="W34" s="9">
        <f t="shared" si="26"/>
        <v>-125.61720582638573</v>
      </c>
      <c r="X34" s="9">
        <f t="shared" si="27"/>
        <v>-121.9877456635724</v>
      </c>
      <c r="Y34" s="9">
        <f t="shared" si="28"/>
        <v>527.39202862974048</v>
      </c>
      <c r="Z34" s="9">
        <f t="shared" si="15"/>
        <v>448.82039368623299</v>
      </c>
      <c r="AA34" s="8">
        <f t="shared" si="16"/>
        <v>1352.9671508931062</v>
      </c>
      <c r="AB34" s="8">
        <f t="shared" si="16"/>
        <v>1.0671874485129518</v>
      </c>
      <c r="AC34" s="8">
        <f t="shared" si="16"/>
        <v>5.2376890129489327E-7</v>
      </c>
      <c r="AD34" s="2">
        <f t="shared" si="17"/>
        <v>1353.3212732786201</v>
      </c>
      <c r="AE34" s="9">
        <f t="shared" si="18"/>
        <v>-1.0067207198867538</v>
      </c>
      <c r="AF34" s="2">
        <f t="shared" si="29"/>
        <v>62.628020576883202</v>
      </c>
      <c r="AG34" s="9">
        <f t="shared" si="19"/>
        <v>-70.620225706687165</v>
      </c>
      <c r="AH34" s="9">
        <f t="shared" si="19"/>
        <v>-78.57163494350749</v>
      </c>
      <c r="AI34" s="9">
        <f t="shared" si="30"/>
        <v>-5.2877456635723945</v>
      </c>
      <c r="AJ34" s="9">
        <f t="shared" si="31"/>
        <v>172.51202862974054</v>
      </c>
      <c r="AK34" s="9">
        <f t="shared" si="32"/>
        <v>-91.17960631376701</v>
      </c>
      <c r="AM34">
        <v>22.279</v>
      </c>
      <c r="AN34">
        <v>58.683999999999997</v>
      </c>
      <c r="AO34">
        <v>-116.7</v>
      </c>
      <c r="AQ34">
        <v>22.279</v>
      </c>
      <c r="AR34">
        <v>47.514000000000003</v>
      </c>
      <c r="AS34">
        <v>174.88</v>
      </c>
      <c r="AU34" s="9"/>
      <c r="BA34" s="9"/>
      <c r="BD34" s="9"/>
      <c r="BE34" s="9"/>
      <c r="BF34" s="9"/>
      <c r="BG34" s="2"/>
      <c r="BH34" s="2"/>
      <c r="BI34" s="2"/>
      <c r="BJ34" s="2"/>
      <c r="BK34" s="2"/>
      <c r="BL34" s="2"/>
      <c r="BS34" s="2"/>
      <c r="BT34" s="2"/>
    </row>
    <row r="35" spans="1:72">
      <c r="A35">
        <f t="shared" si="20"/>
        <v>52.241999999999997</v>
      </c>
      <c r="B35">
        <v>5</v>
      </c>
      <c r="C35">
        <v>22.9</v>
      </c>
      <c r="D35" s="9"/>
      <c r="E35" s="14">
        <f t="shared" si="7"/>
        <v>63.379655491259712</v>
      </c>
      <c r="F35" s="9">
        <f t="shared" si="8"/>
        <v>-117.6</v>
      </c>
      <c r="G35" s="14">
        <f t="shared" si="9"/>
        <v>49.052732734313665</v>
      </c>
      <c r="H35" s="9">
        <f t="shared" si="10"/>
        <v>174.73</v>
      </c>
      <c r="I35" s="9"/>
      <c r="J35" s="9"/>
      <c r="L35" s="9"/>
      <c r="M35" s="9">
        <v>0</v>
      </c>
      <c r="N35" s="9">
        <f t="shared" si="11"/>
        <v>9.6641327423930695E-3</v>
      </c>
      <c r="O35" s="9">
        <f t="shared" si="12"/>
        <v>-5.4553361397388755</v>
      </c>
      <c r="P35" s="9">
        <f t="shared" si="21"/>
        <v>-47.473934074845523</v>
      </c>
      <c r="Q35" s="9">
        <f t="shared" si="22"/>
        <v>172.27606303737642</v>
      </c>
      <c r="R35" s="9">
        <f t="shared" si="13"/>
        <v>-124.80828313872365</v>
      </c>
      <c r="S35" s="9">
        <f t="shared" si="14"/>
        <v>268.78319974389217</v>
      </c>
      <c r="T35" s="22">
        <f t="shared" si="23"/>
        <v>63.391740700615912</v>
      </c>
      <c r="U35" s="9">
        <f t="shared" si="24"/>
        <v>63.389319624002106</v>
      </c>
      <c r="V35" s="9">
        <f t="shared" si="25"/>
        <v>1.5787986594681414</v>
      </c>
      <c r="W35" s="9">
        <f t="shared" si="26"/>
        <v>-124.80828313872365</v>
      </c>
      <c r="X35" s="9">
        <f t="shared" si="27"/>
        <v>-123.05533613973887</v>
      </c>
      <c r="Y35" s="9">
        <f t="shared" si="28"/>
        <v>527.00606303737641</v>
      </c>
      <c r="Z35" s="9">
        <f t="shared" si="15"/>
        <v>448.78319974389217</v>
      </c>
      <c r="AA35" s="8">
        <f t="shared" si="16"/>
        <v>1477.2907591267256</v>
      </c>
      <c r="AB35" s="8">
        <f t="shared" si="16"/>
        <v>1.1993334125448465</v>
      </c>
      <c r="AC35" s="8">
        <f t="shared" si="16"/>
        <v>5.7489144120943596E-7</v>
      </c>
      <c r="AD35" s="2">
        <f t="shared" si="17"/>
        <v>1477.7021623065864</v>
      </c>
      <c r="AE35" s="9">
        <f t="shared" si="18"/>
        <v>-1.1265648403457551</v>
      </c>
      <c r="AF35" s="2">
        <f t="shared" si="29"/>
        <v>63.391740700615912</v>
      </c>
      <c r="AG35" s="9">
        <f t="shared" si="19"/>
        <v>-69.938600822884723</v>
      </c>
      <c r="AH35" s="9">
        <f t="shared" si="19"/>
        <v>-78.222863293484238</v>
      </c>
      <c r="AI35" s="9">
        <f t="shared" si="30"/>
        <v>-5.4553361397388755</v>
      </c>
      <c r="AJ35" s="9">
        <f t="shared" si="31"/>
        <v>172.27606303737642</v>
      </c>
      <c r="AK35" s="9">
        <f t="shared" si="32"/>
        <v>-91.216800256107831</v>
      </c>
      <c r="AM35">
        <v>22.888999999999999</v>
      </c>
      <c r="AN35">
        <v>59.447000000000003</v>
      </c>
      <c r="AO35">
        <v>-117.6</v>
      </c>
      <c r="AQ35">
        <v>22.888999999999999</v>
      </c>
      <c r="AR35">
        <v>47.99</v>
      </c>
      <c r="AS35">
        <v>174.73</v>
      </c>
      <c r="AU35" s="9"/>
      <c r="BA35" s="9"/>
      <c r="BD35" s="9"/>
      <c r="BE35" s="9"/>
      <c r="BF35" s="9"/>
      <c r="BG35" s="2"/>
      <c r="BH35" s="2"/>
      <c r="BI35" s="2"/>
      <c r="BJ35" s="2"/>
      <c r="BK35" s="2"/>
      <c r="BL35" s="2"/>
      <c r="BS35" s="2"/>
      <c r="BT35" s="2"/>
    </row>
    <row r="36" spans="1:72">
      <c r="A36">
        <f t="shared" si="20"/>
        <v>52.741999999999997</v>
      </c>
      <c r="B36">
        <v>6</v>
      </c>
      <c r="C36">
        <v>23.5</v>
      </c>
      <c r="D36" s="9"/>
      <c r="E36" s="14">
        <f t="shared" si="7"/>
        <v>64.145655491259703</v>
      </c>
      <c r="F36" s="9">
        <f t="shared" si="8"/>
        <v>-118.4</v>
      </c>
      <c r="G36" s="14">
        <f t="shared" si="9"/>
        <v>49.529732734313669</v>
      </c>
      <c r="H36" s="9">
        <f t="shared" si="10"/>
        <v>174.58</v>
      </c>
      <c r="I36" s="9"/>
      <c r="J36" s="9"/>
      <c r="L36" s="9"/>
      <c r="M36" s="9">
        <v>0</v>
      </c>
      <c r="N36" s="9">
        <f t="shared" si="11"/>
        <v>1.0170054633186281E-2</v>
      </c>
      <c r="O36" s="9">
        <f t="shared" si="12"/>
        <v>-5.5990486546655518</v>
      </c>
      <c r="P36" s="9">
        <f t="shared" si="21"/>
        <v>-47.025799318471741</v>
      </c>
      <c r="Q36" s="9">
        <f t="shared" si="22"/>
        <v>172.07381737824105</v>
      </c>
      <c r="R36" s="9">
        <f t="shared" si="13"/>
        <v>-124.13436484545774</v>
      </c>
      <c r="S36" s="9">
        <f t="shared" si="14"/>
        <v>268.75131928488059</v>
      </c>
      <c r="T36" s="22">
        <f t="shared" si="23"/>
        <v>64.15836075062775</v>
      </c>
      <c r="U36" s="9">
        <f t="shared" si="24"/>
        <v>64.155825545892895</v>
      </c>
      <c r="V36" s="9">
        <f t="shared" si="25"/>
        <v>2.503933415841928</v>
      </c>
      <c r="W36" s="9">
        <f t="shared" si="26"/>
        <v>-124.13436484545774</v>
      </c>
      <c r="X36" s="9">
        <f t="shared" si="27"/>
        <v>-123.99904865466556</v>
      </c>
      <c r="Y36" s="9">
        <f t="shared" si="28"/>
        <v>526.653817378241</v>
      </c>
      <c r="Z36" s="9">
        <f t="shared" si="15"/>
        <v>448.75131928488059</v>
      </c>
      <c r="AA36" s="8">
        <f t="shared" si="16"/>
        <v>1613.5828796253591</v>
      </c>
      <c r="AB36" s="8">
        <f t="shared" si="16"/>
        <v>1.3341254557456792</v>
      </c>
      <c r="AC36" s="8">
        <f t="shared" si="16"/>
        <v>6.2127196683400043E-7</v>
      </c>
      <c r="AD36" s="2">
        <f t="shared" si="17"/>
        <v>1614.0534320723393</v>
      </c>
      <c r="AE36" s="9">
        <f t="shared" si="18"/>
        <v>-1.2483875494916805</v>
      </c>
      <c r="AF36" s="2">
        <f t="shared" si="29"/>
        <v>64.15836075062775</v>
      </c>
      <c r="AG36" s="9">
        <f t="shared" si="19"/>
        <v>-69.347133967093441</v>
      </c>
      <c r="AH36" s="9">
        <f t="shared" si="19"/>
        <v>-77.902498093360407</v>
      </c>
      <c r="AI36" s="9">
        <f t="shared" si="30"/>
        <v>-5.5990486546655518</v>
      </c>
      <c r="AJ36" s="9">
        <f t="shared" si="31"/>
        <v>172.07381737824105</v>
      </c>
      <c r="AK36" s="9">
        <f t="shared" si="32"/>
        <v>-91.248680715119406</v>
      </c>
      <c r="AM36">
        <v>23.515000000000001</v>
      </c>
      <c r="AN36">
        <v>60.213000000000001</v>
      </c>
      <c r="AO36">
        <v>-118.4</v>
      </c>
      <c r="AQ36">
        <v>23.515000000000001</v>
      </c>
      <c r="AR36">
        <v>48.466999999999999</v>
      </c>
      <c r="AS36">
        <v>174.58</v>
      </c>
      <c r="AU36" s="9"/>
      <c r="BA36" s="9"/>
      <c r="BD36" s="9"/>
      <c r="BE36" s="9"/>
      <c r="BF36" s="9"/>
      <c r="BG36" s="2"/>
      <c r="BH36" s="2"/>
      <c r="BI36" s="2"/>
      <c r="BJ36" s="2"/>
      <c r="BK36" s="2"/>
      <c r="BL36" s="2"/>
      <c r="BS36" s="2"/>
      <c r="BT36" s="2"/>
    </row>
    <row r="37" spans="1:72">
      <c r="A37">
        <f t="shared" si="20"/>
        <v>53.241999999999997</v>
      </c>
      <c r="B37">
        <v>7</v>
      </c>
      <c r="C37">
        <v>24.1</v>
      </c>
      <c r="D37" s="9"/>
      <c r="E37" s="14">
        <f t="shared" si="7"/>
        <v>64.916655491259718</v>
      </c>
      <c r="F37" s="9">
        <f t="shared" si="8"/>
        <v>-119.4</v>
      </c>
      <c r="G37" s="14">
        <f t="shared" si="9"/>
        <v>50.006732734313672</v>
      </c>
      <c r="H37" s="9">
        <f t="shared" si="10"/>
        <v>174.42</v>
      </c>
      <c r="I37" s="9"/>
      <c r="J37" s="9"/>
      <c r="L37" s="9"/>
      <c r="M37" s="9">
        <v>0</v>
      </c>
      <c r="N37" s="9">
        <f t="shared" si="11"/>
        <v>1.0688311847109331E-2</v>
      </c>
      <c r="O37" s="9">
        <f t="shared" si="12"/>
        <v>-5.7428214292411326</v>
      </c>
      <c r="P37" s="9">
        <f t="shared" si="21"/>
        <v>-46.589022632044049</v>
      </c>
      <c r="Q37" s="9">
        <f t="shared" si="22"/>
        <v>171.87158174988363</v>
      </c>
      <c r="R37" s="9">
        <f t="shared" si="13"/>
        <v>-123.47743916344383</v>
      </c>
      <c r="S37" s="9">
        <f t="shared" si="14"/>
        <v>268.71943888562663</v>
      </c>
      <c r="T37" s="22">
        <f t="shared" si="23"/>
        <v>64.930013788302517</v>
      </c>
      <c r="U37" s="9">
        <f t="shared" si="24"/>
        <v>64.927343803106822</v>
      </c>
      <c r="V37" s="9">
        <f t="shared" si="25"/>
        <v>3.4177101022696235</v>
      </c>
      <c r="W37" s="9">
        <f t="shared" si="26"/>
        <v>-123.47743916344383</v>
      </c>
      <c r="X37" s="9">
        <f t="shared" si="27"/>
        <v>-125.14282142924114</v>
      </c>
      <c r="Y37" s="9">
        <f t="shared" si="28"/>
        <v>526.29158174988356</v>
      </c>
      <c r="Z37" s="9">
        <f t="shared" si="15"/>
        <v>448.71943888562663</v>
      </c>
      <c r="AA37" s="8">
        <f t="shared" si="16"/>
        <v>1763.4664034592565</v>
      </c>
      <c r="AB37" s="8">
        <f t="shared" si="16"/>
        <v>1.4821272941637391</v>
      </c>
      <c r="AC37" s="8">
        <f t="shared" si="16"/>
        <v>6.7008213873999504E-7</v>
      </c>
      <c r="AD37" s="2">
        <f t="shared" si="17"/>
        <v>1764.0080252315595</v>
      </c>
      <c r="AE37" s="9">
        <f t="shared" si="18"/>
        <v>-1.3796186427211277</v>
      </c>
      <c r="AF37" s="2">
        <f t="shared" si="29"/>
        <v>64.930013788302517</v>
      </c>
      <c r="AG37" s="9">
        <f t="shared" si="19"/>
        <v>-68.565596820875271</v>
      </c>
      <c r="AH37" s="9">
        <f t="shared" si="19"/>
        <v>-77.572142864256932</v>
      </c>
      <c r="AI37" s="9">
        <f t="shared" si="30"/>
        <v>-5.7428214292411326</v>
      </c>
      <c r="AJ37" s="9">
        <f t="shared" si="31"/>
        <v>171.87158174988363</v>
      </c>
      <c r="AK37" s="9">
        <f t="shared" si="32"/>
        <v>-91.28056111437337</v>
      </c>
      <c r="AM37">
        <v>24.158000000000001</v>
      </c>
      <c r="AN37">
        <v>60.984000000000002</v>
      </c>
      <c r="AO37">
        <v>-119.4</v>
      </c>
      <c r="AQ37">
        <v>24.158000000000001</v>
      </c>
      <c r="AR37">
        <v>48.944000000000003</v>
      </c>
      <c r="AS37">
        <v>174.42</v>
      </c>
      <c r="AU37" s="9"/>
      <c r="BA37" s="9"/>
      <c r="BD37" s="9"/>
      <c r="BE37" s="9"/>
      <c r="BF37" s="9"/>
      <c r="BG37" s="2"/>
      <c r="BH37" s="2"/>
      <c r="BI37" s="2"/>
      <c r="BJ37" s="2"/>
      <c r="BK37" s="2"/>
      <c r="BL37" s="2"/>
      <c r="BS37" s="2"/>
      <c r="BT37" s="2"/>
    </row>
    <row r="38" spans="1:72">
      <c r="A38">
        <f t="shared" si="20"/>
        <v>53.741999999999997</v>
      </c>
      <c r="B38">
        <v>8</v>
      </c>
      <c r="C38">
        <v>24.8</v>
      </c>
      <c r="D38" s="9"/>
      <c r="E38" s="14">
        <f t="shared" si="7"/>
        <v>65.691655491259695</v>
      </c>
      <c r="F38" s="9">
        <f t="shared" si="8"/>
        <v>-120.3</v>
      </c>
      <c r="G38" s="14">
        <f t="shared" si="9"/>
        <v>50.484732734313681</v>
      </c>
      <c r="H38" s="9">
        <f t="shared" si="10"/>
        <v>174.25</v>
      </c>
      <c r="I38" s="9"/>
      <c r="J38" s="9"/>
      <c r="L38" s="9"/>
      <c r="M38" s="9">
        <v>0</v>
      </c>
      <c r="N38" s="9">
        <f t="shared" si="11"/>
        <v>1.1308458748138614E-2</v>
      </c>
      <c r="O38" s="9">
        <f t="shared" si="12"/>
        <v>-5.9106345299212251</v>
      </c>
      <c r="P38" s="9">
        <f t="shared" si="21"/>
        <v>-46.093064079774742</v>
      </c>
      <c r="Q38" s="9">
        <f t="shared" si="22"/>
        <v>171.63565321675773</v>
      </c>
      <c r="R38" s="9">
        <f t="shared" si="13"/>
        <v>-122.73139099459333</v>
      </c>
      <c r="S38" s="9">
        <f t="shared" si="14"/>
        <v>268.68224516405695</v>
      </c>
      <c r="T38" s="22">
        <f t="shared" si="23"/>
        <v>65.705775735075434</v>
      </c>
      <c r="U38" s="9">
        <f t="shared" si="24"/>
        <v>65.702963950007828</v>
      </c>
      <c r="V38" s="9">
        <f t="shared" si="25"/>
        <v>4.3916686545389396</v>
      </c>
      <c r="W38" s="9">
        <f t="shared" si="26"/>
        <v>-122.73139099459333</v>
      </c>
      <c r="X38" s="9">
        <f t="shared" si="27"/>
        <v>-126.21063452992122</v>
      </c>
      <c r="Y38" s="9">
        <f t="shared" si="28"/>
        <v>525.88565321675776</v>
      </c>
      <c r="Z38" s="9">
        <f t="shared" si="15"/>
        <v>448.68224516405695</v>
      </c>
      <c r="AA38" s="8">
        <f t="shared" si="16"/>
        <v>1928.1827689305289</v>
      </c>
      <c r="AB38" s="8">
        <f t="shared" si="16"/>
        <v>1.6579958254139775</v>
      </c>
      <c r="AC38" s="8">
        <f t="shared" si="16"/>
        <v>7.3018086929988637E-7</v>
      </c>
      <c r="AD38" s="2">
        <f t="shared" si="17"/>
        <v>1928.8064470572695</v>
      </c>
      <c r="AE38" s="9">
        <f t="shared" si="18"/>
        <v>-1.5362214318271945</v>
      </c>
      <c r="AF38" s="2">
        <f t="shared" si="29"/>
        <v>65.705775735075434</v>
      </c>
      <c r="AG38" s="9">
        <f t="shared" si="19"/>
        <v>-67.903712253321032</v>
      </c>
      <c r="AH38" s="9">
        <f t="shared" si="19"/>
        <v>-77.203408052700809</v>
      </c>
      <c r="AI38" s="9">
        <f t="shared" si="30"/>
        <v>-5.9106345299212251</v>
      </c>
      <c r="AJ38" s="9">
        <f t="shared" si="31"/>
        <v>171.63565321675773</v>
      </c>
      <c r="AK38" s="9">
        <f t="shared" si="32"/>
        <v>-91.317754835943049</v>
      </c>
      <c r="AM38">
        <v>24.818999999999999</v>
      </c>
      <c r="AN38">
        <v>61.759</v>
      </c>
      <c r="AO38">
        <v>-120.3</v>
      </c>
      <c r="AQ38">
        <v>24.818999999999999</v>
      </c>
      <c r="AR38">
        <v>49.421999999999997</v>
      </c>
      <c r="AS38">
        <v>174.25</v>
      </c>
      <c r="AU38" s="9"/>
      <c r="BA38" s="9"/>
      <c r="BD38" s="9"/>
      <c r="BE38" s="9"/>
      <c r="BF38" s="9"/>
      <c r="BG38" s="2"/>
      <c r="BH38" s="2"/>
      <c r="BI38" s="2"/>
      <c r="BJ38" s="2"/>
      <c r="BK38" s="2"/>
      <c r="BL38" s="2"/>
      <c r="BS38" s="2"/>
      <c r="BT38" s="2"/>
    </row>
    <row r="39" spans="1:72">
      <c r="A39">
        <f t="shared" si="20"/>
        <v>54.241999999999997</v>
      </c>
      <c r="B39">
        <v>9</v>
      </c>
      <c r="C39">
        <v>25.5</v>
      </c>
      <c r="D39" s="9"/>
      <c r="E39" s="14">
        <f t="shared" si="7"/>
        <v>66.471655491259725</v>
      </c>
      <c r="F39" s="9">
        <f t="shared" si="8"/>
        <v>-121.3</v>
      </c>
      <c r="G39" s="14">
        <f t="shared" si="9"/>
        <v>50.962732734313661</v>
      </c>
      <c r="H39" s="9">
        <f t="shared" si="10"/>
        <v>174.08</v>
      </c>
      <c r="I39" s="9"/>
      <c r="J39" s="9"/>
      <c r="L39" s="9"/>
      <c r="M39" s="9">
        <v>0</v>
      </c>
      <c r="N39" s="9">
        <f t="shared" si="11"/>
        <v>1.1945222758620411E-2</v>
      </c>
      <c r="O39" s="9">
        <f t="shared" si="12"/>
        <v>-6.0785341485681954</v>
      </c>
      <c r="P39" s="9">
        <f t="shared" si="21"/>
        <v>-45.610992038323396</v>
      </c>
      <c r="Q39" s="9">
        <f t="shared" si="22"/>
        <v>171.39973912374603</v>
      </c>
      <c r="R39" s="9">
        <f t="shared" si="13"/>
        <v>-122.00611200662615</v>
      </c>
      <c r="S39" s="9">
        <f t="shared" si="14"/>
        <v>268.64505152831754</v>
      </c>
      <c r="T39" s="22">
        <f t="shared" si="23"/>
        <v>66.486564873638656</v>
      </c>
      <c r="U39" s="9">
        <f t="shared" si="24"/>
        <v>66.483600714018351</v>
      </c>
      <c r="V39" s="9">
        <f t="shared" si="25"/>
        <v>5.3517406959902658</v>
      </c>
      <c r="W39" s="9">
        <f t="shared" si="26"/>
        <v>-122.00611200662615</v>
      </c>
      <c r="X39" s="9">
        <f t="shared" si="27"/>
        <v>-127.37853414856819</v>
      </c>
      <c r="Y39" s="9">
        <f t="shared" si="28"/>
        <v>525.47973912374607</v>
      </c>
      <c r="Z39" s="9">
        <f t="shared" si="15"/>
        <v>448.64505152831754</v>
      </c>
      <c r="AA39" s="8">
        <f t="shared" si="16"/>
        <v>2109.5024577143913</v>
      </c>
      <c r="AB39" s="8">
        <f t="shared" si="16"/>
        <v>1.8517699610403708</v>
      </c>
      <c r="AC39" s="8">
        <f t="shared" si="16"/>
        <v>7.9376948577658255E-7</v>
      </c>
      <c r="AD39" s="2">
        <f t="shared" si="17"/>
        <v>2110.2217826254464</v>
      </c>
      <c r="AE39" s="9">
        <f t="shared" si="18"/>
        <v>-1.706348244207788</v>
      </c>
      <c r="AF39" s="2">
        <f t="shared" si="29"/>
        <v>66.486564873638656</v>
      </c>
      <c r="AG39" s="9">
        <f t="shared" si="19"/>
        <v>-67.14172672768575</v>
      </c>
      <c r="AH39" s="9">
        <f t="shared" si="19"/>
        <v>-76.834687595428534</v>
      </c>
      <c r="AI39" s="9">
        <f t="shared" si="30"/>
        <v>-6.0785341485681954</v>
      </c>
      <c r="AJ39" s="9">
        <f t="shared" si="31"/>
        <v>171.39973912374603</v>
      </c>
      <c r="AK39" s="9">
        <f t="shared" si="32"/>
        <v>-91.354948471682462</v>
      </c>
      <c r="AM39">
        <v>25.498000000000001</v>
      </c>
      <c r="AN39">
        <v>62.539000000000001</v>
      </c>
      <c r="AO39">
        <v>-121.3</v>
      </c>
      <c r="AQ39">
        <v>25.498000000000001</v>
      </c>
      <c r="AR39">
        <v>49.9</v>
      </c>
      <c r="AS39">
        <v>174.08</v>
      </c>
      <c r="AU39" s="9"/>
      <c r="BA39" s="9"/>
      <c r="BD39" s="9"/>
      <c r="BE39" s="9"/>
      <c r="BF39" s="9"/>
      <c r="BG39" s="2"/>
      <c r="BH39" s="2"/>
      <c r="BI39" s="2"/>
      <c r="BJ39" s="2"/>
      <c r="BK39" s="2"/>
      <c r="BL39" s="2"/>
      <c r="BS39" s="2"/>
      <c r="BT39" s="2"/>
    </row>
    <row r="40" spans="1:72">
      <c r="A40">
        <f t="shared" si="20"/>
        <v>54.741999999999997</v>
      </c>
      <c r="B40">
        <v>10</v>
      </c>
      <c r="C40">
        <v>26.2</v>
      </c>
      <c r="D40" s="9"/>
      <c r="E40" s="14">
        <f t="shared" si="7"/>
        <v>67.255655491259716</v>
      </c>
      <c r="F40" s="9">
        <f t="shared" si="8"/>
        <v>-122.3</v>
      </c>
      <c r="G40" s="14">
        <f t="shared" si="9"/>
        <v>51.441732734313675</v>
      </c>
      <c r="H40" s="9">
        <f t="shared" si="10"/>
        <v>173.91</v>
      </c>
      <c r="I40" s="9"/>
      <c r="J40" s="9"/>
      <c r="L40" s="9"/>
      <c r="M40" s="9">
        <v>0</v>
      </c>
      <c r="N40" s="9">
        <f t="shared" si="11"/>
        <v>1.2598507005678806E-2</v>
      </c>
      <c r="O40" s="9">
        <f t="shared" si="12"/>
        <v>-6.2465227044124561</v>
      </c>
      <c r="P40" s="9">
        <f t="shared" si="21"/>
        <v>-45.142056519918505</v>
      </c>
      <c r="Q40" s="9">
        <f t="shared" si="22"/>
        <v>171.16383989673648</v>
      </c>
      <c r="R40" s="9">
        <f t="shared" si="13"/>
        <v>-121.30047720422208</v>
      </c>
      <c r="S40" s="9">
        <f t="shared" si="14"/>
        <v>268.6078579808277</v>
      </c>
      <c r="T40" s="22">
        <f t="shared" si="23"/>
        <v>67.271369339869523</v>
      </c>
      <c r="U40" s="9">
        <f t="shared" si="24"/>
        <v>67.268253998265394</v>
      </c>
      <c r="V40" s="9">
        <f t="shared" si="25"/>
        <v>6.2996762143951699</v>
      </c>
      <c r="W40" s="9">
        <f t="shared" si="26"/>
        <v>-121.30047720422208</v>
      </c>
      <c r="X40" s="9">
        <f t="shared" si="27"/>
        <v>-128.54652270441244</v>
      </c>
      <c r="Y40" s="9">
        <f t="shared" si="28"/>
        <v>525.07383989673644</v>
      </c>
      <c r="Z40" s="9">
        <f t="shared" si="15"/>
        <v>448.6078579808277</v>
      </c>
      <c r="AA40" s="8">
        <f t="shared" si="16"/>
        <v>2308.9402786089322</v>
      </c>
      <c r="AB40" s="8">
        <f t="shared" si="16"/>
        <v>2.0653031656659859</v>
      </c>
      <c r="AC40" s="8">
        <f t="shared" si="16"/>
        <v>8.609464503439782E-7</v>
      </c>
      <c r="AD40" s="2">
        <f t="shared" si="17"/>
        <v>2309.7677926025517</v>
      </c>
      <c r="AE40" s="9">
        <f t="shared" si="18"/>
        <v>-1.8922733916411263</v>
      </c>
      <c r="AF40" s="2">
        <f t="shared" si="29"/>
        <v>67.271369339869523</v>
      </c>
      <c r="AG40" s="9">
        <f t="shared" si="19"/>
        <v>-66.379637398851173</v>
      </c>
      <c r="AH40" s="9">
        <f t="shared" si="19"/>
        <v>-76.465981915908742</v>
      </c>
      <c r="AI40" s="9">
        <f t="shared" si="30"/>
        <v>-6.2465227044124561</v>
      </c>
      <c r="AJ40" s="9">
        <f t="shared" si="31"/>
        <v>171.16383989673648</v>
      </c>
      <c r="AK40" s="9">
        <f t="shared" si="32"/>
        <v>-91.392142019172297</v>
      </c>
      <c r="AM40">
        <v>26.195</v>
      </c>
      <c r="AN40">
        <v>63.323</v>
      </c>
      <c r="AO40">
        <v>-122.3</v>
      </c>
      <c r="AQ40">
        <v>26.195</v>
      </c>
      <c r="AR40">
        <v>50.378999999999998</v>
      </c>
      <c r="AS40">
        <v>173.91</v>
      </c>
      <c r="AU40" s="9"/>
      <c r="BA40" s="9"/>
      <c r="BD40" s="9"/>
      <c r="BE40" s="9"/>
      <c r="BF40" s="9"/>
      <c r="BG40" s="2"/>
      <c r="BH40" s="2"/>
      <c r="BI40" s="2"/>
      <c r="BJ40" s="2"/>
      <c r="BK40" s="2"/>
      <c r="BL40" s="2"/>
      <c r="BS40" s="2"/>
      <c r="BT40" s="2"/>
    </row>
    <row r="41" spans="1:72">
      <c r="A41">
        <f t="shared" si="20"/>
        <v>55.241999999999997</v>
      </c>
      <c r="B41">
        <v>11</v>
      </c>
      <c r="C41">
        <v>26.9</v>
      </c>
      <c r="D41" s="9"/>
      <c r="E41" s="14">
        <f t="shared" si="7"/>
        <v>68.045655491259708</v>
      </c>
      <c r="F41" s="9">
        <f t="shared" si="8"/>
        <v>-123.4</v>
      </c>
      <c r="G41" s="14">
        <f t="shared" si="9"/>
        <v>51.92073273431366</v>
      </c>
      <c r="H41" s="9">
        <f t="shared" si="10"/>
        <v>173.73</v>
      </c>
      <c r="I41" s="9"/>
      <c r="J41" s="9"/>
      <c r="L41" s="9"/>
      <c r="M41" s="9">
        <v>0</v>
      </c>
      <c r="N41" s="9">
        <f t="shared" si="11"/>
        <v>1.3268211845451313E-2</v>
      </c>
      <c r="O41" s="9">
        <f t="shared" si="12"/>
        <v>-6.4146026146870554</v>
      </c>
      <c r="P41" s="9">
        <f t="shared" si="21"/>
        <v>-44.685566873114382</v>
      </c>
      <c r="Q41" s="9">
        <f t="shared" si="22"/>
        <v>170.92795596311848</v>
      </c>
      <c r="R41" s="9">
        <f t="shared" si="13"/>
        <v>-120.61345059623075</v>
      </c>
      <c r="S41" s="9">
        <f t="shared" si="14"/>
        <v>268.57066452400613</v>
      </c>
      <c r="T41" s="22">
        <f t="shared" si="23"/>
        <v>68.062198686231824</v>
      </c>
      <c r="U41" s="9">
        <f t="shared" si="24"/>
        <v>68.058923703105165</v>
      </c>
      <c r="V41" s="9">
        <f t="shared" si="25"/>
        <v>7.2351658611992775</v>
      </c>
      <c r="W41" s="9">
        <f t="shared" si="26"/>
        <v>-120.61345059623075</v>
      </c>
      <c r="X41" s="9">
        <f t="shared" si="27"/>
        <v>-129.81460261468706</v>
      </c>
      <c r="Y41" s="9">
        <f t="shared" si="28"/>
        <v>524.65795596311841</v>
      </c>
      <c r="Z41" s="9">
        <f t="shared" si="15"/>
        <v>448.57066452400613</v>
      </c>
      <c r="AA41" s="8">
        <f t="shared" si="16"/>
        <v>2528.9846023049508</v>
      </c>
      <c r="AB41" s="8">
        <f t="shared" si="16"/>
        <v>2.3001613044990732</v>
      </c>
      <c r="AC41" s="8">
        <f t="shared" si="16"/>
        <v>9.3181022161411682E-7</v>
      </c>
      <c r="AD41" s="2">
        <f t="shared" si="17"/>
        <v>2529.9374603594915</v>
      </c>
      <c r="AE41" s="9">
        <f t="shared" si="18"/>
        <v>-2.0935148877674585</v>
      </c>
      <c r="AF41" s="2">
        <f t="shared" si="29"/>
        <v>68.062198686231824</v>
      </c>
      <c r="AG41" s="9">
        <f t="shared" si="19"/>
        <v>-65.527441422194556</v>
      </c>
      <c r="AH41" s="9">
        <f t="shared" si="19"/>
        <v>-76.087291439112278</v>
      </c>
      <c r="AI41" s="9">
        <f t="shared" si="30"/>
        <v>-6.4146026146870554</v>
      </c>
      <c r="AJ41" s="9">
        <f t="shared" si="31"/>
        <v>170.92795596311848</v>
      </c>
      <c r="AK41" s="9">
        <f t="shared" si="32"/>
        <v>-91.429335475993867</v>
      </c>
      <c r="AM41">
        <v>26.911000000000001</v>
      </c>
      <c r="AN41">
        <v>64.113</v>
      </c>
      <c r="AO41">
        <v>-123.4</v>
      </c>
      <c r="AQ41">
        <v>26.911000000000001</v>
      </c>
      <c r="AR41">
        <v>50.857999999999997</v>
      </c>
      <c r="AS41">
        <v>173.73</v>
      </c>
      <c r="AU41" s="9"/>
      <c r="BA41" s="9"/>
      <c r="BD41" s="9"/>
      <c r="BE41" s="9"/>
      <c r="BF41" s="9"/>
      <c r="BG41" s="2"/>
      <c r="BH41" s="2"/>
      <c r="BI41" s="2"/>
      <c r="BJ41" s="2"/>
      <c r="BK41" s="2"/>
      <c r="BL41" s="2"/>
      <c r="BS41" s="2"/>
      <c r="BT41" s="2"/>
    </row>
    <row r="42" spans="1:72">
      <c r="A42">
        <f t="shared" si="20"/>
        <v>55.741999999999997</v>
      </c>
      <c r="B42">
        <v>12</v>
      </c>
      <c r="C42">
        <v>27.6</v>
      </c>
      <c r="D42" s="9"/>
      <c r="E42" s="14">
        <f t="shared" si="7"/>
        <v>68.840655491259696</v>
      </c>
      <c r="F42" s="9">
        <f t="shared" si="8"/>
        <v>-124.6</v>
      </c>
      <c r="G42" s="14">
        <f t="shared" si="9"/>
        <v>52.399732734313673</v>
      </c>
      <c r="H42" s="9">
        <f t="shared" si="10"/>
        <v>173.54</v>
      </c>
      <c r="I42" s="9"/>
      <c r="J42" s="9"/>
      <c r="L42" s="9"/>
      <c r="M42" s="9">
        <v>0</v>
      </c>
      <c r="N42" s="9">
        <f t="shared" si="11"/>
        <v>1.395423485712281E-2</v>
      </c>
      <c r="O42" s="9">
        <f t="shared" si="12"/>
        <v>-6.5827762945601194</v>
      </c>
      <c r="P42" s="9">
        <f t="shared" si="21"/>
        <v>-44.240885684096035</v>
      </c>
      <c r="Q42" s="9">
        <f t="shared" si="22"/>
        <v>170.69208775182082</v>
      </c>
      <c r="R42" s="9">
        <f t="shared" si="13"/>
        <v>-119.94407604763397</v>
      </c>
      <c r="S42" s="9">
        <f t="shared" si="14"/>
        <v>268.53347116027157</v>
      </c>
      <c r="T42" s="22">
        <f t="shared" si="23"/>
        <v>68.858052823371892</v>
      </c>
      <c r="U42" s="9">
        <f t="shared" si="24"/>
        <v>68.85460972611682</v>
      </c>
      <c r="V42" s="9">
        <f t="shared" si="25"/>
        <v>8.1588470502176378</v>
      </c>
      <c r="W42" s="9">
        <f t="shared" si="26"/>
        <v>-119.94407604763397</v>
      </c>
      <c r="X42" s="9">
        <f t="shared" si="27"/>
        <v>-131.18277629456011</v>
      </c>
      <c r="Y42" s="9">
        <f t="shared" si="28"/>
        <v>524.23208775182081</v>
      </c>
      <c r="Z42" s="9">
        <f t="shared" si="15"/>
        <v>448.53347116027157</v>
      </c>
      <c r="AA42" s="8">
        <f t="shared" si="16"/>
        <v>2771.599576529336</v>
      </c>
      <c r="AB42" s="8">
        <f t="shared" si="16"/>
        <v>2.5582462872342986</v>
      </c>
      <c r="AC42" s="8">
        <f t="shared" si="16"/>
        <v>1.0064592545395723E-6</v>
      </c>
      <c r="AD42" s="2">
        <f t="shared" si="17"/>
        <v>2772.6974969535727</v>
      </c>
      <c r="AE42" s="9">
        <f t="shared" si="18"/>
        <v>-2.3106700500601307</v>
      </c>
      <c r="AF42" s="2">
        <f t="shared" si="29"/>
        <v>68.858052823371892</v>
      </c>
      <c r="AG42" s="9">
        <f t="shared" si="19"/>
        <v>-64.585135953619101</v>
      </c>
      <c r="AH42" s="9">
        <f t="shared" si="19"/>
        <v>-75.698616591549239</v>
      </c>
      <c r="AI42" s="9">
        <f t="shared" si="30"/>
        <v>-6.5827762945601194</v>
      </c>
      <c r="AJ42" s="9">
        <f t="shared" si="31"/>
        <v>170.69208775182082</v>
      </c>
      <c r="AK42" s="9">
        <f t="shared" si="32"/>
        <v>-91.466528839728426</v>
      </c>
      <c r="AM42">
        <v>27.646999999999998</v>
      </c>
      <c r="AN42">
        <v>64.908000000000001</v>
      </c>
      <c r="AO42">
        <v>-124.6</v>
      </c>
      <c r="AQ42">
        <v>27.646999999999998</v>
      </c>
      <c r="AR42">
        <v>51.337000000000003</v>
      </c>
      <c r="AS42">
        <v>173.54</v>
      </c>
      <c r="AU42" s="9"/>
      <c r="BA42" s="9"/>
      <c r="BD42" s="9"/>
      <c r="BE42" s="9"/>
      <c r="BF42" s="9"/>
      <c r="BG42" s="2"/>
      <c r="BH42" s="2"/>
      <c r="BI42" s="2"/>
      <c r="BJ42" s="2"/>
      <c r="BK42" s="2"/>
      <c r="BL42" s="2"/>
      <c r="BS42" s="2"/>
      <c r="BT42" s="2"/>
    </row>
    <row r="43" spans="1:72">
      <c r="A43">
        <f t="shared" si="20"/>
        <v>56.241999999999997</v>
      </c>
      <c r="B43">
        <v>13</v>
      </c>
      <c r="C43">
        <v>28.4</v>
      </c>
      <c r="D43" s="9"/>
      <c r="E43" s="14">
        <f t="shared" si="7"/>
        <v>69.640655491259707</v>
      </c>
      <c r="F43" s="9">
        <f t="shared" si="8"/>
        <v>-125.8</v>
      </c>
      <c r="G43" s="14">
        <f t="shared" si="9"/>
        <v>52.880732734313668</v>
      </c>
      <c r="H43" s="9">
        <f t="shared" si="10"/>
        <v>173.35</v>
      </c>
      <c r="I43" s="9"/>
      <c r="J43" s="9"/>
      <c r="L43" s="9"/>
      <c r="M43" s="9">
        <v>0</v>
      </c>
      <c r="N43" s="9">
        <f t="shared" si="11"/>
        <v>1.4758107507959303E-2</v>
      </c>
      <c r="O43" s="9">
        <f t="shared" si="12"/>
        <v>-6.7750927010976625</v>
      </c>
      <c r="P43" s="9">
        <f t="shared" si="21"/>
        <v>-43.746383736796453</v>
      </c>
      <c r="Q43" s="9">
        <f t="shared" si="22"/>
        <v>170.42254388591218</v>
      </c>
      <c r="R43" s="9">
        <f t="shared" si="13"/>
        <v>-119.19955999608035</v>
      </c>
      <c r="S43" s="9">
        <f t="shared" si="14"/>
        <v>268.49096457594692</v>
      </c>
      <c r="T43" s="22">
        <f t="shared" si="23"/>
        <v>69.659046411559544</v>
      </c>
      <c r="U43" s="9">
        <f t="shared" si="24"/>
        <v>69.655413598767666</v>
      </c>
      <c r="V43" s="9">
        <f t="shared" si="25"/>
        <v>9.1343489975172147</v>
      </c>
      <c r="W43" s="9">
        <f t="shared" si="26"/>
        <v>-119.19955999608035</v>
      </c>
      <c r="X43" s="9">
        <f t="shared" si="27"/>
        <v>-132.57509270109767</v>
      </c>
      <c r="Y43" s="9">
        <f t="shared" si="28"/>
        <v>523.77254388591223</v>
      </c>
      <c r="Z43" s="9">
        <f t="shared" si="15"/>
        <v>448.49096457594692</v>
      </c>
      <c r="AA43" s="8">
        <f t="shared" si="16"/>
        <v>3039.2797741796071</v>
      </c>
      <c r="AB43" s="8">
        <f t="shared" si="16"/>
        <v>2.8623151540599507</v>
      </c>
      <c r="AC43" s="8">
        <f t="shared" si="16"/>
        <v>1.0965337422005653E-6</v>
      </c>
      <c r="AD43" s="2">
        <f t="shared" si="17"/>
        <v>3040.5501157319472</v>
      </c>
      <c r="AE43" s="9">
        <f t="shared" si="18"/>
        <v>-2.5649721200071487</v>
      </c>
      <c r="AF43" s="2">
        <f t="shared" si="29"/>
        <v>69.659046411559544</v>
      </c>
      <c r="AG43" s="9">
        <f t="shared" si="19"/>
        <v>-63.652363412990098</v>
      </c>
      <c r="AH43" s="9">
        <f t="shared" si="19"/>
        <v>-75.281579309965309</v>
      </c>
      <c r="AI43" s="9">
        <f t="shared" si="30"/>
        <v>-6.7750927010976625</v>
      </c>
      <c r="AJ43" s="9">
        <f t="shared" si="31"/>
        <v>170.42254388591218</v>
      </c>
      <c r="AK43" s="9">
        <f t="shared" si="32"/>
        <v>-91.509035424053081</v>
      </c>
      <c r="AM43">
        <v>28.404</v>
      </c>
      <c r="AN43">
        <v>65.707999999999998</v>
      </c>
      <c r="AO43">
        <v>-125.8</v>
      </c>
      <c r="AQ43">
        <v>28.404</v>
      </c>
      <c r="AR43">
        <v>51.817999999999998</v>
      </c>
      <c r="AS43">
        <v>173.35</v>
      </c>
      <c r="AU43" s="9"/>
      <c r="BA43" s="9"/>
      <c r="BD43" s="9"/>
      <c r="BE43" s="9"/>
      <c r="BF43" s="9"/>
      <c r="BG43" s="2"/>
      <c r="BH43" s="2"/>
      <c r="BI43" s="2"/>
      <c r="BJ43" s="2"/>
      <c r="BK43" s="2"/>
      <c r="BL43" s="2"/>
      <c r="BS43" s="2"/>
      <c r="BT43" s="2"/>
    </row>
    <row r="44" spans="1:72">
      <c r="A44">
        <f t="shared" si="20"/>
        <v>56.741999999999997</v>
      </c>
      <c r="B44">
        <v>14</v>
      </c>
      <c r="C44">
        <v>29.2</v>
      </c>
      <c r="D44" s="9"/>
      <c r="E44" s="14">
        <f t="shared" si="7"/>
        <v>70.447655491259724</v>
      </c>
      <c r="F44" s="9">
        <f t="shared" si="8"/>
        <v>-127</v>
      </c>
      <c r="G44" s="14">
        <f t="shared" si="9"/>
        <v>53.360732734313657</v>
      </c>
      <c r="H44" s="9">
        <f t="shared" si="10"/>
        <v>173.15</v>
      </c>
      <c r="I44" s="9"/>
      <c r="J44" s="9"/>
      <c r="L44" s="9"/>
      <c r="M44" s="9">
        <v>0</v>
      </c>
      <c r="N44" s="9">
        <f t="shared" si="11"/>
        <v>1.5582994686429588E-2</v>
      </c>
      <c r="O44" s="9">
        <f t="shared" si="12"/>
        <v>-6.9675383322904452</v>
      </c>
      <c r="P44" s="9">
        <f t="shared" si="21"/>
        <v>-43.265725222119379</v>
      </c>
      <c r="Q44" s="9">
        <f t="shared" si="22"/>
        <v>170.15302176282952</v>
      </c>
      <c r="R44" s="9">
        <f t="shared" si="13"/>
        <v>-118.47572986543297</v>
      </c>
      <c r="S44" s="9">
        <f t="shared" si="14"/>
        <v>268.44845811997311</v>
      </c>
      <c r="T44" s="22">
        <f t="shared" si="23"/>
        <v>70.467055414284829</v>
      </c>
      <c r="U44" s="9">
        <f t="shared" si="24"/>
        <v>70.46323848594615</v>
      </c>
      <c r="V44" s="9">
        <f t="shared" si="25"/>
        <v>10.095007512194279</v>
      </c>
      <c r="W44" s="9">
        <f t="shared" si="26"/>
        <v>-118.47572986543297</v>
      </c>
      <c r="X44" s="9">
        <f t="shared" si="27"/>
        <v>-133.96753833229045</v>
      </c>
      <c r="Y44" s="9">
        <f t="shared" si="28"/>
        <v>523.30302176282953</v>
      </c>
      <c r="Z44" s="9">
        <f t="shared" si="15"/>
        <v>448.44845811997311</v>
      </c>
      <c r="AA44" s="8">
        <f t="shared" si="16"/>
        <v>3335.5075213662799</v>
      </c>
      <c r="AB44" s="8">
        <f t="shared" si="16"/>
        <v>3.1970569725961635</v>
      </c>
      <c r="AC44" s="8">
        <f t="shared" si="16"/>
        <v>1.1918277873158411E-6</v>
      </c>
      <c r="AD44" s="2">
        <f t="shared" si="17"/>
        <v>3336.9723892977131</v>
      </c>
      <c r="AE44" s="9">
        <f t="shared" si="18"/>
        <v>-2.8417137823051437</v>
      </c>
      <c r="AF44" s="2">
        <f t="shared" si="29"/>
        <v>70.467055414284829</v>
      </c>
      <c r="AG44" s="9">
        <f t="shared" si="19"/>
        <v>-62.729439904879996</v>
      </c>
      <c r="AH44" s="9">
        <f t="shared" si="19"/>
        <v>-74.854563642856419</v>
      </c>
      <c r="AI44" s="9">
        <f t="shared" si="30"/>
        <v>-6.9675383322904452</v>
      </c>
      <c r="AJ44" s="9">
        <f t="shared" si="31"/>
        <v>170.15302176282952</v>
      </c>
      <c r="AK44" s="9">
        <f t="shared" si="32"/>
        <v>-91.551541880026889</v>
      </c>
      <c r="AM44">
        <v>29.18</v>
      </c>
      <c r="AN44">
        <v>66.515000000000001</v>
      </c>
      <c r="AO44">
        <v>-127</v>
      </c>
      <c r="AQ44">
        <v>29.18</v>
      </c>
      <c r="AR44">
        <v>52.298000000000002</v>
      </c>
      <c r="AS44">
        <v>173.15</v>
      </c>
      <c r="AU44" s="9"/>
      <c r="BA44" s="9"/>
      <c r="BD44" s="9"/>
      <c r="BE44" s="9"/>
      <c r="BF44" s="9"/>
      <c r="BG44" s="2"/>
      <c r="BH44" s="2"/>
      <c r="BI44" s="2"/>
      <c r="BJ44" s="2"/>
      <c r="BK44" s="2"/>
      <c r="BL44" s="2"/>
      <c r="BS44" s="2"/>
      <c r="BT44" s="2"/>
    </row>
    <row r="45" spans="1:72">
      <c r="A45">
        <f t="shared" si="20"/>
        <v>57.241999999999997</v>
      </c>
      <c r="B45">
        <v>15</v>
      </c>
      <c r="C45">
        <v>30</v>
      </c>
      <c r="D45" s="9"/>
      <c r="E45" s="14">
        <f t="shared" si="7"/>
        <v>71.261655491259688</v>
      </c>
      <c r="F45" s="9">
        <f t="shared" si="8"/>
        <v>-128.4</v>
      </c>
      <c r="G45" s="14">
        <f t="shared" si="9"/>
        <v>53.842732734313685</v>
      </c>
      <c r="H45" s="9">
        <f t="shared" si="10"/>
        <v>172.94</v>
      </c>
      <c r="I45" s="9"/>
      <c r="J45" s="9"/>
      <c r="L45" s="9"/>
      <c r="M45" s="9">
        <v>0</v>
      </c>
      <c r="N45" s="9">
        <f t="shared" si="11"/>
        <v>1.642873012065783E-2</v>
      </c>
      <c r="O45" s="9">
        <f t="shared" si="12"/>
        <v>-7.1601167826740664</v>
      </c>
      <c r="P45" s="9">
        <f t="shared" si="21"/>
        <v>-42.798164617224444</v>
      </c>
      <c r="Q45" s="9">
        <f t="shared" si="22"/>
        <v>169.88352203060128</v>
      </c>
      <c r="R45" s="9">
        <f t="shared" si="13"/>
        <v>-117.77146734863858</v>
      </c>
      <c r="S45" s="9">
        <f t="shared" si="14"/>
        <v>268.40595179595891</v>
      </c>
      <c r="T45" s="22">
        <f t="shared" si="23"/>
        <v>71.282105981104507</v>
      </c>
      <c r="U45" s="9">
        <f t="shared" si="24"/>
        <v>71.27808422138034</v>
      </c>
      <c r="V45" s="9">
        <f t="shared" si="25"/>
        <v>11.044568117089241</v>
      </c>
      <c r="W45" s="9">
        <f t="shared" si="26"/>
        <v>-117.77146734863858</v>
      </c>
      <c r="X45" s="9">
        <f t="shared" si="27"/>
        <v>-135.56011678267407</v>
      </c>
      <c r="Y45" s="9">
        <f t="shared" si="28"/>
        <v>522.82352203060123</v>
      </c>
      <c r="Z45" s="9">
        <f t="shared" si="15"/>
        <v>448.40595179595891</v>
      </c>
      <c r="AA45" s="8">
        <f t="shared" si="16"/>
        <v>3663.5676129570634</v>
      </c>
      <c r="AB45" s="8">
        <f t="shared" si="16"/>
        <v>3.5663864890718489</v>
      </c>
      <c r="AC45" s="8">
        <f t="shared" si="16"/>
        <v>1.2924883361620894E-6</v>
      </c>
      <c r="AD45" s="2">
        <f t="shared" si="17"/>
        <v>3665.2629758721391</v>
      </c>
      <c r="AE45" s="9">
        <f t="shared" si="18"/>
        <v>-3.1376519329073194</v>
      </c>
      <c r="AF45" s="2">
        <f t="shared" si="29"/>
        <v>71.282105981104507</v>
      </c>
      <c r="AG45" s="9">
        <f t="shared" si="19"/>
        <v>-61.616361186724703</v>
      </c>
      <c r="AH45" s="9">
        <f t="shared" si="19"/>
        <v>-74.417570234642312</v>
      </c>
      <c r="AI45" s="9">
        <f t="shared" si="30"/>
        <v>-7.1601167826740664</v>
      </c>
      <c r="AJ45" s="9">
        <f t="shared" si="31"/>
        <v>169.88352203060128</v>
      </c>
      <c r="AK45" s="9">
        <f t="shared" si="32"/>
        <v>-91.594048204041087</v>
      </c>
      <c r="AM45">
        <v>29.978999999999999</v>
      </c>
      <c r="AN45">
        <v>67.328999999999994</v>
      </c>
      <c r="AO45">
        <v>-128.4</v>
      </c>
      <c r="AQ45">
        <v>29.978999999999999</v>
      </c>
      <c r="AR45">
        <v>52.78</v>
      </c>
      <c r="AS45">
        <v>172.94</v>
      </c>
      <c r="AU45" s="9"/>
      <c r="BA45" s="9"/>
      <c r="BD45" s="9"/>
      <c r="BE45" s="9"/>
      <c r="BF45" s="9"/>
      <c r="BG45" s="2"/>
      <c r="BH45" s="2"/>
      <c r="BI45" s="2"/>
      <c r="BJ45" s="2"/>
      <c r="BK45" s="2"/>
      <c r="BL45" s="2"/>
      <c r="BS45" s="2"/>
      <c r="BT45" s="2"/>
    </row>
    <row r="46" spans="1:72">
      <c r="A46">
        <f t="shared" si="20"/>
        <v>57.741999999999997</v>
      </c>
      <c r="B46">
        <v>16</v>
      </c>
      <c r="C46">
        <v>30.8</v>
      </c>
      <c r="D46" s="9"/>
      <c r="E46" s="14">
        <f t="shared" si="7"/>
        <v>72.082655491259715</v>
      </c>
      <c r="F46" s="9">
        <f t="shared" si="8"/>
        <v>-129.80000000000001</v>
      </c>
      <c r="G46" s="14">
        <f t="shared" si="9"/>
        <v>54.324732734313656</v>
      </c>
      <c r="H46" s="9">
        <f t="shared" si="10"/>
        <v>172.72</v>
      </c>
      <c r="I46" s="9"/>
      <c r="J46" s="9"/>
      <c r="L46" s="9"/>
      <c r="M46" s="9">
        <v>0</v>
      </c>
      <c r="N46" s="9">
        <f t="shared" si="11"/>
        <v>1.7295142755009436E-2</v>
      </c>
      <c r="O46" s="9">
        <f t="shared" si="12"/>
        <v>-7.3528316427466223</v>
      </c>
      <c r="P46" s="9">
        <f t="shared" si="21"/>
        <v>-42.343015272026889</v>
      </c>
      <c r="Q46" s="9">
        <f t="shared" si="22"/>
        <v>169.61404534015037</v>
      </c>
      <c r="R46" s="9">
        <f t="shared" si="13"/>
        <v>-117.08574244728061</v>
      </c>
      <c r="S46" s="9">
        <f t="shared" si="14"/>
        <v>268.36344560751252</v>
      </c>
      <c r="T46" s="22">
        <f t="shared" si="23"/>
        <v>72.104170409655353</v>
      </c>
      <c r="U46" s="9">
        <f t="shared" si="24"/>
        <v>72.099950634014718</v>
      </c>
      <c r="V46" s="9">
        <f t="shared" si="25"/>
        <v>11.981717462286767</v>
      </c>
      <c r="W46" s="9">
        <f t="shared" si="26"/>
        <v>-117.08574244728061</v>
      </c>
      <c r="X46" s="9">
        <f t="shared" si="27"/>
        <v>-137.15283164274663</v>
      </c>
      <c r="Y46" s="9">
        <f t="shared" si="28"/>
        <v>522.3340453401504</v>
      </c>
      <c r="Z46" s="9">
        <f t="shared" si="15"/>
        <v>448.36344560751252</v>
      </c>
      <c r="AA46" s="8">
        <f t="shared" si="16"/>
        <v>4027.147455021468</v>
      </c>
      <c r="AB46" s="8">
        <f t="shared" si="16"/>
        <v>3.9727009398032633</v>
      </c>
      <c r="AC46" s="8">
        <f t="shared" si="16"/>
        <v>1.3986623280596175E-6</v>
      </c>
      <c r="AD46" s="2">
        <f t="shared" si="17"/>
        <v>4029.1029135875042</v>
      </c>
      <c r="AE46" s="9">
        <f t="shared" si="18"/>
        <v>-3.4581118579729337</v>
      </c>
      <c r="AF46" s="2">
        <f t="shared" si="29"/>
        <v>72.104170409655353</v>
      </c>
      <c r="AG46" s="9">
        <f t="shared" si="19"/>
        <v>-60.513123017102998</v>
      </c>
      <c r="AH46" s="9">
        <f t="shared" si="19"/>
        <v>-73.970599732637879</v>
      </c>
      <c r="AI46" s="9">
        <f t="shared" si="30"/>
        <v>-7.3528316427466223</v>
      </c>
      <c r="AJ46" s="9">
        <f t="shared" si="31"/>
        <v>169.61404534015037</v>
      </c>
      <c r="AK46" s="9">
        <f t="shared" si="32"/>
        <v>-91.636554392487483</v>
      </c>
      <c r="AM46">
        <v>30.798999999999999</v>
      </c>
      <c r="AN46">
        <v>68.150000000000006</v>
      </c>
      <c r="AO46">
        <v>-129.80000000000001</v>
      </c>
      <c r="AQ46">
        <v>30.798999999999999</v>
      </c>
      <c r="AR46">
        <v>53.262</v>
      </c>
      <c r="AS46">
        <v>172.72</v>
      </c>
      <c r="AU46" s="9"/>
      <c r="BA46" s="9"/>
      <c r="BD46" s="9"/>
      <c r="BE46" s="9"/>
      <c r="BF46" s="9"/>
      <c r="BG46" s="2"/>
      <c r="BH46" s="2"/>
      <c r="BI46" s="2"/>
      <c r="BJ46" s="2"/>
      <c r="BK46" s="2"/>
      <c r="BL46" s="2"/>
      <c r="BS46" s="2"/>
      <c r="BT46" s="2"/>
    </row>
    <row r="47" spans="1:72">
      <c r="A47">
        <f t="shared" si="20"/>
        <v>58.241999999999997</v>
      </c>
      <c r="B47">
        <v>17</v>
      </c>
      <c r="C47">
        <v>31.6</v>
      </c>
      <c r="D47" s="9"/>
      <c r="E47" s="14">
        <f t="shared" si="7"/>
        <v>72.910655491259689</v>
      </c>
      <c r="F47" s="9">
        <f t="shared" si="8"/>
        <v>-131.19999999999999</v>
      </c>
      <c r="G47" s="14">
        <f t="shared" si="9"/>
        <v>54.80773273431366</v>
      </c>
      <c r="H47" s="9">
        <f t="shared" si="10"/>
        <v>172.5</v>
      </c>
      <c r="I47" s="9"/>
      <c r="J47" s="9"/>
      <c r="L47" s="9"/>
      <c r="M47" s="9">
        <v>0</v>
      </c>
      <c r="N47" s="9">
        <f t="shared" si="11"/>
        <v>1.8182056737015576E-2</v>
      </c>
      <c r="O47" s="9">
        <f t="shared" si="12"/>
        <v>-7.5456864988253756</v>
      </c>
      <c r="P47" s="9">
        <f t="shared" si="21"/>
        <v>-41.89964336924649</v>
      </c>
      <c r="Q47" s="9">
        <f t="shared" si="22"/>
        <v>169.34459234536422</v>
      </c>
      <c r="R47" s="9">
        <f t="shared" si="13"/>
        <v>-116.41760441166356</v>
      </c>
      <c r="S47" s="9">
        <f t="shared" si="14"/>
        <v>268.32093955824166</v>
      </c>
      <c r="T47" s="22">
        <f t="shared" si="23"/>
        <v>72.933249289617862</v>
      </c>
      <c r="U47" s="9">
        <f t="shared" si="24"/>
        <v>72.928837547996707</v>
      </c>
      <c r="V47" s="9">
        <f t="shared" si="25"/>
        <v>12.90808936506717</v>
      </c>
      <c r="W47" s="9">
        <f t="shared" si="26"/>
        <v>-116.41760441166356</v>
      </c>
      <c r="X47" s="9">
        <f t="shared" si="27"/>
        <v>-138.74568649882536</v>
      </c>
      <c r="Y47" s="9">
        <f t="shared" si="28"/>
        <v>521.84459234536416</v>
      </c>
      <c r="Z47" s="9">
        <f t="shared" si="15"/>
        <v>448.32093955824166</v>
      </c>
      <c r="AA47" s="8">
        <f t="shared" si="16"/>
        <v>4430.3891763395031</v>
      </c>
      <c r="AB47" s="8">
        <f t="shared" si="16"/>
        <v>4.4198188343763611</v>
      </c>
      <c r="AC47" s="8">
        <f t="shared" si="16"/>
        <v>1.5104966951821233E-6</v>
      </c>
      <c r="AD47" s="2">
        <f t="shared" si="17"/>
        <v>4432.6384006499875</v>
      </c>
      <c r="AE47" s="9">
        <f t="shared" si="18"/>
        <v>-3.804706600618565</v>
      </c>
      <c r="AF47" s="2">
        <f t="shared" si="29"/>
        <v>72.933249289617862</v>
      </c>
      <c r="AG47" s="9">
        <f t="shared" si="19"/>
        <v>-59.40972115581053</v>
      </c>
      <c r="AH47" s="9">
        <f t="shared" si="19"/>
        <v>-73.523652787122501</v>
      </c>
      <c r="AI47" s="9">
        <f t="shared" si="30"/>
        <v>-7.5456864988253756</v>
      </c>
      <c r="AJ47" s="9">
        <f t="shared" si="31"/>
        <v>169.34459234536422</v>
      </c>
      <c r="AK47" s="9">
        <f t="shared" si="32"/>
        <v>-91.679060441758338</v>
      </c>
      <c r="AM47">
        <v>31.640999999999998</v>
      </c>
      <c r="AN47">
        <v>68.977999999999994</v>
      </c>
      <c r="AO47">
        <v>-131.19999999999999</v>
      </c>
      <c r="AQ47">
        <v>31.640999999999998</v>
      </c>
      <c r="AR47">
        <v>53.744999999999997</v>
      </c>
      <c r="AS47">
        <v>172.5</v>
      </c>
      <c r="AU47" s="9"/>
      <c r="BA47" s="9"/>
      <c r="BD47" s="9"/>
      <c r="BE47" s="9"/>
      <c r="BF47" s="9"/>
      <c r="BG47" s="2"/>
      <c r="BH47" s="2"/>
      <c r="BI47" s="2"/>
      <c r="BJ47" s="2"/>
      <c r="BK47" s="2"/>
      <c r="BL47" s="2"/>
      <c r="BS47" s="2"/>
      <c r="BT47" s="2"/>
    </row>
    <row r="48" spans="1:72">
      <c r="A48">
        <f t="shared" si="20"/>
        <v>58.741999999999997</v>
      </c>
      <c r="B48">
        <v>18</v>
      </c>
      <c r="C48">
        <v>32.5</v>
      </c>
      <c r="D48" s="9"/>
      <c r="E48" s="14">
        <f t="shared" si="7"/>
        <v>73.745655491259726</v>
      </c>
      <c r="F48" s="9">
        <f t="shared" si="8"/>
        <v>-132.80000000000001</v>
      </c>
      <c r="G48" s="14">
        <f t="shared" si="9"/>
        <v>55.290732734313664</v>
      </c>
      <c r="H48" s="9">
        <f t="shared" si="10"/>
        <v>172.27</v>
      </c>
      <c r="I48" s="9"/>
      <c r="J48" s="9"/>
      <c r="L48" s="9"/>
      <c r="M48" s="9">
        <v>0</v>
      </c>
      <c r="N48" s="9">
        <f t="shared" si="11"/>
        <v>1.920411535012535E-2</v>
      </c>
      <c r="O48" s="9">
        <f t="shared" si="12"/>
        <v>-7.7628200107152452</v>
      </c>
      <c r="P48" s="9">
        <f t="shared" si="21"/>
        <v>-41.414199427378094</v>
      </c>
      <c r="Q48" s="9">
        <f t="shared" si="22"/>
        <v>169.0414868680185</v>
      </c>
      <c r="R48" s="9">
        <f t="shared" si="13"/>
        <v>-115.68587847876894</v>
      </c>
      <c r="S48" s="9">
        <f t="shared" si="14"/>
        <v>268.27312042366123</v>
      </c>
      <c r="T48" s="22">
        <f t="shared" si="23"/>
        <v>73.769507573360173</v>
      </c>
      <c r="U48" s="9">
        <f t="shared" si="24"/>
        <v>73.764859606609846</v>
      </c>
      <c r="V48" s="9">
        <f t="shared" si="25"/>
        <v>13.876533306935571</v>
      </c>
      <c r="W48" s="9">
        <f t="shared" si="26"/>
        <v>-115.68587847876894</v>
      </c>
      <c r="X48" s="9">
        <f t="shared" si="27"/>
        <v>-140.56282001071526</v>
      </c>
      <c r="Y48" s="9">
        <f t="shared" si="28"/>
        <v>521.31148686801851</v>
      </c>
      <c r="Z48" s="9">
        <f t="shared" si="15"/>
        <v>448.27312042366123</v>
      </c>
      <c r="AA48" s="8">
        <f t="shared" si="16"/>
        <v>4878.0133026805115</v>
      </c>
      <c r="AB48" s="8">
        <f t="shared" si="16"/>
        <v>4.9411343816393583</v>
      </c>
      <c r="AC48" s="8">
        <f t="shared" si="16"/>
        <v>1.6432592138042054E-6</v>
      </c>
      <c r="AD48" s="2">
        <f t="shared" si="17"/>
        <v>4880.6225050510648</v>
      </c>
      <c r="AE48" s="9">
        <f t="shared" si="18"/>
        <v>-4.1960548976844105</v>
      </c>
      <c r="AF48" s="2">
        <f t="shared" si="29"/>
        <v>73.769507573360173</v>
      </c>
      <c r="AG48" s="9">
        <f t="shared" si="19"/>
        <v>-58.125693121266295</v>
      </c>
      <c r="AH48" s="9">
        <f t="shared" si="19"/>
        <v>-73.03836644435728</v>
      </c>
      <c r="AI48" s="9">
        <f t="shared" si="30"/>
        <v>-7.7628200107152452</v>
      </c>
      <c r="AJ48" s="9">
        <f t="shared" si="31"/>
        <v>169.0414868680185</v>
      </c>
      <c r="AK48" s="9">
        <f t="shared" si="32"/>
        <v>-91.726879576338774</v>
      </c>
      <c r="AM48">
        <v>32.506</v>
      </c>
      <c r="AN48">
        <v>69.813000000000002</v>
      </c>
      <c r="AO48">
        <v>-132.80000000000001</v>
      </c>
      <c r="AQ48">
        <v>32.506</v>
      </c>
      <c r="AR48">
        <v>54.228000000000002</v>
      </c>
      <c r="AS48">
        <v>172.27</v>
      </c>
      <c r="AU48" s="9"/>
      <c r="BA48" s="9"/>
      <c r="BD48" s="9"/>
      <c r="BE48" s="9"/>
      <c r="BF48" s="9"/>
      <c r="BG48" s="2"/>
      <c r="BH48" s="2"/>
      <c r="BI48" s="2"/>
      <c r="BJ48" s="2"/>
      <c r="BK48" s="2"/>
      <c r="BL48" s="2"/>
      <c r="BS48" s="2"/>
      <c r="BT48" s="2"/>
    </row>
    <row r="49" spans="1:72">
      <c r="A49">
        <f t="shared" si="20"/>
        <v>59.241999999999997</v>
      </c>
      <c r="B49">
        <v>19</v>
      </c>
      <c r="C49">
        <v>33.4</v>
      </c>
      <c r="D49" s="9"/>
      <c r="E49" s="14">
        <f t="shared" si="7"/>
        <v>74.58965549125972</v>
      </c>
      <c r="F49" s="9">
        <f t="shared" si="8"/>
        <v>-134.5</v>
      </c>
      <c r="G49" s="14">
        <f t="shared" si="9"/>
        <v>55.775732734313678</v>
      </c>
      <c r="H49" s="9">
        <f t="shared" si="10"/>
        <v>172.03</v>
      </c>
      <c r="I49" s="9"/>
      <c r="J49" s="9"/>
      <c r="L49" s="9"/>
      <c r="M49" s="9">
        <v>0</v>
      </c>
      <c r="N49" s="9">
        <f t="shared" si="11"/>
        <v>2.0251627663662841E-2</v>
      </c>
      <c r="O49" s="9">
        <f t="shared" si="12"/>
        <v>-7.9801403317366066</v>
      </c>
      <c r="P49" s="9">
        <f t="shared" si="21"/>
        <v>-40.94215028813435</v>
      </c>
      <c r="Q49" s="9">
        <f t="shared" si="22"/>
        <v>168.73841315204456</v>
      </c>
      <c r="R49" s="9">
        <f t="shared" si="13"/>
        <v>-114.97414432249509</v>
      </c>
      <c r="S49" s="9">
        <f t="shared" si="14"/>
        <v>268.22530147492472</v>
      </c>
      <c r="T49" s="22">
        <f t="shared" si="23"/>
        <v>74.614795396204443</v>
      </c>
      <c r="U49" s="9">
        <f t="shared" si="24"/>
        <v>74.609907118923388</v>
      </c>
      <c r="V49" s="9">
        <f t="shared" si="25"/>
        <v>14.833582446179328</v>
      </c>
      <c r="W49" s="9">
        <f t="shared" si="26"/>
        <v>-114.97414432249509</v>
      </c>
      <c r="X49" s="9">
        <f t="shared" si="27"/>
        <v>-142.48014033173661</v>
      </c>
      <c r="Y49" s="9">
        <f t="shared" si="28"/>
        <v>520.76841315204456</v>
      </c>
      <c r="Z49" s="9">
        <f t="shared" si="15"/>
        <v>448.22530147492472</v>
      </c>
      <c r="AA49" s="8">
        <f t="shared" si="16"/>
        <v>5376.4468387995985</v>
      </c>
      <c r="AB49" s="8">
        <f t="shared" si="16"/>
        <v>5.5166968851658824</v>
      </c>
      <c r="AC49" s="8">
        <f t="shared" si="16"/>
        <v>1.7835807806665685E-6</v>
      </c>
      <c r="AD49" s="2">
        <f t="shared" si="17"/>
        <v>5379.4714887449973</v>
      </c>
      <c r="AE49" s="9">
        <f t="shared" si="18"/>
        <v>-4.6136149746215613</v>
      </c>
      <c r="AF49" s="2">
        <f t="shared" si="29"/>
        <v>74.614795396204443</v>
      </c>
      <c r="AG49" s="9">
        <f t="shared" si="19"/>
        <v>-56.751446516218834</v>
      </c>
      <c r="AH49" s="9">
        <f t="shared" si="19"/>
        <v>-72.543111677119839</v>
      </c>
      <c r="AI49" s="9">
        <f t="shared" si="30"/>
        <v>-7.9801403317366066</v>
      </c>
      <c r="AJ49" s="9">
        <f t="shared" si="31"/>
        <v>168.73841315204456</v>
      </c>
      <c r="AK49" s="9">
        <f t="shared" si="32"/>
        <v>-91.77469852507528</v>
      </c>
      <c r="AM49">
        <v>33.395000000000003</v>
      </c>
      <c r="AN49">
        <v>70.656999999999996</v>
      </c>
      <c r="AO49">
        <v>-134.5</v>
      </c>
      <c r="AQ49">
        <v>33.395000000000003</v>
      </c>
      <c r="AR49">
        <v>54.713000000000001</v>
      </c>
      <c r="AS49">
        <v>172.03</v>
      </c>
      <c r="AU49" s="9"/>
      <c r="BA49" s="9"/>
      <c r="BD49" s="9"/>
      <c r="BE49" s="9"/>
      <c r="BF49" s="9"/>
      <c r="BG49" s="2"/>
      <c r="BH49" s="2"/>
      <c r="BI49" s="2"/>
      <c r="BJ49" s="2"/>
      <c r="BK49" s="2"/>
      <c r="BL49" s="2"/>
      <c r="BS49" s="2"/>
      <c r="BT49" s="2"/>
    </row>
    <row r="50" spans="1:72">
      <c r="A50">
        <f t="shared" si="20"/>
        <v>59.741999999999997</v>
      </c>
      <c r="B50">
        <v>20</v>
      </c>
      <c r="C50">
        <v>34.299999999999997</v>
      </c>
      <c r="D50" s="9"/>
      <c r="E50" s="14">
        <f t="shared" si="7"/>
        <v>75.441655491259695</v>
      </c>
      <c r="F50" s="9">
        <f t="shared" si="8"/>
        <v>-136.30000000000001</v>
      </c>
      <c r="G50" s="14">
        <f t="shared" si="9"/>
        <v>56.260732734313663</v>
      </c>
      <c r="H50" s="9">
        <f t="shared" si="10"/>
        <v>171.78</v>
      </c>
      <c r="I50" s="9"/>
      <c r="J50" s="9"/>
      <c r="L50" s="9"/>
      <c r="M50" s="9">
        <v>0</v>
      </c>
      <c r="N50" s="9">
        <f t="shared" si="11"/>
        <v>2.1324321394340959E-2</v>
      </c>
      <c r="O50" s="9">
        <f t="shared" si="12"/>
        <v>-8.1976525478021642</v>
      </c>
      <c r="P50" s="9">
        <f t="shared" si="21"/>
        <v>-40.482787178389998</v>
      </c>
      <c r="Q50" s="9">
        <f t="shared" si="22"/>
        <v>168.43537214257699</v>
      </c>
      <c r="R50" s="9">
        <f t="shared" si="13"/>
        <v>-114.28133874720706</v>
      </c>
      <c r="S50" s="9">
        <f t="shared" si="14"/>
        <v>268.17748271716607</v>
      </c>
      <c r="T50" s="22">
        <f t="shared" si="23"/>
        <v>75.468110425181393</v>
      </c>
      <c r="U50" s="9">
        <f t="shared" si="24"/>
        <v>75.462979812654041</v>
      </c>
      <c r="V50" s="9">
        <f t="shared" si="25"/>
        <v>15.777945555923665</v>
      </c>
      <c r="W50" s="9">
        <f t="shared" si="26"/>
        <v>-114.28133874720706</v>
      </c>
      <c r="X50" s="9">
        <f t="shared" si="27"/>
        <v>-144.49765254780218</v>
      </c>
      <c r="Y50" s="9">
        <f t="shared" si="28"/>
        <v>520.21537214257705</v>
      </c>
      <c r="Z50" s="9">
        <f t="shared" si="15"/>
        <v>448.17748271716607</v>
      </c>
      <c r="AA50" s="8">
        <f t="shared" si="16"/>
        <v>5931.2877057768901</v>
      </c>
      <c r="AB50" s="8">
        <f t="shared" si="16"/>
        <v>6.1503138421302879</v>
      </c>
      <c r="AC50" s="8">
        <f t="shared" si="16"/>
        <v>1.9316705676802811E-6</v>
      </c>
      <c r="AD50" s="2">
        <f t="shared" si="17"/>
        <v>5934.7901016978649</v>
      </c>
      <c r="AE50" s="9">
        <f t="shared" si="18"/>
        <v>-5.0556493645206926</v>
      </c>
      <c r="AF50" s="2">
        <f t="shared" si="29"/>
        <v>75.468110425181393</v>
      </c>
      <c r="AG50" s="9">
        <f t="shared" si="19"/>
        <v>-55.286975309620743</v>
      </c>
      <c r="AH50" s="9">
        <f t="shared" si="19"/>
        <v>-72.037889425410981</v>
      </c>
      <c r="AI50" s="9">
        <f t="shared" si="30"/>
        <v>-8.1976525478021642</v>
      </c>
      <c r="AJ50" s="9">
        <f t="shared" si="31"/>
        <v>168.43537214257699</v>
      </c>
      <c r="AK50" s="9">
        <f t="shared" si="32"/>
        <v>-91.822517282833928</v>
      </c>
      <c r="AM50">
        <v>34.308999999999997</v>
      </c>
      <c r="AN50">
        <v>71.509</v>
      </c>
      <c r="AO50">
        <v>-136.30000000000001</v>
      </c>
      <c r="AQ50">
        <v>34.308999999999997</v>
      </c>
      <c r="AR50">
        <v>55.198</v>
      </c>
      <c r="AS50">
        <v>171.78</v>
      </c>
      <c r="AU50" s="9"/>
      <c r="BA50" s="9"/>
      <c r="BD50" s="9"/>
      <c r="BE50" s="9"/>
      <c r="BF50" s="9"/>
      <c r="BG50" s="2"/>
      <c r="BH50" s="2"/>
      <c r="BI50" s="2"/>
      <c r="BJ50" s="2"/>
      <c r="BK50" s="2"/>
      <c r="BL50" s="2"/>
      <c r="BS50" s="2"/>
      <c r="BT50" s="2"/>
    </row>
    <row r="51" spans="1:72">
      <c r="A51">
        <f t="shared" si="20"/>
        <v>60.241999999999997</v>
      </c>
      <c r="B51">
        <v>21</v>
      </c>
      <c r="C51">
        <v>35.200000000000003</v>
      </c>
      <c r="D51" s="9"/>
      <c r="E51" s="14">
        <f t="shared" si="7"/>
        <v>76.302655491259713</v>
      </c>
      <c r="F51" s="9">
        <f t="shared" si="8"/>
        <v>-138.19999999999999</v>
      </c>
      <c r="G51" s="14">
        <f t="shared" si="9"/>
        <v>56.746732734313682</v>
      </c>
      <c r="H51" s="9">
        <f t="shared" si="10"/>
        <v>171.52</v>
      </c>
      <c r="I51" s="9"/>
      <c r="J51" s="9"/>
      <c r="L51" s="9"/>
      <c r="M51" s="9">
        <v>0</v>
      </c>
      <c r="N51" s="9">
        <f t="shared" si="11"/>
        <v>2.2421916481378326E-2</v>
      </c>
      <c r="O51" s="9">
        <f t="shared" si="12"/>
        <v>-8.4153617371036944</v>
      </c>
      <c r="P51" s="9">
        <f t="shared" si="21"/>
        <v>-40.035456410310822</v>
      </c>
      <c r="Q51" s="9">
        <f t="shared" si="22"/>
        <v>168.13236478996197</v>
      </c>
      <c r="R51" s="9">
        <f t="shared" si="13"/>
        <v>-113.60648118450773</v>
      </c>
      <c r="S51" s="9">
        <f t="shared" si="14"/>
        <v>268.12966415551801</v>
      </c>
      <c r="T51" s="22">
        <f t="shared" si="23"/>
        <v>76.330450659457142</v>
      </c>
      <c r="U51" s="9">
        <f t="shared" si="24"/>
        <v>76.325077407741091</v>
      </c>
      <c r="V51" s="9">
        <f t="shared" si="25"/>
        <v>16.71127632400286</v>
      </c>
      <c r="W51" s="9">
        <f t="shared" si="26"/>
        <v>-113.60648118450773</v>
      </c>
      <c r="X51" s="9">
        <f t="shared" si="27"/>
        <v>-146.61536173710368</v>
      </c>
      <c r="Y51" s="9">
        <f t="shared" si="28"/>
        <v>519.65236478996201</v>
      </c>
      <c r="Z51" s="9">
        <f t="shared" si="15"/>
        <v>448.12966415551801</v>
      </c>
      <c r="AA51" s="8">
        <f t="shared" si="16"/>
        <v>6550.1895885949707</v>
      </c>
      <c r="AB51" s="8">
        <f t="shared" si="16"/>
        <v>6.8480010175322414</v>
      </c>
      <c r="AC51" s="8">
        <f t="shared" si="16"/>
        <v>2.0877377340147263E-6</v>
      </c>
      <c r="AD51" s="2">
        <f t="shared" si="17"/>
        <v>6554.2405848657281</v>
      </c>
      <c r="AE51" s="9">
        <f t="shared" si="18"/>
        <v>-5.5212821167365789</v>
      </c>
      <c r="AF51" s="2">
        <f t="shared" si="29"/>
        <v>76.330450659457142</v>
      </c>
      <c r="AG51" s="9">
        <f t="shared" si="19"/>
        <v>-53.732273472934367</v>
      </c>
      <c r="AH51" s="9">
        <f t="shared" si="19"/>
        <v>-71.522700634443993</v>
      </c>
      <c r="AI51" s="9">
        <f t="shared" si="30"/>
        <v>-8.4153617371036944</v>
      </c>
      <c r="AJ51" s="9">
        <f t="shared" si="31"/>
        <v>168.13236478996197</v>
      </c>
      <c r="AK51" s="9">
        <f t="shared" si="32"/>
        <v>-91.870335844481986</v>
      </c>
      <c r="AM51">
        <v>35.247</v>
      </c>
      <c r="AN51">
        <v>72.37</v>
      </c>
      <c r="AO51">
        <v>-138.19999999999999</v>
      </c>
      <c r="AQ51">
        <v>35.247</v>
      </c>
      <c r="AR51">
        <v>55.683999999999997</v>
      </c>
      <c r="AS51">
        <v>171.52</v>
      </c>
      <c r="AU51" s="9"/>
      <c r="BA51" s="9"/>
      <c r="BD51" s="9"/>
      <c r="BE51" s="9"/>
      <c r="BF51" s="9"/>
      <c r="BG51" s="2"/>
      <c r="BH51" s="2"/>
      <c r="BI51" s="2"/>
      <c r="BJ51" s="2"/>
      <c r="BK51" s="2"/>
      <c r="BL51" s="2"/>
      <c r="BS51" s="2"/>
      <c r="BT51" s="2"/>
    </row>
    <row r="52" spans="1:72">
      <c r="A52">
        <f t="shared" si="20"/>
        <v>60.741999999999997</v>
      </c>
      <c r="B52">
        <v>22</v>
      </c>
      <c r="C52">
        <v>36.200000000000003</v>
      </c>
      <c r="D52" s="9"/>
      <c r="E52" s="14">
        <f t="shared" si="7"/>
        <v>77.17265549125969</v>
      </c>
      <c r="F52" s="9">
        <f t="shared" si="8"/>
        <v>-140.19999999999999</v>
      </c>
      <c r="G52" s="14">
        <f t="shared" si="9"/>
        <v>57.233732734313676</v>
      </c>
      <c r="H52" s="9">
        <f t="shared" si="10"/>
        <v>171.26</v>
      </c>
      <c r="I52" s="9"/>
      <c r="J52" s="9"/>
      <c r="L52" s="9"/>
      <c r="M52" s="9">
        <v>0</v>
      </c>
      <c r="N52" s="9">
        <f t="shared" si="11"/>
        <v>2.3670321485042375E-2</v>
      </c>
      <c r="O52" s="9">
        <f t="shared" si="12"/>
        <v>-8.6574980207976182</v>
      </c>
      <c r="P52" s="9">
        <f t="shared" si="21"/>
        <v>-39.551800929623809</v>
      </c>
      <c r="Q52" s="9">
        <f t="shared" si="22"/>
        <v>167.79573059036184</v>
      </c>
      <c r="R52" s="9">
        <f t="shared" si="13"/>
        <v>-112.87658959159661</v>
      </c>
      <c r="S52" s="9">
        <f t="shared" si="14"/>
        <v>268.07653265660156</v>
      </c>
      <c r="T52" s="22">
        <f t="shared" si="23"/>
        <v>77.201971080871573</v>
      </c>
      <c r="U52" s="9">
        <f t="shared" si="24"/>
        <v>77.196325812744732</v>
      </c>
      <c r="V52" s="9">
        <f t="shared" si="25"/>
        <v>17.681931804689867</v>
      </c>
      <c r="W52" s="9">
        <f t="shared" si="26"/>
        <v>-112.87658959159661</v>
      </c>
      <c r="X52" s="9">
        <f t="shared" si="27"/>
        <v>-148.85749802079761</v>
      </c>
      <c r="Y52" s="9">
        <f t="shared" si="28"/>
        <v>519.0557305903618</v>
      </c>
      <c r="Z52" s="9">
        <f t="shared" si="15"/>
        <v>448.07653265660156</v>
      </c>
      <c r="AA52" s="8">
        <f t="shared" si="16"/>
        <v>7241.2958380254458</v>
      </c>
      <c r="AB52" s="8">
        <f t="shared" si="16"/>
        <v>7.6576690007152877</v>
      </c>
      <c r="AC52" s="8">
        <f t="shared" si="16"/>
        <v>2.270756261563672E-6</v>
      </c>
      <c r="AD52" s="2">
        <f t="shared" si="17"/>
        <v>7246.0012245152866</v>
      </c>
      <c r="AE52" s="9">
        <f t="shared" si="18"/>
        <v>-6.0414604062339752</v>
      </c>
      <c r="AF52" s="2">
        <f t="shared" si="29"/>
        <v>77.201971080871573</v>
      </c>
      <c r="AG52" s="9">
        <f t="shared" si="19"/>
        <v>-52.086771388840589</v>
      </c>
      <c r="AH52" s="9">
        <f t="shared" si="19"/>
        <v>-70.979197933760247</v>
      </c>
      <c r="AI52" s="9">
        <f t="shared" si="30"/>
        <v>-8.6574980207976182</v>
      </c>
      <c r="AJ52" s="9">
        <f t="shared" si="31"/>
        <v>167.79573059036184</v>
      </c>
      <c r="AK52" s="9">
        <f t="shared" si="32"/>
        <v>-91.923467343398443</v>
      </c>
      <c r="AM52">
        <v>36.210999999999999</v>
      </c>
      <c r="AN52">
        <v>73.239999999999995</v>
      </c>
      <c r="AO52">
        <v>-140.19999999999999</v>
      </c>
      <c r="AQ52">
        <v>36.210999999999999</v>
      </c>
      <c r="AR52">
        <v>56.170999999999999</v>
      </c>
      <c r="AS52">
        <v>171.26</v>
      </c>
      <c r="AU52" s="9"/>
      <c r="BA52" s="9"/>
      <c r="BD52" s="9"/>
      <c r="BE52" s="9"/>
      <c r="BF52" s="9"/>
      <c r="BG52" s="2"/>
      <c r="BH52" s="2"/>
      <c r="BI52" s="2"/>
      <c r="BJ52" s="2"/>
      <c r="BK52" s="2"/>
      <c r="BL52" s="2"/>
      <c r="BS52" s="2"/>
      <c r="BT52" s="2"/>
    </row>
    <row r="53" spans="1:72">
      <c r="A53">
        <f t="shared" si="20"/>
        <v>61.241999999999997</v>
      </c>
      <c r="B53">
        <v>23</v>
      </c>
      <c r="C53">
        <v>37.200000000000003</v>
      </c>
      <c r="D53" s="9"/>
      <c r="E53" s="14">
        <f t="shared" si="7"/>
        <v>78.050655491259704</v>
      </c>
      <c r="F53" s="9">
        <f t="shared" si="8"/>
        <v>-142.4</v>
      </c>
      <c r="G53" s="14">
        <f t="shared" si="9"/>
        <v>57.720732734313671</v>
      </c>
      <c r="H53" s="9">
        <f t="shared" si="10"/>
        <v>170.98</v>
      </c>
      <c r="I53" s="9"/>
      <c r="J53" s="9"/>
      <c r="L53" s="9"/>
      <c r="M53" s="9">
        <v>0</v>
      </c>
      <c r="N53" s="9">
        <f t="shared" si="11"/>
        <v>2.4948707111110732E-2</v>
      </c>
      <c r="O53" s="9">
        <f t="shared" si="12"/>
        <v>-8.8998906835648768</v>
      </c>
      <c r="P53" s="9">
        <f t="shared" si="21"/>
        <v>-39.081490911252025</v>
      </c>
      <c r="Q53" s="9">
        <f t="shared" si="22"/>
        <v>167.45914044125072</v>
      </c>
      <c r="R53" s="9">
        <f t="shared" si="13"/>
        <v>-112.16659201996339</v>
      </c>
      <c r="S53" s="9">
        <f t="shared" si="14"/>
        <v>268.02340141317035</v>
      </c>
      <c r="T53" s="22">
        <f t="shared" si="23"/>
        <v>78.081530191986076</v>
      </c>
      <c r="U53" s="9">
        <f t="shared" si="24"/>
        <v>78.075604198370812</v>
      </c>
      <c r="V53" s="9">
        <f t="shared" si="25"/>
        <v>18.639241823061646</v>
      </c>
      <c r="W53" s="9">
        <f t="shared" si="26"/>
        <v>-112.16659201996339</v>
      </c>
      <c r="X53" s="9">
        <f t="shared" si="27"/>
        <v>-151.29989068356488</v>
      </c>
      <c r="Y53" s="9">
        <f t="shared" si="28"/>
        <v>518.43914044125074</v>
      </c>
      <c r="Z53" s="9">
        <f t="shared" si="15"/>
        <v>448.02340141317035</v>
      </c>
      <c r="AA53" s="8">
        <f t="shared" si="16"/>
        <v>8012.7244849876943</v>
      </c>
      <c r="AB53" s="8">
        <f t="shared" si="16"/>
        <v>8.5499207878315353</v>
      </c>
      <c r="AC53" s="8">
        <f t="shared" si="16"/>
        <v>2.4641684853018275E-6</v>
      </c>
      <c r="AD53" s="2">
        <f t="shared" si="17"/>
        <v>8018.1903779883824</v>
      </c>
      <c r="AE53" s="9">
        <f t="shared" si="18"/>
        <v>-6.5745854095301981</v>
      </c>
      <c r="AF53" s="2">
        <f t="shared" si="29"/>
        <v>78.081530191986076</v>
      </c>
      <c r="AG53" s="9">
        <f t="shared" si="19"/>
        <v>-50.260968875184403</v>
      </c>
      <c r="AH53" s="9">
        <f t="shared" si="19"/>
        <v>-70.415739028080395</v>
      </c>
      <c r="AI53" s="9">
        <f t="shared" si="30"/>
        <v>-8.8998906835648768</v>
      </c>
      <c r="AJ53" s="9">
        <f t="shared" si="31"/>
        <v>167.45914044125072</v>
      </c>
      <c r="AK53" s="9">
        <f t="shared" si="32"/>
        <v>-91.976598586829653</v>
      </c>
      <c r="AM53">
        <v>37.201999999999998</v>
      </c>
      <c r="AN53">
        <v>74.117999999999995</v>
      </c>
      <c r="AO53">
        <v>-142.4</v>
      </c>
      <c r="AQ53">
        <v>37.201999999999998</v>
      </c>
      <c r="AR53">
        <v>56.658000000000001</v>
      </c>
      <c r="AS53">
        <v>170.98</v>
      </c>
      <c r="AU53" s="9"/>
      <c r="BA53" s="9"/>
      <c r="BD53" s="9"/>
      <c r="BE53" s="9"/>
      <c r="BF53" s="9"/>
      <c r="BG53" s="2"/>
      <c r="BH53" s="2"/>
      <c r="BI53" s="2"/>
      <c r="BJ53" s="2"/>
      <c r="BK53" s="2"/>
      <c r="BL53" s="2"/>
      <c r="BS53" s="2"/>
      <c r="BT53" s="2"/>
    </row>
    <row r="54" spans="1:72">
      <c r="A54">
        <f t="shared" si="20"/>
        <v>61.741999999999997</v>
      </c>
      <c r="B54">
        <v>24</v>
      </c>
      <c r="C54">
        <v>38.200000000000003</v>
      </c>
      <c r="D54" s="9"/>
      <c r="E54" s="14">
        <f t="shared" si="7"/>
        <v>78.937655491259704</v>
      </c>
      <c r="F54" s="9">
        <f t="shared" si="8"/>
        <v>-144.80000000000001</v>
      </c>
      <c r="G54" s="14">
        <f t="shared" si="9"/>
        <v>58.209732734313675</v>
      </c>
      <c r="H54" s="9">
        <f t="shared" si="10"/>
        <v>170.69</v>
      </c>
      <c r="I54" s="9"/>
      <c r="J54" s="9"/>
      <c r="L54" s="9"/>
      <c r="M54" s="9">
        <v>0</v>
      </c>
      <c r="N54" s="9">
        <f t="shared" si="11"/>
        <v>2.6256655163308922E-2</v>
      </c>
      <c r="O54" s="9">
        <f t="shared" si="12"/>
        <v>-9.1425466552049954</v>
      </c>
      <c r="P54" s="9">
        <f t="shared" si="21"/>
        <v>-38.623822735040235</v>
      </c>
      <c r="Q54" s="9">
        <f t="shared" si="22"/>
        <v>167.12259566996647</v>
      </c>
      <c r="R54" s="9">
        <f t="shared" si="13"/>
        <v>-111.47543298627777</v>
      </c>
      <c r="S54" s="9">
        <f t="shared" si="14"/>
        <v>267.97027043226069</v>
      </c>
      <c r="T54" s="22">
        <f t="shared" si="23"/>
        <v>78.970126475143459</v>
      </c>
      <c r="U54" s="9">
        <f t="shared" si="24"/>
        <v>78.963912146423013</v>
      </c>
      <c r="V54" s="9">
        <f t="shared" si="25"/>
        <v>19.58590999927344</v>
      </c>
      <c r="W54" s="9">
        <f t="shared" si="26"/>
        <v>-111.47543298627777</v>
      </c>
      <c r="X54" s="9">
        <f t="shared" si="27"/>
        <v>-153.94254665520501</v>
      </c>
      <c r="Y54" s="9">
        <f t="shared" si="28"/>
        <v>517.81259566996641</v>
      </c>
      <c r="Z54" s="9">
        <f t="shared" si="15"/>
        <v>447.97027043226069</v>
      </c>
      <c r="AA54" s="8">
        <f t="shared" si="16"/>
        <v>8875.5567932405265</v>
      </c>
      <c r="AB54" s="8">
        <f t="shared" si="16"/>
        <v>9.5344468029773228</v>
      </c>
      <c r="AC54" s="8">
        <f t="shared" si="16"/>
        <v>2.6682612592098339E-6</v>
      </c>
      <c r="AD54" s="2">
        <f t="shared" si="17"/>
        <v>8881.9062436975382</v>
      </c>
      <c r="AE54" s="9">
        <f t="shared" si="18"/>
        <v>-7.1126768706677215</v>
      </c>
      <c r="AF54" s="2">
        <f t="shared" si="29"/>
        <v>78.970126475143459</v>
      </c>
      <c r="AG54" s="9">
        <f t="shared" si="19"/>
        <v>-48.244857674828609</v>
      </c>
      <c r="AH54" s="9">
        <f t="shared" si="19"/>
        <v>-69.842325237705722</v>
      </c>
      <c r="AI54" s="9">
        <f t="shared" si="30"/>
        <v>-9.1425466552049954</v>
      </c>
      <c r="AJ54" s="9">
        <f t="shared" si="31"/>
        <v>167.12259566996647</v>
      </c>
      <c r="AK54" s="9">
        <f t="shared" si="32"/>
        <v>-92.029729567739309</v>
      </c>
      <c r="AM54">
        <v>38.219000000000001</v>
      </c>
      <c r="AN54">
        <v>75.004999999999995</v>
      </c>
      <c r="AO54">
        <v>-144.80000000000001</v>
      </c>
      <c r="AQ54">
        <v>38.219000000000001</v>
      </c>
      <c r="AR54">
        <v>57.146999999999998</v>
      </c>
      <c r="AS54">
        <v>170.69</v>
      </c>
      <c r="AU54" s="9"/>
      <c r="BA54" s="9"/>
      <c r="BD54" s="9"/>
      <c r="BE54" s="9"/>
      <c r="BF54" s="9"/>
      <c r="BG54" s="2"/>
      <c r="BH54" s="2"/>
      <c r="BI54" s="2"/>
      <c r="BJ54" s="2"/>
      <c r="BK54" s="2"/>
      <c r="BL54" s="2"/>
      <c r="BS54" s="2"/>
      <c r="BT54" s="2"/>
    </row>
    <row r="55" spans="1:72">
      <c r="A55">
        <f t="shared" si="20"/>
        <v>62.241999999999997</v>
      </c>
      <c r="B55">
        <v>25</v>
      </c>
      <c r="C55">
        <v>39.299999999999997</v>
      </c>
      <c r="D55" s="9"/>
      <c r="E55" s="14">
        <f t="shared" si="7"/>
        <v>79.832655491259715</v>
      </c>
      <c r="F55" s="9">
        <f t="shared" si="8"/>
        <v>-147.4</v>
      </c>
      <c r="G55" s="14">
        <f t="shared" si="9"/>
        <v>58.699732734313656</v>
      </c>
      <c r="H55" s="9">
        <f t="shared" si="10"/>
        <v>170.39</v>
      </c>
      <c r="I55" s="9"/>
      <c r="J55" s="9"/>
      <c r="L55" s="9"/>
      <c r="M55" s="9">
        <v>0</v>
      </c>
      <c r="N55" s="9">
        <f t="shared" si="11"/>
        <v>2.7729028790895796E-2</v>
      </c>
      <c r="O55" s="9">
        <f t="shared" si="12"/>
        <v>-9.409780599740543</v>
      </c>
      <c r="P55" s="9">
        <f t="shared" si="21"/>
        <v>-38.134215906653829</v>
      </c>
      <c r="Q55" s="9">
        <f t="shared" si="22"/>
        <v>166.75245042775688</v>
      </c>
      <c r="R55" s="9">
        <f t="shared" si="13"/>
        <v>-110.73575675268911</v>
      </c>
      <c r="S55" s="9">
        <f t="shared" si="14"/>
        <v>267.91182666486804</v>
      </c>
      <c r="T55" s="22">
        <f t="shared" si="23"/>
        <v>79.866923034496239</v>
      </c>
      <c r="U55" s="9">
        <f t="shared" si="24"/>
        <v>79.860384520050616</v>
      </c>
      <c r="V55" s="9">
        <f t="shared" si="25"/>
        <v>20.565516827659827</v>
      </c>
      <c r="W55" s="9">
        <f t="shared" si="26"/>
        <v>-110.73575675268911</v>
      </c>
      <c r="X55" s="9">
        <f t="shared" si="27"/>
        <v>-156.80978059974055</v>
      </c>
      <c r="Y55" s="9">
        <f t="shared" si="28"/>
        <v>517.1424504277569</v>
      </c>
      <c r="Z55" s="9">
        <f t="shared" si="15"/>
        <v>447.91182666486804</v>
      </c>
      <c r="AA55" s="8">
        <f t="shared" si="16"/>
        <v>9840.5466841173857</v>
      </c>
      <c r="AB55" s="8">
        <f t="shared" si="16"/>
        <v>10.672737830821445</v>
      </c>
      <c r="AC55" s="8">
        <f t="shared" si="16"/>
        <v>2.9054416797140579E-6</v>
      </c>
      <c r="AD55" s="2">
        <f t="shared" si="17"/>
        <v>9847.9541861862526</v>
      </c>
      <c r="AE55" s="9">
        <f t="shared" si="18"/>
        <v>-7.6835062241950514</v>
      </c>
      <c r="AF55" s="2">
        <f t="shared" si="29"/>
        <v>79.866923034496239</v>
      </c>
      <c r="AG55" s="9">
        <f t="shared" si="19"/>
        <v>-46.047768972502581</v>
      </c>
      <c r="AH55" s="9">
        <f t="shared" si="19"/>
        <v>-69.230623762888854</v>
      </c>
      <c r="AI55" s="9">
        <f t="shared" si="30"/>
        <v>-9.409780599740543</v>
      </c>
      <c r="AJ55" s="9">
        <f t="shared" si="31"/>
        <v>166.75245042775688</v>
      </c>
      <c r="AK55" s="9">
        <f t="shared" si="32"/>
        <v>-92.088173335131955</v>
      </c>
      <c r="AM55">
        <v>39.264000000000003</v>
      </c>
      <c r="AN55">
        <v>75.900000000000006</v>
      </c>
      <c r="AO55">
        <v>-147.4</v>
      </c>
      <c r="AQ55">
        <v>39.264000000000003</v>
      </c>
      <c r="AR55">
        <v>57.637</v>
      </c>
      <c r="AS55">
        <v>170.39</v>
      </c>
      <c r="AU55" s="9"/>
      <c r="BA55" s="9"/>
      <c r="BD55" s="9"/>
      <c r="BE55" s="9"/>
      <c r="BF55" s="9"/>
      <c r="BG55" s="2"/>
      <c r="BH55" s="2"/>
      <c r="BI55" s="2"/>
      <c r="BJ55" s="2"/>
      <c r="BK55" s="2"/>
      <c r="BL55" s="2"/>
      <c r="BS55" s="2"/>
      <c r="BT55" s="2"/>
    </row>
    <row r="56" spans="1:72">
      <c r="A56">
        <f t="shared" si="20"/>
        <v>62.741999999999997</v>
      </c>
      <c r="B56">
        <v>26</v>
      </c>
      <c r="C56">
        <v>40.299999999999997</v>
      </c>
      <c r="D56" s="9"/>
      <c r="E56" s="14">
        <f t="shared" si="7"/>
        <v>80.734655491259701</v>
      </c>
      <c r="F56" s="9">
        <f t="shared" si="8"/>
        <v>-150.19999999999999</v>
      </c>
      <c r="G56" s="14">
        <f t="shared" si="9"/>
        <v>59.189732734313665</v>
      </c>
      <c r="H56" s="9">
        <f t="shared" si="10"/>
        <v>170.08</v>
      </c>
      <c r="I56" s="9"/>
      <c r="J56" s="9"/>
      <c r="L56" s="9"/>
      <c r="M56" s="9">
        <v>0</v>
      </c>
      <c r="N56" s="9">
        <f t="shared" si="11"/>
        <v>2.9097643146735762E-2</v>
      </c>
      <c r="O56" s="9">
        <f t="shared" si="12"/>
        <v>-9.6530120150651726</v>
      </c>
      <c r="P56" s="9">
        <f t="shared" si="21"/>
        <v>-37.701041316462081</v>
      </c>
      <c r="Q56" s="9">
        <f t="shared" si="22"/>
        <v>166.41600530928142</v>
      </c>
      <c r="R56" s="9">
        <f t="shared" si="13"/>
        <v>-110.08107704806217</v>
      </c>
      <c r="S56" s="9">
        <f t="shared" si="14"/>
        <v>267.8586962581486</v>
      </c>
      <c r="T56" s="22">
        <f t="shared" si="23"/>
        <v>80.770584679882489</v>
      </c>
      <c r="U56" s="9">
        <f t="shared" si="24"/>
        <v>80.763753134406443</v>
      </c>
      <c r="V56" s="9">
        <f t="shared" si="25"/>
        <v>21.488691417851584</v>
      </c>
      <c r="W56" s="9">
        <f t="shared" si="26"/>
        <v>-110.08107704806217</v>
      </c>
      <c r="X56" s="9">
        <f t="shared" si="27"/>
        <v>-159.85301201506516</v>
      </c>
      <c r="Y56" s="9">
        <f t="shared" si="28"/>
        <v>516.49600530928137</v>
      </c>
      <c r="Z56" s="9">
        <f t="shared" si="15"/>
        <v>447.8586962581486</v>
      </c>
      <c r="AA56" s="8">
        <f t="shared" si="16"/>
        <v>10919.120448838024</v>
      </c>
      <c r="AB56" s="8">
        <f t="shared" si="16"/>
        <v>11.869558654460025</v>
      </c>
      <c r="AC56" s="8">
        <f t="shared" si="16"/>
        <v>3.1328972217860822E-6</v>
      </c>
      <c r="AD56" s="2">
        <f t="shared" si="17"/>
        <v>10927.70876106608</v>
      </c>
      <c r="AE56" s="9">
        <f t="shared" si="18"/>
        <v>-8.1931277798359812</v>
      </c>
      <c r="AF56" s="2">
        <f t="shared" si="29"/>
        <v>80.770584679882489</v>
      </c>
      <c r="AG56" s="9">
        <f t="shared" si="19"/>
        <v>-43.650982675653495</v>
      </c>
      <c r="AH56" s="9">
        <f t="shared" si="19"/>
        <v>-68.637309051132775</v>
      </c>
      <c r="AI56" s="9">
        <f t="shared" si="30"/>
        <v>-9.6530120150651726</v>
      </c>
      <c r="AJ56" s="9">
        <f t="shared" si="31"/>
        <v>166.41600530928142</v>
      </c>
      <c r="AK56" s="9">
        <f t="shared" si="32"/>
        <v>-92.141303741851402</v>
      </c>
      <c r="AM56">
        <v>40.338000000000001</v>
      </c>
      <c r="AN56">
        <v>76.802000000000007</v>
      </c>
      <c r="AO56">
        <v>-150.19999999999999</v>
      </c>
      <c r="AQ56">
        <v>40.338000000000001</v>
      </c>
      <c r="AR56">
        <v>58.127000000000002</v>
      </c>
      <c r="AS56">
        <v>170.08</v>
      </c>
      <c r="AU56" s="9"/>
      <c r="BA56" s="9"/>
      <c r="BD56" s="9"/>
      <c r="BE56" s="9"/>
      <c r="BF56" s="9"/>
      <c r="BG56" s="2"/>
      <c r="BH56" s="2"/>
      <c r="BI56" s="2"/>
      <c r="BJ56" s="2"/>
      <c r="BK56" s="2"/>
      <c r="BL56" s="2"/>
      <c r="BS56" s="2"/>
      <c r="BT56" s="2"/>
    </row>
    <row r="57" spans="1:72">
      <c r="A57">
        <f t="shared" si="20"/>
        <v>63.241999999999997</v>
      </c>
      <c r="B57">
        <v>27</v>
      </c>
      <c r="C57">
        <v>41.4</v>
      </c>
      <c r="D57" s="9"/>
      <c r="E57" s="14">
        <f t="shared" si="7"/>
        <v>81.641655491259712</v>
      </c>
      <c r="F57" s="9">
        <f t="shared" si="8"/>
        <v>-153.19999999999999</v>
      </c>
      <c r="G57" s="14">
        <f t="shared" si="9"/>
        <v>59.681732734313684</v>
      </c>
      <c r="H57" s="9">
        <f t="shared" si="10"/>
        <v>169.75</v>
      </c>
      <c r="I57" s="9"/>
      <c r="J57" s="9"/>
      <c r="L57" s="9"/>
      <c r="M57" s="9">
        <v>0</v>
      </c>
      <c r="N57" s="9">
        <f t="shared" si="11"/>
        <v>3.0635659755619563E-2</v>
      </c>
      <c r="O57" s="9">
        <f t="shared" si="12"/>
        <v>-9.9208956674077626</v>
      </c>
      <c r="P57" s="9">
        <f t="shared" si="21"/>
        <v>-37.236984421820189</v>
      </c>
      <c r="Q57" s="9">
        <f t="shared" si="22"/>
        <v>166.04597296006818</v>
      </c>
      <c r="R57" s="9">
        <f t="shared" si="13"/>
        <v>-109.37943842581453</v>
      </c>
      <c r="S57" s="9">
        <f t="shared" si="14"/>
        <v>267.80025313942031</v>
      </c>
      <c r="T57" s="22">
        <f t="shared" si="23"/>
        <v>81.679446410231819</v>
      </c>
      <c r="U57" s="9">
        <f t="shared" si="24"/>
        <v>81.67229115101533</v>
      </c>
      <c r="V57" s="9">
        <f t="shared" si="25"/>
        <v>22.444748312493495</v>
      </c>
      <c r="W57" s="9">
        <f t="shared" si="26"/>
        <v>-109.37943842581453</v>
      </c>
      <c r="X57" s="9">
        <f t="shared" si="27"/>
        <v>-163.12089566740775</v>
      </c>
      <c r="Y57" s="9">
        <f t="shared" si="28"/>
        <v>515.79597296006818</v>
      </c>
      <c r="Z57" s="9">
        <f t="shared" si="15"/>
        <v>447.80025313942031</v>
      </c>
      <c r="AA57" s="8">
        <f t="shared" si="16"/>
        <v>12123.124285672931</v>
      </c>
      <c r="AB57" s="8">
        <f t="shared" si="16"/>
        <v>13.250657104798636</v>
      </c>
      <c r="AC57" s="8">
        <f t="shared" si="16"/>
        <v>3.396472313026905E-6</v>
      </c>
      <c r="AD57" s="2">
        <f t="shared" si="17"/>
        <v>12133.112058778604</v>
      </c>
      <c r="AE57" s="9">
        <f t="shared" si="18"/>
        <v>-8.7077170270672699</v>
      </c>
      <c r="AF57" s="2">
        <f t="shared" si="29"/>
        <v>81.679446410231819</v>
      </c>
      <c r="AG57" s="9">
        <f t="shared" si="19"/>
        <v>-41.083131372524122</v>
      </c>
      <c r="AH57" s="9">
        <f t="shared" si="19"/>
        <v>-67.995719820647878</v>
      </c>
      <c r="AI57" s="9">
        <f t="shared" si="30"/>
        <v>-9.9208956674077626</v>
      </c>
      <c r="AJ57" s="9">
        <f t="shared" si="31"/>
        <v>166.04597296006818</v>
      </c>
      <c r="AK57" s="9">
        <f t="shared" si="32"/>
        <v>-92.199746860579694</v>
      </c>
      <c r="AM57">
        <v>41.442</v>
      </c>
      <c r="AN57">
        <v>77.709000000000003</v>
      </c>
      <c r="AO57">
        <v>-153.19999999999999</v>
      </c>
      <c r="AQ57">
        <v>41.442</v>
      </c>
      <c r="AR57">
        <v>58.619</v>
      </c>
      <c r="AS57">
        <v>169.75</v>
      </c>
      <c r="AU57" s="9"/>
      <c r="BA57" s="9"/>
      <c r="BD57" s="9"/>
      <c r="BE57" s="9"/>
      <c r="BF57" s="9"/>
      <c r="BG57" s="2"/>
      <c r="BH57" s="2"/>
      <c r="BI57" s="2"/>
      <c r="BJ57" s="2"/>
      <c r="BK57" s="2"/>
      <c r="BL57" s="2"/>
      <c r="BS57" s="2"/>
      <c r="BT57" s="2"/>
    </row>
    <row r="58" spans="1:72">
      <c r="A58">
        <f t="shared" si="20"/>
        <v>63.741999999999997</v>
      </c>
      <c r="B58">
        <v>28</v>
      </c>
      <c r="C58">
        <v>42.6</v>
      </c>
      <c r="D58" s="9"/>
      <c r="E58" s="14">
        <f t="shared" si="7"/>
        <v>82.550655491259704</v>
      </c>
      <c r="F58" s="9">
        <f t="shared" si="8"/>
        <v>-156.5</v>
      </c>
      <c r="G58" s="14">
        <f t="shared" si="9"/>
        <v>60.174732734313679</v>
      </c>
      <c r="H58" s="9">
        <f t="shared" si="10"/>
        <v>169.42</v>
      </c>
      <c r="I58" s="9"/>
      <c r="J58" s="9"/>
      <c r="L58" s="9"/>
      <c r="M58" s="9">
        <v>0</v>
      </c>
      <c r="N58" s="9">
        <f t="shared" si="11"/>
        <v>3.2351663995319128E-2</v>
      </c>
      <c r="O58" s="9">
        <f t="shared" si="12"/>
        <v>-10.213536010831774</v>
      </c>
      <c r="P58" s="9">
        <f t="shared" si="21"/>
        <v>-36.744826482760793</v>
      </c>
      <c r="Q58" s="9">
        <f t="shared" si="22"/>
        <v>165.64237181835423</v>
      </c>
      <c r="R58" s="9">
        <f t="shared" si="13"/>
        <v>-108.63497163883567</v>
      </c>
      <c r="S58" s="9">
        <f t="shared" si="14"/>
        <v>267.73649741325619</v>
      </c>
      <c r="T58" s="22">
        <f t="shared" si="23"/>
        <v>82.590528360203592</v>
      </c>
      <c r="U58" s="9">
        <f t="shared" si="24"/>
        <v>82.583007155255018</v>
      </c>
      <c r="V58" s="9">
        <f t="shared" si="25"/>
        <v>23.429906251552886</v>
      </c>
      <c r="W58" s="9">
        <f t="shared" si="26"/>
        <v>-108.63497163883567</v>
      </c>
      <c r="X58" s="9">
        <f t="shared" si="27"/>
        <v>-166.71353601083177</v>
      </c>
      <c r="Y58" s="9">
        <f t="shared" si="28"/>
        <v>515.06237181835422</v>
      </c>
      <c r="Z58" s="9">
        <f t="shared" si="15"/>
        <v>447.73649741325619</v>
      </c>
      <c r="AA58" s="8">
        <f t="shared" si="16"/>
        <v>13463.26387114317</v>
      </c>
      <c r="AB58" s="8">
        <f t="shared" si="16"/>
        <v>14.842098606208182</v>
      </c>
      <c r="AC58" s="8">
        <f t="shared" si="16"/>
        <v>3.7004233954035396E-6</v>
      </c>
      <c r="AD58" s="2">
        <f t="shared" si="17"/>
        <v>13474.923775181715</v>
      </c>
      <c r="AE58" s="9">
        <f t="shared" si="18"/>
        <v>-9.1833856061955146</v>
      </c>
      <c r="AF58" s="2">
        <f t="shared" si="29"/>
        <v>82.590528360203592</v>
      </c>
      <c r="AG58" s="9">
        <f t="shared" si="19"/>
        <v>-38.224092170813947</v>
      </c>
      <c r="AH58" s="9">
        <f t="shared" si="19"/>
        <v>-67.325874405098034</v>
      </c>
      <c r="AI58" s="9">
        <f t="shared" si="30"/>
        <v>-10.213536010831774</v>
      </c>
      <c r="AJ58" s="9">
        <f t="shared" si="31"/>
        <v>165.64237181835423</v>
      </c>
      <c r="AK58" s="9">
        <f t="shared" si="32"/>
        <v>-92.263502586743812</v>
      </c>
      <c r="AM58">
        <v>42.575000000000003</v>
      </c>
      <c r="AN58">
        <v>78.617999999999995</v>
      </c>
      <c r="AO58">
        <v>-156.5</v>
      </c>
      <c r="AQ58">
        <v>42.575000000000003</v>
      </c>
      <c r="AR58">
        <v>59.112000000000002</v>
      </c>
      <c r="AS58">
        <v>169.42</v>
      </c>
      <c r="AU58" s="9"/>
      <c r="BA58" s="9"/>
      <c r="BD58" s="9"/>
      <c r="BE58" s="9"/>
      <c r="BF58" s="9"/>
      <c r="BG58" s="2"/>
      <c r="BH58" s="2"/>
      <c r="BI58" s="2"/>
      <c r="BJ58" s="2"/>
      <c r="BK58" s="2"/>
      <c r="BL58" s="2"/>
      <c r="BS58" s="2"/>
      <c r="BT58" s="2"/>
    </row>
    <row r="59" spans="1:72">
      <c r="A59">
        <f t="shared" si="20"/>
        <v>64.24199999999999</v>
      </c>
      <c r="B59">
        <v>29</v>
      </c>
      <c r="C59">
        <v>43.7</v>
      </c>
      <c r="D59" s="9"/>
      <c r="E59" s="14">
        <f t="shared" si="7"/>
        <v>83.459655491259724</v>
      </c>
      <c r="F59" s="9">
        <f t="shared" si="8"/>
        <v>-160.19999999999999</v>
      </c>
      <c r="G59" s="14">
        <f t="shared" si="9"/>
        <v>60.668732734313679</v>
      </c>
      <c r="H59" s="9">
        <f t="shared" si="10"/>
        <v>169.06</v>
      </c>
      <c r="I59" s="9"/>
      <c r="J59" s="9"/>
      <c r="L59" s="9"/>
      <c r="M59" s="9">
        <v>0</v>
      </c>
      <c r="N59" s="9">
        <f t="shared" si="11"/>
        <v>3.3958963419256347E-2</v>
      </c>
      <c r="O59" s="9">
        <f t="shared" si="12"/>
        <v>-10.482169477029828</v>
      </c>
      <c r="P59" s="9">
        <f t="shared" si="21"/>
        <v>-36.305920815393492</v>
      </c>
      <c r="Q59" s="9">
        <f t="shared" si="22"/>
        <v>165.27247071310677</v>
      </c>
      <c r="R59" s="9">
        <f t="shared" si="13"/>
        <v>-107.97074489196281</v>
      </c>
      <c r="S59" s="9">
        <f t="shared" si="14"/>
        <v>267.67805504409051</v>
      </c>
      <c r="T59" s="22">
        <f t="shared" si="23"/>
        <v>83.501477955882336</v>
      </c>
      <c r="U59" s="9">
        <f t="shared" si="24"/>
        <v>83.493614454678976</v>
      </c>
      <c r="V59" s="9">
        <f t="shared" si="25"/>
        <v>24.362811918920187</v>
      </c>
      <c r="W59" s="9">
        <f t="shared" si="26"/>
        <v>-107.97074489196281</v>
      </c>
      <c r="X59" s="9">
        <f t="shared" si="27"/>
        <v>-170.68216947702982</v>
      </c>
      <c r="Y59" s="9">
        <f t="shared" si="28"/>
        <v>514.33247071310677</v>
      </c>
      <c r="Z59" s="9">
        <f t="shared" si="15"/>
        <v>447.67805504409051</v>
      </c>
      <c r="AA59" s="8">
        <f t="shared" si="16"/>
        <v>14951.360831233022</v>
      </c>
      <c r="AB59" s="8">
        <f t="shared" si="16"/>
        <v>16.524966812188627</v>
      </c>
      <c r="AC59" s="8">
        <f t="shared" si="16"/>
        <v>3.9945030343810761E-6</v>
      </c>
      <c r="AD59" s="2">
        <f t="shared" si="17"/>
        <v>14964.899712229928</v>
      </c>
      <c r="AE59" s="9">
        <f t="shared" si="18"/>
        <v>-9.4748763480650151</v>
      </c>
      <c r="AF59" s="2">
        <f t="shared" si="29"/>
        <v>83.501477955882336</v>
      </c>
      <c r="AG59" s="9">
        <f t="shared" si="19"/>
        <v>-34.985359809863439</v>
      </c>
      <c r="AH59" s="9">
        <f t="shared" si="19"/>
        <v>-66.654415669016259</v>
      </c>
      <c r="AI59" s="9">
        <f t="shared" si="30"/>
        <v>-10.482169477029828</v>
      </c>
      <c r="AJ59" s="9">
        <f t="shared" si="31"/>
        <v>165.27247071310677</v>
      </c>
      <c r="AK59" s="9">
        <f t="shared" si="32"/>
        <v>-92.321944955909487</v>
      </c>
      <c r="AM59">
        <v>43.738999999999997</v>
      </c>
      <c r="AN59">
        <v>79.527000000000001</v>
      </c>
      <c r="AO59">
        <v>-160.19999999999999</v>
      </c>
      <c r="AQ59">
        <v>43.738999999999997</v>
      </c>
      <c r="AR59">
        <v>59.606000000000002</v>
      </c>
      <c r="AS59">
        <v>169.06</v>
      </c>
      <c r="AU59" s="9"/>
      <c r="BA59" s="9"/>
      <c r="BD59" s="9"/>
      <c r="BE59" s="9"/>
      <c r="BF59" s="9"/>
      <c r="BG59" s="2"/>
      <c r="BH59" s="2"/>
      <c r="BI59" s="2"/>
      <c r="BJ59" s="2"/>
      <c r="BK59" s="2"/>
      <c r="BL59" s="2"/>
      <c r="BS59" s="2"/>
      <c r="BT59" s="2"/>
    </row>
    <row r="60" spans="1:72">
      <c r="A60">
        <f t="shared" si="20"/>
        <v>64.74199999999999</v>
      </c>
      <c r="B60">
        <v>30</v>
      </c>
      <c r="C60">
        <v>44.9</v>
      </c>
      <c r="D60" s="9"/>
      <c r="E60" s="14">
        <f t="shared" si="7"/>
        <v>84.361655491259711</v>
      </c>
      <c r="F60" s="9">
        <f t="shared" si="8"/>
        <v>-164.1</v>
      </c>
      <c r="G60" s="14">
        <f t="shared" si="9"/>
        <v>61.16473273431366</v>
      </c>
      <c r="H60" s="9">
        <f t="shared" si="10"/>
        <v>168.7</v>
      </c>
      <c r="I60" s="9"/>
      <c r="J60" s="9"/>
      <c r="L60" s="9"/>
      <c r="M60" s="9">
        <v>0</v>
      </c>
      <c r="N60" s="9">
        <f t="shared" si="11"/>
        <v>3.5748994705203707E-2</v>
      </c>
      <c r="O60" s="9">
        <f t="shared" si="12"/>
        <v>-10.775649513884815</v>
      </c>
      <c r="P60" s="9">
        <f t="shared" si="21"/>
        <v>-35.839769457752197</v>
      </c>
      <c r="Q60" s="9">
        <f t="shared" si="22"/>
        <v>164.86901713036744</v>
      </c>
      <c r="R60" s="9">
        <f t="shared" si="13"/>
        <v>-107.26494419466978</v>
      </c>
      <c r="S60" s="9">
        <f t="shared" si="14"/>
        <v>267.61430015792922</v>
      </c>
      <c r="T60" s="22">
        <f t="shared" si="23"/>
        <v>84.405637757584358</v>
      </c>
      <c r="U60" s="9">
        <f t="shared" si="24"/>
        <v>84.397404485964913</v>
      </c>
      <c r="V60" s="9">
        <f t="shared" si="25"/>
        <v>25.324963276561462</v>
      </c>
      <c r="W60" s="9">
        <f t="shared" si="26"/>
        <v>-107.26494419466978</v>
      </c>
      <c r="X60" s="9">
        <f t="shared" si="27"/>
        <v>-174.87564951388481</v>
      </c>
      <c r="Y60" s="9">
        <f t="shared" si="28"/>
        <v>513.56901713036746</v>
      </c>
      <c r="Z60" s="9">
        <f t="shared" si="15"/>
        <v>447.61430015792922</v>
      </c>
      <c r="AA60" s="8">
        <f t="shared" si="16"/>
        <v>16590.910644353618</v>
      </c>
      <c r="AB60" s="8">
        <f t="shared" si="16"/>
        <v>18.460699960848249</v>
      </c>
      <c r="AC60" s="8">
        <f t="shared" si="16"/>
        <v>4.3326418491623554E-6</v>
      </c>
      <c r="AD60" s="2">
        <f t="shared" si="17"/>
        <v>16606.641655380132</v>
      </c>
      <c r="AE60" s="9">
        <f t="shared" si="18"/>
        <v>-9.660890244079015</v>
      </c>
      <c r="AF60" s="2">
        <f t="shared" si="29"/>
        <v>84.405637757584358</v>
      </c>
      <c r="AG60" s="9">
        <f t="shared" si="19"/>
        <v>-31.555333355747734</v>
      </c>
      <c r="AH60" s="9">
        <f t="shared" si="19"/>
        <v>-65.954716972438234</v>
      </c>
      <c r="AI60" s="9">
        <f t="shared" si="30"/>
        <v>-10.775649513884815</v>
      </c>
      <c r="AJ60" s="9">
        <f t="shared" si="31"/>
        <v>164.86901713036744</v>
      </c>
      <c r="AK60" s="9">
        <f t="shared" si="32"/>
        <v>-92.385699842070778</v>
      </c>
      <c r="AM60">
        <v>44.936</v>
      </c>
      <c r="AN60">
        <v>80.429000000000002</v>
      </c>
      <c r="AO60">
        <v>-164.1</v>
      </c>
      <c r="AQ60">
        <v>44.936</v>
      </c>
      <c r="AR60">
        <v>60.101999999999997</v>
      </c>
      <c r="AS60">
        <v>168.7</v>
      </c>
      <c r="AU60" s="9"/>
      <c r="BA60" s="9"/>
      <c r="BD60" s="9"/>
      <c r="BE60" s="9"/>
      <c r="BF60" s="9"/>
      <c r="BG60" s="2"/>
      <c r="BH60" s="2"/>
      <c r="BI60" s="2"/>
      <c r="BJ60" s="2"/>
      <c r="BK60" s="2"/>
      <c r="BL60" s="2"/>
      <c r="BS60" s="2"/>
      <c r="BT60" s="2"/>
    </row>
    <row r="61" spans="1:72">
      <c r="A61">
        <f t="shared" si="20"/>
        <v>65.24199999999999</v>
      </c>
      <c r="B61">
        <v>31</v>
      </c>
      <c r="C61">
        <v>46.2</v>
      </c>
      <c r="D61" s="9"/>
      <c r="E61" s="14">
        <f t="shared" si="7"/>
        <v>85.251655491259697</v>
      </c>
      <c r="F61" s="9">
        <f t="shared" si="8"/>
        <v>-168.5</v>
      </c>
      <c r="G61" s="14">
        <f t="shared" si="9"/>
        <v>61.660732734313669</v>
      </c>
      <c r="H61" s="9">
        <f t="shared" si="10"/>
        <v>168.32</v>
      </c>
      <c r="I61" s="9"/>
      <c r="J61" s="9"/>
      <c r="L61" s="9"/>
      <c r="M61" s="9">
        <v>0</v>
      </c>
      <c r="N61" s="9">
        <f t="shared" si="11"/>
        <v>3.773031191611833E-2</v>
      </c>
      <c r="O61" s="9">
        <f t="shared" si="12"/>
        <v>-11.094100363020829</v>
      </c>
      <c r="P61" s="9">
        <f t="shared" si="21"/>
        <v>-35.348896236469933</v>
      </c>
      <c r="Q61" s="9">
        <f t="shared" si="22"/>
        <v>164.43203333512059</v>
      </c>
      <c r="R61" s="9">
        <f t="shared" si="13"/>
        <v>-106.52131031841463</v>
      </c>
      <c r="S61" s="9">
        <f t="shared" si="14"/>
        <v>267.54523287950502</v>
      </c>
      <c r="T61" s="22">
        <f t="shared" si="23"/>
        <v>85.298037467709804</v>
      </c>
      <c r="U61" s="9">
        <f t="shared" si="24"/>
        <v>85.289385803175819</v>
      </c>
      <c r="V61" s="9">
        <f t="shared" si="25"/>
        <v>26.311836497843736</v>
      </c>
      <c r="W61" s="9">
        <f t="shared" si="26"/>
        <v>-106.52131031841463</v>
      </c>
      <c r="X61" s="9">
        <f t="shared" si="27"/>
        <v>-179.59410036302083</v>
      </c>
      <c r="Y61" s="9">
        <f t="shared" si="28"/>
        <v>512.75203333512059</v>
      </c>
      <c r="Z61" s="9">
        <f t="shared" si="15"/>
        <v>447.54523287950502</v>
      </c>
      <c r="AA61" s="8">
        <f t="shared" si="16"/>
        <v>18385.239435208368</v>
      </c>
      <c r="AB61" s="8">
        <f t="shared" si="16"/>
        <v>20.681966240774116</v>
      </c>
      <c r="AC61" s="8">
        <f t="shared" si="16"/>
        <v>4.7199183310095427E-6</v>
      </c>
      <c r="AD61" s="2">
        <f t="shared" si="17"/>
        <v>18403.558851038793</v>
      </c>
      <c r="AE61" s="9">
        <f t="shared" si="18"/>
        <v>-9.5991048065381399</v>
      </c>
      <c r="AF61" s="2">
        <f t="shared" si="29"/>
        <v>85.298037467709804</v>
      </c>
      <c r="AG61" s="9">
        <f t="shared" si="19"/>
        <v>-27.653866301858557</v>
      </c>
      <c r="AH61" s="9">
        <f t="shared" si="19"/>
        <v>-65.206800455615564</v>
      </c>
      <c r="AI61" s="9">
        <f t="shared" si="30"/>
        <v>-11.094100363020829</v>
      </c>
      <c r="AJ61" s="9">
        <f t="shared" si="31"/>
        <v>164.43203333512059</v>
      </c>
      <c r="AK61" s="9">
        <f t="shared" si="32"/>
        <v>-92.454767120494978</v>
      </c>
      <c r="AM61">
        <v>46.164999999999999</v>
      </c>
      <c r="AN61">
        <v>81.319000000000003</v>
      </c>
      <c r="AO61">
        <v>-168.5</v>
      </c>
      <c r="AQ61">
        <v>46.164999999999999</v>
      </c>
      <c r="AR61">
        <v>60.597999999999999</v>
      </c>
      <c r="AS61">
        <v>168.32</v>
      </c>
      <c r="AU61" s="9"/>
      <c r="BA61" s="9"/>
      <c r="BD61" s="9"/>
      <c r="BE61" s="9"/>
      <c r="BF61" s="9"/>
      <c r="BG61" s="2"/>
      <c r="BH61" s="2"/>
      <c r="BI61" s="2"/>
      <c r="BJ61" s="2"/>
      <c r="BK61" s="2"/>
      <c r="BL61" s="2"/>
      <c r="BS61" s="2"/>
      <c r="BT61" s="2"/>
    </row>
    <row r="62" spans="1:72">
      <c r="A62">
        <f t="shared" si="20"/>
        <v>65.74199999999999</v>
      </c>
      <c r="B62">
        <v>32</v>
      </c>
      <c r="C62">
        <v>47.4</v>
      </c>
      <c r="D62" s="9"/>
      <c r="E62" s="14">
        <f t="shared" ref="E62:E93" si="33">+AN62+$E$116-$AN$116</f>
        <v>86.118655491259716</v>
      </c>
      <c r="F62" s="9">
        <f t="shared" ref="F62:F93" si="34">+AO62</f>
        <v>-173.3</v>
      </c>
      <c r="G62" s="14">
        <f t="shared" ref="G62:G93" si="35">+AR62+$G$116-$AR$116</f>
        <v>62.158732734313659</v>
      </c>
      <c r="H62" s="9">
        <f t="shared" ref="H62:H93" si="36">+AS62</f>
        <v>167.92</v>
      </c>
      <c r="I62" s="9"/>
      <c r="J62" s="9"/>
      <c r="L62" s="9"/>
      <c r="M62" s="9">
        <v>0</v>
      </c>
      <c r="N62" s="9">
        <f t="shared" si="11"/>
        <v>3.9597123254184123E-2</v>
      </c>
      <c r="O62" s="9">
        <f t="shared" si="12"/>
        <v>-11.388542146429984</v>
      </c>
      <c r="P62" s="9">
        <f t="shared" si="21"/>
        <v>-34.908139312332352</v>
      </c>
      <c r="Q62" s="9">
        <f t="shared" si="22"/>
        <v>164.0287502130117</v>
      </c>
      <c r="R62" s="9">
        <f t="shared" si="13"/>
        <v>-105.85322716998733</v>
      </c>
      <c r="S62" s="9">
        <f t="shared" si="14"/>
        <v>267.48147895694558</v>
      </c>
      <c r="T62" s="22">
        <f t="shared" si="23"/>
        <v>86.16729111322222</v>
      </c>
      <c r="U62" s="9">
        <f t="shared" si="24"/>
        <v>86.158252614513898</v>
      </c>
      <c r="V62" s="9">
        <f t="shared" si="25"/>
        <v>27.250593421981307</v>
      </c>
      <c r="W62" s="9">
        <f t="shared" si="26"/>
        <v>-105.85322716998733</v>
      </c>
      <c r="X62" s="9">
        <f t="shared" si="27"/>
        <v>-184.68854214643</v>
      </c>
      <c r="Y62" s="9">
        <f t="shared" si="28"/>
        <v>511.94875021301169</v>
      </c>
      <c r="Z62" s="9">
        <f t="shared" si="15"/>
        <v>447.48147895694558</v>
      </c>
      <c r="AA62" s="8">
        <f t="shared" si="16"/>
        <v>20319.481922547104</v>
      </c>
      <c r="AB62" s="8">
        <f t="shared" si="16"/>
        <v>23.042503975963115</v>
      </c>
      <c r="AC62" s="8">
        <f t="shared" si="16"/>
        <v>5.0972817712739062E-6</v>
      </c>
      <c r="AD62" s="2">
        <f t="shared" si="17"/>
        <v>20340.635239207179</v>
      </c>
      <c r="AE62" s="9">
        <f t="shared" si="18"/>
        <v>-9.1375207257007052</v>
      </c>
      <c r="AF62" s="2">
        <f t="shared" si="29"/>
        <v>86.16729111322222</v>
      </c>
      <c r="AG62" s="9">
        <f t="shared" si="19"/>
        <v>-23.362707640558256</v>
      </c>
      <c r="AH62" s="9">
        <f t="shared" si="19"/>
        <v>-64.467271256066113</v>
      </c>
      <c r="AI62" s="9">
        <f t="shared" si="30"/>
        <v>-11.388542146429984</v>
      </c>
      <c r="AJ62" s="9">
        <f t="shared" si="31"/>
        <v>164.0287502130117</v>
      </c>
      <c r="AK62" s="9">
        <f t="shared" si="32"/>
        <v>-92.51852104305442</v>
      </c>
      <c r="AM62">
        <v>47.427</v>
      </c>
      <c r="AN62">
        <v>82.186000000000007</v>
      </c>
      <c r="AO62">
        <v>-173.3</v>
      </c>
      <c r="AQ62">
        <v>47.427</v>
      </c>
      <c r="AR62">
        <v>61.095999999999997</v>
      </c>
      <c r="AS62">
        <v>167.92</v>
      </c>
      <c r="AU62" s="9"/>
      <c r="BA62" s="9"/>
      <c r="BD62" s="9"/>
      <c r="BE62" s="9"/>
      <c r="BF62" s="9"/>
      <c r="BG62" s="2"/>
      <c r="BH62" s="2"/>
      <c r="BI62" s="2"/>
      <c r="BJ62" s="2"/>
      <c r="BK62" s="2"/>
      <c r="BL62" s="2"/>
      <c r="BS62" s="2"/>
      <c r="BT62" s="2"/>
    </row>
    <row r="63" spans="1:72">
      <c r="A63">
        <f t="shared" si="20"/>
        <v>66.24199999999999</v>
      </c>
      <c r="B63">
        <v>33</v>
      </c>
      <c r="C63">
        <v>48.7</v>
      </c>
      <c r="D63" s="9"/>
      <c r="E63" s="14">
        <f t="shared" si="33"/>
        <v>86.952655491259719</v>
      </c>
      <c r="F63" s="9">
        <f t="shared" si="34"/>
        <v>-178.4</v>
      </c>
      <c r="G63" s="14">
        <f t="shared" si="35"/>
        <v>62.657732734313683</v>
      </c>
      <c r="H63" s="9">
        <f t="shared" si="36"/>
        <v>167.5</v>
      </c>
      <c r="I63" s="9"/>
      <c r="J63" s="9"/>
      <c r="L63" s="9"/>
      <c r="M63" s="9">
        <v>0</v>
      </c>
      <c r="N63" s="9">
        <f t="shared" si="11"/>
        <v>4.1659448404475302E-2</v>
      </c>
      <c r="O63" s="9">
        <f t="shared" si="12"/>
        <v>-11.708062420799564</v>
      </c>
      <c r="P63" s="9">
        <f t="shared" si="21"/>
        <v>-34.443340847118684</v>
      </c>
      <c r="Q63" s="9">
        <f t="shared" si="22"/>
        <v>163.59195684004121</v>
      </c>
      <c r="R63" s="9">
        <f t="shared" si="13"/>
        <v>-105.14829990748787</v>
      </c>
      <c r="S63" s="9">
        <f t="shared" si="14"/>
        <v>267.41241275093313</v>
      </c>
      <c r="T63" s="22">
        <f t="shared" si="23"/>
        <v>87.003772916166483</v>
      </c>
      <c r="U63" s="9">
        <f t="shared" si="24"/>
        <v>86.994314939664193</v>
      </c>
      <c r="V63" s="9">
        <f t="shared" si="25"/>
        <v>28.214391887194999</v>
      </c>
      <c r="W63" s="9">
        <f t="shared" si="26"/>
        <v>-105.14829990748787</v>
      </c>
      <c r="X63" s="9">
        <f t="shared" si="27"/>
        <v>-190.10806242079957</v>
      </c>
      <c r="Y63" s="9">
        <f t="shared" si="28"/>
        <v>511.09195684004123</v>
      </c>
      <c r="Z63" s="9">
        <f t="shared" si="15"/>
        <v>447.41241275093313</v>
      </c>
      <c r="AA63" s="8">
        <f t="shared" si="16"/>
        <v>22372.563374849182</v>
      </c>
      <c r="AB63" s="8">
        <f t="shared" si="16"/>
        <v>25.746582719157402</v>
      </c>
      <c r="AC63" s="8">
        <f t="shared" si="16"/>
        <v>5.528216013399007E-6</v>
      </c>
      <c r="AD63" s="2">
        <f t="shared" si="17"/>
        <v>22396.936361843556</v>
      </c>
      <c r="AE63" s="9">
        <f t="shared" si="18"/>
        <v>-8.2972376671156809</v>
      </c>
      <c r="AF63" s="2">
        <f t="shared" si="29"/>
        <v>87.003772916166483</v>
      </c>
      <c r="AG63" s="9">
        <f t="shared" si="19"/>
        <v>-18.799980739159196</v>
      </c>
      <c r="AH63" s="9">
        <f t="shared" si="19"/>
        <v>-63.679544089108106</v>
      </c>
      <c r="AI63" s="9">
        <f t="shared" si="30"/>
        <v>-11.708062420799564</v>
      </c>
      <c r="AJ63" s="9">
        <f t="shared" si="31"/>
        <v>163.59195684004121</v>
      </c>
      <c r="AK63" s="9">
        <f t="shared" si="32"/>
        <v>-92.587587249066871</v>
      </c>
      <c r="AM63">
        <v>48.725000000000001</v>
      </c>
      <c r="AN63">
        <v>83.02</v>
      </c>
      <c r="AO63">
        <v>-178.4</v>
      </c>
      <c r="AQ63">
        <v>48.725000000000001</v>
      </c>
      <c r="AR63">
        <v>61.594999999999999</v>
      </c>
      <c r="AS63">
        <v>167.5</v>
      </c>
      <c r="AU63" s="9"/>
      <c r="BA63" s="9"/>
      <c r="BD63" s="9"/>
      <c r="BE63" s="9"/>
      <c r="BF63" s="9"/>
      <c r="BG63" s="2"/>
      <c r="BH63" s="2"/>
      <c r="BI63" s="2"/>
      <c r="BJ63" s="2"/>
      <c r="BK63" s="2"/>
      <c r="BL63" s="2"/>
      <c r="BS63" s="2"/>
      <c r="BT63" s="2"/>
    </row>
    <row r="64" spans="1:72">
      <c r="A64">
        <f t="shared" si="20"/>
        <v>66.74199999999999</v>
      </c>
      <c r="B64">
        <v>34</v>
      </c>
      <c r="C64">
        <v>50.1</v>
      </c>
      <c r="D64" s="9"/>
      <c r="E64" s="14">
        <f t="shared" si="33"/>
        <v>87.74065549125973</v>
      </c>
      <c r="F64" s="9">
        <f t="shared" si="34"/>
        <v>175.96</v>
      </c>
      <c r="G64" s="14">
        <f t="shared" si="35"/>
        <v>63.158732734313659</v>
      </c>
      <c r="H64" s="9">
        <f t="shared" si="36"/>
        <v>167.06</v>
      </c>
      <c r="I64" s="9"/>
      <c r="J64" s="9"/>
      <c r="L64" s="9"/>
      <c r="M64" s="9">
        <v>0</v>
      </c>
      <c r="N64" s="9">
        <f t="shared" si="11"/>
        <v>4.39255027683573E-2</v>
      </c>
      <c r="O64" s="9">
        <f t="shared" si="12"/>
        <v>-12.052807748587128</v>
      </c>
      <c r="P64" s="9">
        <f t="shared" si="21"/>
        <v>-33.956778181446246</v>
      </c>
      <c r="Q64" s="9">
        <f t="shared" si="22"/>
        <v>163.12167994893417</v>
      </c>
      <c r="R64" s="9">
        <f t="shared" si="13"/>
        <v>-104.40989571480192</v>
      </c>
      <c r="S64" s="9">
        <f t="shared" si="14"/>
        <v>267.33803440912209</v>
      </c>
      <c r="T64" s="22">
        <f t="shared" si="23"/>
        <v>87.794509117133174</v>
      </c>
      <c r="U64" s="9">
        <f t="shared" si="24"/>
        <v>87.78458099402809</v>
      </c>
      <c r="V64" s="9">
        <f t="shared" si="25"/>
        <v>29.201954552867413</v>
      </c>
      <c r="W64" s="9">
        <f t="shared" si="26"/>
        <v>-104.40989571480192</v>
      </c>
      <c r="X64" s="9">
        <f t="shared" si="27"/>
        <v>163.90719225141288</v>
      </c>
      <c r="Y64" s="9">
        <f t="shared" si="28"/>
        <v>510.18167994893417</v>
      </c>
      <c r="Z64" s="9">
        <f t="shared" si="15"/>
        <v>447.33803440912209</v>
      </c>
      <c r="AA64" s="8">
        <f t="shared" si="16"/>
        <v>24503.552342136878</v>
      </c>
      <c r="AB64" s="8">
        <f t="shared" si="16"/>
        <v>28.846805588436521</v>
      </c>
      <c r="AC64" s="8">
        <f t="shared" si="16"/>
        <v>6.0187348911609864E-6</v>
      </c>
      <c r="AD64" s="2">
        <f t="shared" si="17"/>
        <v>24531.575387220364</v>
      </c>
      <c r="AE64" s="9">
        <f t="shared" si="18"/>
        <v>-6.8445084114529866</v>
      </c>
      <c r="AF64" s="2">
        <f t="shared" si="29"/>
        <v>87.794509117133174</v>
      </c>
      <c r="AG64" s="9">
        <f t="shared" si="19"/>
        <v>-13.725512302478705</v>
      </c>
      <c r="AH64" s="9">
        <f t="shared" si="19"/>
        <v>-62.843645539812087</v>
      </c>
      <c r="AI64" s="9">
        <f t="shared" si="30"/>
        <v>-12.052807748587128</v>
      </c>
      <c r="AJ64" s="9">
        <f t="shared" si="31"/>
        <v>163.12167994893417</v>
      </c>
      <c r="AK64" s="9">
        <f t="shared" si="32"/>
        <v>-92.661965590877912</v>
      </c>
      <c r="AM64">
        <v>50.057000000000002</v>
      </c>
      <c r="AN64">
        <v>83.808000000000007</v>
      </c>
      <c r="AO64">
        <v>175.96</v>
      </c>
      <c r="AQ64">
        <v>50.057000000000002</v>
      </c>
      <c r="AR64">
        <v>62.095999999999997</v>
      </c>
      <c r="AS64">
        <v>167.06</v>
      </c>
      <c r="AU64" s="9"/>
      <c r="BA64" s="9"/>
      <c r="BD64" s="9"/>
      <c r="BE64" s="9"/>
      <c r="BF64" s="9"/>
      <c r="BG64" s="2"/>
      <c r="BH64" s="2"/>
      <c r="BI64" s="2"/>
      <c r="BJ64" s="2"/>
      <c r="BK64" s="2"/>
      <c r="BL64" s="2"/>
      <c r="BS64" s="2"/>
      <c r="BT64" s="2"/>
    </row>
    <row r="65" spans="1:72">
      <c r="A65">
        <f t="shared" si="20"/>
        <v>67.24199999999999</v>
      </c>
      <c r="B65">
        <v>35</v>
      </c>
      <c r="C65">
        <v>51.4</v>
      </c>
      <c r="D65" s="9"/>
      <c r="E65" s="14">
        <f t="shared" si="33"/>
        <v>88.466655491259729</v>
      </c>
      <c r="F65" s="9">
        <f t="shared" si="34"/>
        <v>169.95</v>
      </c>
      <c r="G65" s="14">
        <f t="shared" si="35"/>
        <v>63.660732734313669</v>
      </c>
      <c r="H65" s="9">
        <f t="shared" si="36"/>
        <v>166.61</v>
      </c>
      <c r="I65" s="9"/>
      <c r="J65" s="9"/>
      <c r="L65" s="9"/>
      <c r="M65" s="9">
        <v>0</v>
      </c>
      <c r="N65" s="9">
        <f t="shared" si="11"/>
        <v>4.6070219533626472E-2</v>
      </c>
      <c r="O65" s="9">
        <f t="shared" si="12"/>
        <v>-12.373544506184857</v>
      </c>
      <c r="P65" s="9">
        <f t="shared" si="21"/>
        <v>-33.51728523064893</v>
      </c>
      <c r="Q65" s="9">
        <f t="shared" si="22"/>
        <v>162.6851053474461</v>
      </c>
      <c r="R65" s="9">
        <f t="shared" si="13"/>
        <v>-103.7424882060718</v>
      </c>
      <c r="S65" s="9">
        <f t="shared" si="14"/>
        <v>267.26896942531891</v>
      </c>
      <c r="T65" s="22">
        <f t="shared" si="23"/>
        <v>88.523090118605893</v>
      </c>
      <c r="U65" s="9">
        <f t="shared" si="24"/>
        <v>88.512725710793362</v>
      </c>
      <c r="V65" s="9">
        <f t="shared" si="25"/>
        <v>30.143447503664738</v>
      </c>
      <c r="W65" s="9">
        <f t="shared" si="26"/>
        <v>-103.7424882060718</v>
      </c>
      <c r="X65" s="9">
        <f t="shared" si="27"/>
        <v>157.57645549381513</v>
      </c>
      <c r="Y65" s="9">
        <f t="shared" si="28"/>
        <v>509.29510534744611</v>
      </c>
      <c r="Z65" s="9">
        <f t="shared" si="15"/>
        <v>447.26896942531891</v>
      </c>
      <c r="AA65" s="8">
        <f t="shared" si="16"/>
        <v>26646.261493856462</v>
      </c>
      <c r="AB65" s="8">
        <f t="shared" si="16"/>
        <v>32.149363210797439</v>
      </c>
      <c r="AC65" s="8">
        <f t="shared" si="16"/>
        <v>6.4994347741255135E-6</v>
      </c>
      <c r="AD65" s="2">
        <f t="shared" si="17"/>
        <v>26678.075628999231</v>
      </c>
      <c r="AE65" s="9">
        <f t="shared" si="18"/>
        <v>-4.6306107592625141</v>
      </c>
      <c r="AF65" s="2">
        <f t="shared" si="29"/>
        <v>88.523090118605893</v>
      </c>
      <c r="AG65" s="9">
        <f t="shared" si="19"/>
        <v>-8.28135014636905</v>
      </c>
      <c r="AH65" s="9">
        <f t="shared" si="19"/>
        <v>-62.026135922127196</v>
      </c>
      <c r="AI65" s="9">
        <f t="shared" si="30"/>
        <v>-12.373544506184857</v>
      </c>
      <c r="AJ65" s="9">
        <f t="shared" si="31"/>
        <v>162.6851053474461</v>
      </c>
      <c r="AK65" s="9">
        <f t="shared" si="32"/>
        <v>-92.731030574681085</v>
      </c>
      <c r="AM65">
        <v>51.426000000000002</v>
      </c>
      <c r="AN65">
        <v>84.534000000000006</v>
      </c>
      <c r="AO65">
        <v>169.95</v>
      </c>
      <c r="AQ65">
        <v>51.426000000000002</v>
      </c>
      <c r="AR65">
        <v>62.597999999999999</v>
      </c>
      <c r="AS65">
        <v>166.61</v>
      </c>
      <c r="AU65" s="9"/>
      <c r="BA65" s="9"/>
      <c r="BD65" s="9"/>
      <c r="BE65" s="9"/>
      <c r="BF65" s="9"/>
      <c r="BG65" s="2"/>
      <c r="BH65" s="2"/>
      <c r="BI65" s="2"/>
      <c r="BJ65" s="2"/>
      <c r="BK65" s="2"/>
      <c r="BL65" s="2"/>
      <c r="BS65" s="2"/>
      <c r="BT65" s="2"/>
    </row>
    <row r="66" spans="1:72">
      <c r="A66">
        <f t="shared" si="20"/>
        <v>67.74199999999999</v>
      </c>
      <c r="B66">
        <v>36</v>
      </c>
      <c r="C66">
        <v>52.8</v>
      </c>
      <c r="D66" s="9"/>
      <c r="E66" s="14">
        <f t="shared" si="33"/>
        <v>89.116655491259706</v>
      </c>
      <c r="F66" s="9">
        <f t="shared" si="34"/>
        <v>163.6</v>
      </c>
      <c r="G66" s="14">
        <f t="shared" si="35"/>
        <v>64.16473273431366</v>
      </c>
      <c r="H66" s="9">
        <f t="shared" si="36"/>
        <v>166.13</v>
      </c>
      <c r="I66" s="9"/>
      <c r="J66" s="9"/>
      <c r="L66" s="9"/>
      <c r="M66" s="9">
        <v>0</v>
      </c>
      <c r="N66" s="9">
        <f t="shared" si="11"/>
        <v>4.8422026457646136E-2</v>
      </c>
      <c r="O66" s="9">
        <f t="shared" si="12"/>
        <v>-12.719634075203743</v>
      </c>
      <c r="P66" s="9">
        <f t="shared" si="21"/>
        <v>-33.056560481223698</v>
      </c>
      <c r="Q66" s="9">
        <f t="shared" si="22"/>
        <v>162.21507149730476</v>
      </c>
      <c r="R66" s="9">
        <f t="shared" si="13"/>
        <v>-103.04236832318097</v>
      </c>
      <c r="S66" s="9">
        <f t="shared" si="14"/>
        <v>267.19459243549994</v>
      </c>
      <c r="T66" s="22">
        <f t="shared" si="23"/>
        <v>89.175923605633031</v>
      </c>
      <c r="U66" s="9">
        <f t="shared" si="24"/>
        <v>89.16507751771735</v>
      </c>
      <c r="V66" s="9">
        <f t="shared" si="25"/>
        <v>31.108172253089961</v>
      </c>
      <c r="W66" s="9">
        <f t="shared" si="26"/>
        <v>-103.04236832318097</v>
      </c>
      <c r="X66" s="9">
        <f t="shared" si="27"/>
        <v>150.88036592479625</v>
      </c>
      <c r="Y66" s="9">
        <f t="shared" si="28"/>
        <v>508.34507149730473</v>
      </c>
      <c r="Z66" s="9">
        <f t="shared" si="15"/>
        <v>447.19459243549994</v>
      </c>
      <c r="AA66" s="8">
        <f t="shared" si="16"/>
        <v>28724.592472145981</v>
      </c>
      <c r="AB66" s="8">
        <f t="shared" si="16"/>
        <v>35.925979079080321</v>
      </c>
      <c r="AC66" s="8">
        <f t="shared" si="16"/>
        <v>7.0450095123465568E-6</v>
      </c>
      <c r="AD66" s="2">
        <f t="shared" si="17"/>
        <v>28760.483288645984</v>
      </c>
      <c r="AE66" s="9">
        <f t="shared" si="18"/>
        <v>-1.5891846964578915</v>
      </c>
      <c r="AF66" s="2">
        <f t="shared" si="29"/>
        <v>89.175923605633031</v>
      </c>
      <c r="AG66" s="9">
        <f t="shared" si="19"/>
        <v>-2.5352944274915217</v>
      </c>
      <c r="AH66" s="9">
        <f t="shared" si="19"/>
        <v>-61.150479061804788</v>
      </c>
      <c r="AI66" s="9">
        <f t="shared" si="30"/>
        <v>-12.719634075203743</v>
      </c>
      <c r="AJ66" s="9">
        <f t="shared" si="31"/>
        <v>162.21507149730476</v>
      </c>
      <c r="AK66" s="9">
        <f t="shared" si="32"/>
        <v>-92.805407564500058</v>
      </c>
      <c r="AM66">
        <v>52.832999999999998</v>
      </c>
      <c r="AN66">
        <v>85.183999999999997</v>
      </c>
      <c r="AO66">
        <v>163.6</v>
      </c>
      <c r="AQ66">
        <v>52.832999999999998</v>
      </c>
      <c r="AR66">
        <v>63.101999999999997</v>
      </c>
      <c r="AS66">
        <v>166.13</v>
      </c>
      <c r="AU66" s="9"/>
      <c r="BA66" s="9"/>
      <c r="BD66" s="9"/>
      <c r="BE66" s="9"/>
      <c r="BF66" s="9"/>
      <c r="BG66" s="2"/>
      <c r="BH66" s="2"/>
      <c r="BI66" s="2"/>
      <c r="BJ66" s="2"/>
      <c r="BK66" s="2"/>
      <c r="BL66" s="2"/>
      <c r="BS66" s="2"/>
      <c r="BT66" s="2"/>
    </row>
    <row r="67" spans="1:72">
      <c r="A67">
        <f t="shared" si="20"/>
        <v>68.24199999999999</v>
      </c>
      <c r="B67">
        <v>37</v>
      </c>
      <c r="C67">
        <v>54.3</v>
      </c>
      <c r="D67" s="9"/>
      <c r="E67" s="14">
        <f t="shared" si="33"/>
        <v>89.677655491259713</v>
      </c>
      <c r="F67" s="9">
        <f t="shared" si="34"/>
        <v>156.99</v>
      </c>
      <c r="G67" s="14">
        <f t="shared" si="35"/>
        <v>64.669732734313683</v>
      </c>
      <c r="H67" s="9">
        <f t="shared" si="36"/>
        <v>165.64</v>
      </c>
      <c r="I67" s="9"/>
      <c r="J67" s="9"/>
      <c r="L67" s="9"/>
      <c r="M67" s="9">
        <v>0</v>
      </c>
      <c r="N67" s="9">
        <f t="shared" si="11"/>
        <v>5.0988425230862271E-2</v>
      </c>
      <c r="O67" s="9">
        <f t="shared" si="12"/>
        <v>-13.091247991059589</v>
      </c>
      <c r="P67" s="9">
        <f t="shared" si="21"/>
        <v>-32.576651843620404</v>
      </c>
      <c r="Q67" s="9">
        <f t="shared" si="22"/>
        <v>161.71161033262513</v>
      </c>
      <c r="R67" s="9">
        <f t="shared" si="13"/>
        <v>-102.31255521746365</v>
      </c>
      <c r="S67" s="9">
        <f t="shared" si="14"/>
        <v>267.11490361322467</v>
      </c>
      <c r="T67" s="22">
        <f t="shared" si="23"/>
        <v>89.74001923919657</v>
      </c>
      <c r="U67" s="9">
        <f t="shared" si="24"/>
        <v>89.728643916490569</v>
      </c>
      <c r="V67" s="9">
        <f t="shared" si="25"/>
        <v>32.09308089069328</v>
      </c>
      <c r="W67" s="9">
        <f t="shared" si="26"/>
        <v>-102.31255521746365</v>
      </c>
      <c r="X67" s="9">
        <f t="shared" si="27"/>
        <v>143.89875200894042</v>
      </c>
      <c r="Y67" s="9">
        <f t="shared" si="28"/>
        <v>507.35161033262511</v>
      </c>
      <c r="Z67" s="9">
        <f t="shared" si="15"/>
        <v>447.11490361322467</v>
      </c>
      <c r="AA67" s="8">
        <f t="shared" si="16"/>
        <v>30650.121174087268</v>
      </c>
      <c r="AB67" s="8">
        <f t="shared" si="16"/>
        <v>40.239636093886965</v>
      </c>
      <c r="AC67" s="8">
        <f t="shared" si="16"/>
        <v>7.6625309045250785E-6</v>
      </c>
      <c r="AD67" s="2">
        <f t="shared" si="17"/>
        <v>30690.287766962025</v>
      </c>
      <c r="AE67" s="9">
        <f t="shared" si="18"/>
        <v>2.4235172643685874</v>
      </c>
      <c r="AF67" s="2">
        <f t="shared" si="29"/>
        <v>89.74001923919657</v>
      </c>
      <c r="AG67" s="9">
        <f t="shared" si="19"/>
        <v>3.4528583236847226</v>
      </c>
      <c r="AH67" s="9">
        <f t="shared" si="19"/>
        <v>-60.236706719400445</v>
      </c>
      <c r="AI67" s="9">
        <f t="shared" si="30"/>
        <v>-13.091247991059589</v>
      </c>
      <c r="AJ67" s="9">
        <f t="shared" si="31"/>
        <v>161.71161033262513</v>
      </c>
      <c r="AK67" s="9">
        <f t="shared" si="32"/>
        <v>-92.885096386775331</v>
      </c>
      <c r="AM67">
        <v>54.277999999999999</v>
      </c>
      <c r="AN67">
        <v>85.745000000000005</v>
      </c>
      <c r="AO67">
        <v>156.99</v>
      </c>
      <c r="AQ67">
        <v>54.277999999999999</v>
      </c>
      <c r="AR67">
        <v>63.606999999999999</v>
      </c>
      <c r="AS67">
        <v>165.64</v>
      </c>
      <c r="AU67" s="9"/>
      <c r="BA67" s="9"/>
      <c r="BD67" s="9"/>
      <c r="BE67" s="9"/>
      <c r="BF67" s="9"/>
      <c r="BG67" s="2"/>
      <c r="BH67" s="2"/>
      <c r="BI67" s="2"/>
      <c r="BJ67" s="2"/>
      <c r="BK67" s="2"/>
      <c r="BL67" s="2"/>
      <c r="BS67" s="2"/>
      <c r="BT67" s="2"/>
    </row>
    <row r="68" spans="1:72">
      <c r="A68">
        <f t="shared" si="20"/>
        <v>68.74199999999999</v>
      </c>
      <c r="B68">
        <v>38</v>
      </c>
      <c r="C68">
        <v>55.8</v>
      </c>
      <c r="D68" s="9"/>
      <c r="E68" s="14">
        <f t="shared" si="33"/>
        <v>90.140655491259707</v>
      </c>
      <c r="F68" s="9">
        <f t="shared" si="34"/>
        <v>150.24</v>
      </c>
      <c r="G68" s="14">
        <f t="shared" si="35"/>
        <v>65.175732734313655</v>
      </c>
      <c r="H68" s="9">
        <f t="shared" si="36"/>
        <v>165.12</v>
      </c>
      <c r="I68" s="9"/>
      <c r="J68" s="9"/>
      <c r="L68" s="9"/>
      <c r="M68" s="9">
        <v>0</v>
      </c>
      <c r="N68" s="9">
        <f t="shared" si="11"/>
        <v>5.3600964332216353E-2</v>
      </c>
      <c r="O68" s="9">
        <f t="shared" si="12"/>
        <v>-13.463715125026056</v>
      </c>
      <c r="P68" s="9">
        <f t="shared" si="21"/>
        <v>-32.110195206745139</v>
      </c>
      <c r="Q68" s="9">
        <f t="shared" si="22"/>
        <v>161.20830569196508</v>
      </c>
      <c r="R68" s="9">
        <f t="shared" si="13"/>
        <v>-101.60263832726611</v>
      </c>
      <c r="S68" s="9">
        <f t="shared" si="14"/>
        <v>267.03521565164436</v>
      </c>
      <c r="T68" s="22">
        <f t="shared" si="23"/>
        <v>90.206169575212968</v>
      </c>
      <c r="U68" s="9">
        <f t="shared" si="24"/>
        <v>90.194256455591926</v>
      </c>
      <c r="V68" s="9">
        <f t="shared" si="25"/>
        <v>33.065537527568516</v>
      </c>
      <c r="W68" s="9">
        <f t="shared" si="26"/>
        <v>-101.60263832726611</v>
      </c>
      <c r="X68" s="9">
        <f t="shared" si="27"/>
        <v>136.77628487497395</v>
      </c>
      <c r="Y68" s="9">
        <f t="shared" si="28"/>
        <v>506.32830569196506</v>
      </c>
      <c r="Z68" s="9">
        <f t="shared" si="15"/>
        <v>447.03521565164436</v>
      </c>
      <c r="AA68" s="8">
        <f t="shared" si="16"/>
        <v>32337.975135859368</v>
      </c>
      <c r="AB68" s="8">
        <f t="shared" si="16"/>
        <v>45.006669510867944</v>
      </c>
      <c r="AC68" s="8">
        <f t="shared" si="16"/>
        <v>8.3151116234541856E-6</v>
      </c>
      <c r="AD68" s="2">
        <f t="shared" si="17"/>
        <v>32382.357808691078</v>
      </c>
      <c r="AE68" s="9">
        <f t="shared" si="18"/>
        <v>7.4685363343858242</v>
      </c>
      <c r="AF68" s="2">
        <f t="shared" si="29"/>
        <v>90.206169575212968</v>
      </c>
      <c r="AG68" s="9">
        <f t="shared" si="19"/>
        <v>9.5520208169911029</v>
      </c>
      <c r="AH68" s="9">
        <f t="shared" si="19"/>
        <v>-59.293090040320692</v>
      </c>
      <c r="AI68" s="9">
        <f t="shared" si="30"/>
        <v>-13.463715125026056</v>
      </c>
      <c r="AJ68" s="9">
        <f t="shared" si="31"/>
        <v>161.20830569196508</v>
      </c>
      <c r="AK68" s="9">
        <f t="shared" si="32"/>
        <v>-92.964784348355636</v>
      </c>
      <c r="AM68">
        <v>55.762999999999998</v>
      </c>
      <c r="AN68">
        <v>86.207999999999998</v>
      </c>
      <c r="AO68">
        <v>150.24</v>
      </c>
      <c r="AQ68">
        <v>55.762999999999998</v>
      </c>
      <c r="AR68">
        <v>64.113</v>
      </c>
      <c r="AS68">
        <v>165.12</v>
      </c>
      <c r="AU68" s="9"/>
      <c r="BA68" s="9"/>
      <c r="BD68" s="9"/>
      <c r="BE68" s="9"/>
      <c r="BF68" s="9"/>
      <c r="BG68" s="2"/>
      <c r="BH68" s="2"/>
      <c r="BI68" s="2"/>
      <c r="BJ68" s="2"/>
      <c r="BK68" s="2"/>
      <c r="BL68" s="2"/>
      <c r="BS68" s="2"/>
      <c r="BT68" s="2"/>
    </row>
    <row r="69" spans="1:72">
      <c r="A69">
        <f t="shared" si="20"/>
        <v>69.24199999999999</v>
      </c>
      <c r="B69">
        <v>39</v>
      </c>
      <c r="C69">
        <v>57.3</v>
      </c>
      <c r="D69" s="9"/>
      <c r="E69" s="14">
        <f t="shared" si="33"/>
        <v>90.501655491259697</v>
      </c>
      <c r="F69" s="9">
        <f t="shared" si="34"/>
        <v>143.47</v>
      </c>
      <c r="G69" s="14">
        <f t="shared" si="35"/>
        <v>65.683732734313665</v>
      </c>
      <c r="H69" s="9">
        <f t="shared" si="36"/>
        <v>164.57</v>
      </c>
      <c r="I69" s="9"/>
      <c r="J69" s="9"/>
      <c r="L69" s="9"/>
      <c r="M69" s="9">
        <v>0</v>
      </c>
      <c r="N69" s="9">
        <f t="shared" si="11"/>
        <v>5.6257459909779858E-2</v>
      </c>
      <c r="O69" s="9">
        <f t="shared" si="12"/>
        <v>-13.837057692623574</v>
      </c>
      <c r="P69" s="9">
        <f t="shared" si="21"/>
        <v>-31.656487055634255</v>
      </c>
      <c r="Q69" s="9">
        <f t="shared" si="22"/>
        <v>160.70516268354706</v>
      </c>
      <c r="R69" s="9">
        <f t="shared" si="13"/>
        <v>-100.91156216890413</v>
      </c>
      <c r="S69" s="9">
        <f t="shared" si="14"/>
        <v>266.95552857437286</v>
      </c>
      <c r="T69" s="22">
        <f t="shared" si="23"/>
        <v>90.570375415444246</v>
      </c>
      <c r="U69" s="9">
        <f t="shared" si="24"/>
        <v>90.55791295116947</v>
      </c>
      <c r="V69" s="9">
        <f t="shared" si="25"/>
        <v>34.027245678679407</v>
      </c>
      <c r="W69" s="9">
        <f t="shared" si="26"/>
        <v>-100.91156216890413</v>
      </c>
      <c r="X69" s="9">
        <f t="shared" si="27"/>
        <v>129.63294230737642</v>
      </c>
      <c r="Y69" s="9">
        <f t="shared" si="28"/>
        <v>505.27516268354702</v>
      </c>
      <c r="Z69" s="9">
        <f t="shared" si="15"/>
        <v>446.95552857437286</v>
      </c>
      <c r="AA69" s="8">
        <f t="shared" si="16"/>
        <v>33720.62748732356</v>
      </c>
      <c r="AB69" s="8">
        <f t="shared" si="16"/>
        <v>50.276181331081503</v>
      </c>
      <c r="AC69" s="8">
        <f t="shared" si="16"/>
        <v>9.003718151089745E-6</v>
      </c>
      <c r="AD69" s="2">
        <f t="shared" si="17"/>
        <v>33769.041653784057</v>
      </c>
      <c r="AE69" s="9">
        <f t="shared" si="18"/>
        <v>13.555934886254857</v>
      </c>
      <c r="AF69" s="2">
        <f t="shared" si="29"/>
        <v>90.570375415444246</v>
      </c>
      <c r="AG69" s="9">
        <f t="shared" si="19"/>
        <v>15.642220376170599</v>
      </c>
      <c r="AH69" s="9">
        <f t="shared" si="19"/>
        <v>-58.31963410917416</v>
      </c>
      <c r="AI69" s="9">
        <f t="shared" si="30"/>
        <v>-13.837057692623574</v>
      </c>
      <c r="AJ69" s="9">
        <f t="shared" si="31"/>
        <v>160.70516268354706</v>
      </c>
      <c r="AK69" s="9">
        <f t="shared" si="32"/>
        <v>-93.044471425627137</v>
      </c>
      <c r="AM69">
        <v>57.287999999999997</v>
      </c>
      <c r="AN69">
        <v>86.569000000000003</v>
      </c>
      <c r="AO69">
        <v>143.47</v>
      </c>
      <c r="AQ69">
        <v>57.287999999999997</v>
      </c>
      <c r="AR69">
        <v>64.620999999999995</v>
      </c>
      <c r="AS69">
        <v>164.57</v>
      </c>
      <c r="AU69" s="9"/>
      <c r="BA69" s="9"/>
      <c r="BD69" s="9"/>
      <c r="BE69" s="9"/>
      <c r="BF69" s="9"/>
      <c r="BG69" s="2"/>
      <c r="BH69" s="2"/>
      <c r="BI69" s="2"/>
      <c r="BJ69" s="2"/>
      <c r="BK69" s="2"/>
      <c r="BL69" s="2"/>
      <c r="BS69" s="2"/>
      <c r="BT69" s="2"/>
    </row>
    <row r="70" spans="1:72">
      <c r="A70">
        <f t="shared" si="20"/>
        <v>69.74199999999999</v>
      </c>
      <c r="B70">
        <v>40</v>
      </c>
      <c r="C70">
        <v>58.9</v>
      </c>
      <c r="D70" s="9"/>
      <c r="E70" s="14">
        <f t="shared" si="33"/>
        <v>90.764655491259703</v>
      </c>
      <c r="F70" s="9">
        <f t="shared" si="34"/>
        <v>136.83000000000001</v>
      </c>
      <c r="G70" s="14">
        <f t="shared" si="35"/>
        <v>66.193732734313684</v>
      </c>
      <c r="H70" s="9">
        <f t="shared" si="36"/>
        <v>164</v>
      </c>
      <c r="I70" s="9"/>
      <c r="J70" s="9"/>
      <c r="L70" s="9"/>
      <c r="M70" s="9">
        <v>0</v>
      </c>
      <c r="N70" s="9">
        <f t="shared" si="11"/>
        <v>5.9136968974931765E-2</v>
      </c>
      <c r="O70" s="9">
        <f t="shared" si="12"/>
        <v>-14.236279567309111</v>
      </c>
      <c r="P70" s="9">
        <f t="shared" si="21"/>
        <v>-31.185853109248661</v>
      </c>
      <c r="Q70" s="9">
        <f t="shared" si="22"/>
        <v>160.16866078510762</v>
      </c>
      <c r="R70" s="9">
        <f t="shared" si="13"/>
        <v>-100.19408532761997</v>
      </c>
      <c r="S70" s="9">
        <f t="shared" si="14"/>
        <v>266.8705300265791</v>
      </c>
      <c r="T70" s="22">
        <f t="shared" si="23"/>
        <v>90.836860087837266</v>
      </c>
      <c r="U70" s="9">
        <f t="shared" si="24"/>
        <v>90.823792460234628</v>
      </c>
      <c r="V70" s="9">
        <f t="shared" si="25"/>
        <v>35.007879625065023</v>
      </c>
      <c r="W70" s="9">
        <f t="shared" si="26"/>
        <v>-100.19408532761997</v>
      </c>
      <c r="X70" s="9">
        <f t="shared" si="27"/>
        <v>122.5937204326909</v>
      </c>
      <c r="Y70" s="9">
        <f t="shared" si="28"/>
        <v>504.16866078510759</v>
      </c>
      <c r="Z70" s="9">
        <f t="shared" si="15"/>
        <v>446.8705300265791</v>
      </c>
      <c r="AA70" s="8">
        <f t="shared" si="16"/>
        <v>34768.793689828854</v>
      </c>
      <c r="AB70" s="8">
        <f t="shared" si="16"/>
        <v>56.285169884904249</v>
      </c>
      <c r="AC70" s="8">
        <f t="shared" si="16"/>
        <v>9.7790289904417313E-6</v>
      </c>
      <c r="AD70" s="2">
        <f t="shared" si="17"/>
        <v>34821.135382580811</v>
      </c>
      <c r="AE70" s="9">
        <f t="shared" si="18"/>
        <v>20.697056398798132</v>
      </c>
      <c r="AF70" s="2">
        <f t="shared" si="29"/>
        <v>90.836860087837266</v>
      </c>
      <c r="AG70" s="9">
        <f t="shared" si="19"/>
        <v>21.574940352416661</v>
      </c>
      <c r="AH70" s="9">
        <f t="shared" si="19"/>
        <v>-57.298130758528487</v>
      </c>
      <c r="AI70" s="9">
        <f t="shared" si="30"/>
        <v>-14.236279567309111</v>
      </c>
      <c r="AJ70" s="9">
        <f t="shared" si="31"/>
        <v>160.16866078510762</v>
      </c>
      <c r="AK70" s="9">
        <f t="shared" si="32"/>
        <v>-93.129469973420896</v>
      </c>
      <c r="AM70">
        <v>58.854999999999997</v>
      </c>
      <c r="AN70">
        <v>86.831999999999994</v>
      </c>
      <c r="AO70">
        <v>136.83000000000001</v>
      </c>
      <c r="AQ70">
        <v>58.854999999999997</v>
      </c>
      <c r="AR70">
        <v>65.131</v>
      </c>
      <c r="AS70">
        <v>164</v>
      </c>
      <c r="AU70" s="9"/>
      <c r="BA70" s="9"/>
      <c r="BD70" s="9"/>
      <c r="BE70" s="9"/>
      <c r="BF70" s="9"/>
      <c r="BG70" s="2"/>
      <c r="BH70" s="2"/>
      <c r="BI70" s="2"/>
      <c r="BJ70" s="2"/>
      <c r="BK70" s="2"/>
      <c r="BL70" s="2"/>
      <c r="BS70" s="2"/>
      <c r="BT70" s="2"/>
    </row>
    <row r="71" spans="1:72">
      <c r="A71">
        <f t="shared" si="20"/>
        <v>70.24199999999999</v>
      </c>
      <c r="B71">
        <v>41</v>
      </c>
      <c r="C71">
        <v>60.5</v>
      </c>
      <c r="D71" s="9"/>
      <c r="E71" s="14">
        <f t="shared" si="33"/>
        <v>90.9366554912597</v>
      </c>
      <c r="F71" s="9">
        <f t="shared" si="34"/>
        <v>130.43</v>
      </c>
      <c r="G71" s="14">
        <f t="shared" si="35"/>
        <v>66.704732734313652</v>
      </c>
      <c r="H71" s="9">
        <f t="shared" si="36"/>
        <v>163.4</v>
      </c>
      <c r="I71" s="9"/>
      <c r="J71" s="9"/>
      <c r="L71" s="9"/>
      <c r="M71" s="9">
        <v>0</v>
      </c>
      <c r="N71" s="9">
        <f t="shared" si="11"/>
        <v>6.2061116772577356E-2</v>
      </c>
      <c r="O71" s="9">
        <f t="shared" si="12"/>
        <v>-14.636549245622206</v>
      </c>
      <c r="P71" s="9">
        <f t="shared" si="21"/>
        <v>-30.728260109253135</v>
      </c>
      <c r="Q71" s="9">
        <f t="shared" si="22"/>
        <v>159.63235501259379</v>
      </c>
      <c r="R71" s="9">
        <f t="shared" si="13"/>
        <v>-99.495848559810483</v>
      </c>
      <c r="S71" s="9">
        <f t="shared" si="14"/>
        <v>266.78553254040952</v>
      </c>
      <c r="T71" s="22">
        <f t="shared" si="23"/>
        <v>91.012406623052186</v>
      </c>
      <c r="U71" s="9">
        <f t="shared" si="24"/>
        <v>90.998716608032282</v>
      </c>
      <c r="V71" s="9">
        <f t="shared" si="25"/>
        <v>35.976472625060516</v>
      </c>
      <c r="W71" s="9">
        <f t="shared" si="26"/>
        <v>-99.495848559810483</v>
      </c>
      <c r="X71" s="9">
        <f t="shared" si="27"/>
        <v>115.7934507543778</v>
      </c>
      <c r="Y71" s="9">
        <f t="shared" si="28"/>
        <v>503.03235501259383</v>
      </c>
      <c r="Z71" s="9">
        <f t="shared" si="15"/>
        <v>446.78553254040952</v>
      </c>
      <c r="AA71" s="8">
        <f t="shared" si="16"/>
        <v>35476.09673133125</v>
      </c>
      <c r="AB71" s="8">
        <f t="shared" si="16"/>
        <v>62.925058975052742</v>
      </c>
      <c r="AC71" s="8">
        <f t="shared" si="16"/>
        <v>1.0597601188475594E-5</v>
      </c>
      <c r="AD71" s="2">
        <f t="shared" si="17"/>
        <v>35532.043775210484</v>
      </c>
      <c r="AE71" s="9">
        <f t="shared" si="18"/>
        <v>28.80090396531644</v>
      </c>
      <c r="AF71" s="2">
        <f t="shared" si="29"/>
        <v>91.012406623052186</v>
      </c>
      <c r="AG71" s="9">
        <f t="shared" si="19"/>
        <v>27.238904258216053</v>
      </c>
      <c r="AH71" s="9">
        <f t="shared" si="19"/>
        <v>-56.246822472184306</v>
      </c>
      <c r="AI71" s="9">
        <f t="shared" si="30"/>
        <v>-14.636549245622206</v>
      </c>
      <c r="AJ71" s="9">
        <f t="shared" si="31"/>
        <v>159.63235501259379</v>
      </c>
      <c r="AK71" s="9">
        <f t="shared" si="32"/>
        <v>-93.21446745959048</v>
      </c>
      <c r="AM71">
        <v>60.463999999999999</v>
      </c>
      <c r="AN71">
        <v>87.004000000000005</v>
      </c>
      <c r="AO71">
        <v>130.43</v>
      </c>
      <c r="AQ71">
        <v>60.463999999999999</v>
      </c>
      <c r="AR71">
        <v>65.641999999999996</v>
      </c>
      <c r="AS71">
        <v>163.4</v>
      </c>
      <c r="AU71" s="9"/>
      <c r="BA71" s="9"/>
      <c r="BD71" s="9"/>
      <c r="BE71" s="9"/>
      <c r="BF71" s="9"/>
      <c r="BG71" s="2"/>
      <c r="BH71" s="2"/>
      <c r="BI71" s="2"/>
      <c r="BJ71" s="2"/>
      <c r="BK71" s="2"/>
      <c r="BL71" s="2"/>
      <c r="BS71" s="2"/>
      <c r="BT71" s="2"/>
    </row>
    <row r="72" spans="1:72">
      <c r="A72">
        <f t="shared" si="20"/>
        <v>70.74199999999999</v>
      </c>
      <c r="B72">
        <v>42</v>
      </c>
      <c r="C72">
        <v>62.1</v>
      </c>
      <c r="D72" s="9"/>
      <c r="E72" s="14">
        <f t="shared" si="33"/>
        <v>91.032655491259703</v>
      </c>
      <c r="F72" s="9">
        <f t="shared" si="34"/>
        <v>124.36</v>
      </c>
      <c r="G72" s="14">
        <f t="shared" si="35"/>
        <v>67.217732734313685</v>
      </c>
      <c r="H72" s="9">
        <f t="shared" si="36"/>
        <v>162.77000000000001</v>
      </c>
      <c r="I72" s="9"/>
      <c r="J72" s="9"/>
      <c r="L72" s="9"/>
      <c r="M72" s="9">
        <v>0</v>
      </c>
      <c r="N72" s="9">
        <f t="shared" si="11"/>
        <v>6.5027003495810268E-2</v>
      </c>
      <c r="O72" s="9">
        <f t="shared" si="12"/>
        <v>-15.037893170046942</v>
      </c>
      <c r="P72" s="9">
        <f t="shared" si="21"/>
        <v>-30.283038680696649</v>
      </c>
      <c r="Q72" s="9">
        <f t="shared" si="22"/>
        <v>159.09625178891037</v>
      </c>
      <c r="R72" s="9">
        <f t="shared" si="13"/>
        <v>-98.815847548110114</v>
      </c>
      <c r="S72" s="9">
        <f t="shared" si="14"/>
        <v>266.70053614447153</v>
      </c>
      <c r="T72" s="22">
        <f t="shared" si="23"/>
        <v>91.112013220714488</v>
      </c>
      <c r="U72" s="9">
        <f t="shared" si="24"/>
        <v>91.097682494755517</v>
      </c>
      <c r="V72" s="9">
        <f t="shared" si="25"/>
        <v>36.934694053617037</v>
      </c>
      <c r="W72" s="9">
        <f t="shared" si="26"/>
        <v>-98.815847548110114</v>
      </c>
      <c r="X72" s="9">
        <f t="shared" si="27"/>
        <v>109.32210682995306</v>
      </c>
      <c r="Y72" s="9">
        <f t="shared" si="28"/>
        <v>501.8662517889104</v>
      </c>
      <c r="Z72" s="9">
        <f t="shared" si="15"/>
        <v>446.70053614447153</v>
      </c>
      <c r="AA72" s="8">
        <f t="shared" si="16"/>
        <v>35882.618250647094</v>
      </c>
      <c r="AB72" s="8">
        <f t="shared" si="16"/>
        <v>70.264296549339264</v>
      </c>
      <c r="AC72" s="8">
        <f t="shared" si="16"/>
        <v>1.1460607062421992E-5</v>
      </c>
      <c r="AD72" s="2">
        <f t="shared" si="17"/>
        <v>35941.849462573191</v>
      </c>
      <c r="AE72" s="9">
        <f t="shared" si="18"/>
        <v>37.7986219760636</v>
      </c>
      <c r="AF72" s="2">
        <f t="shared" si="29"/>
        <v>91.112013220714488</v>
      </c>
      <c r="AG72" s="9">
        <f t="shared" si="19"/>
        <v>32.544144958957361</v>
      </c>
      <c r="AH72" s="9">
        <f t="shared" si="19"/>
        <v>-55.165715644438876</v>
      </c>
      <c r="AI72" s="9">
        <f t="shared" si="30"/>
        <v>-15.037893170046942</v>
      </c>
      <c r="AJ72" s="9">
        <f t="shared" si="31"/>
        <v>159.09625178891037</v>
      </c>
      <c r="AK72" s="9">
        <f t="shared" si="32"/>
        <v>-93.299463855528472</v>
      </c>
      <c r="AM72">
        <v>62.118000000000002</v>
      </c>
      <c r="AN72">
        <v>87.1</v>
      </c>
      <c r="AO72">
        <v>124.36</v>
      </c>
      <c r="AQ72">
        <v>62.118000000000002</v>
      </c>
      <c r="AR72">
        <v>66.155000000000001</v>
      </c>
      <c r="AS72">
        <v>162.77000000000001</v>
      </c>
      <c r="AU72" s="9"/>
      <c r="BA72" s="9"/>
      <c r="BD72" s="9"/>
      <c r="BE72" s="9"/>
      <c r="BF72" s="9"/>
      <c r="BG72" s="2"/>
      <c r="BH72" s="2"/>
      <c r="BI72" s="2"/>
      <c r="BJ72" s="2"/>
      <c r="BK72" s="2"/>
      <c r="BL72" s="2"/>
      <c r="BS72" s="2"/>
      <c r="BT72" s="2"/>
    </row>
    <row r="73" spans="1:72">
      <c r="A73">
        <f t="shared" si="20"/>
        <v>71.24199999999999</v>
      </c>
      <c r="B73">
        <v>43</v>
      </c>
      <c r="C73">
        <v>63.8</v>
      </c>
      <c r="D73" s="9"/>
      <c r="E73" s="14">
        <f t="shared" si="33"/>
        <v>91.065655491259719</v>
      </c>
      <c r="F73" s="9">
        <f t="shared" si="34"/>
        <v>118.67</v>
      </c>
      <c r="G73" s="14">
        <f t="shared" si="35"/>
        <v>67.731732734313667</v>
      </c>
      <c r="H73" s="9">
        <f t="shared" si="36"/>
        <v>162.11000000000001</v>
      </c>
      <c r="I73" s="9"/>
      <c r="J73" s="9"/>
      <c r="L73" s="9"/>
      <c r="M73" s="9">
        <v>0</v>
      </c>
      <c r="N73" s="9">
        <f t="shared" si="11"/>
        <v>6.8220649316951501E-2</v>
      </c>
      <c r="O73" s="9">
        <f t="shared" si="12"/>
        <v>-15.465527498174453</v>
      </c>
      <c r="P73" s="9">
        <f t="shared" si="21"/>
        <v>-29.822855747687516</v>
      </c>
      <c r="Q73" s="9">
        <f t="shared" si="22"/>
        <v>158.52687132102864</v>
      </c>
      <c r="R73" s="9">
        <f t="shared" si="13"/>
        <v>-98.112291062879095</v>
      </c>
      <c r="S73" s="9">
        <f t="shared" si="14"/>
        <v>266.61022870033452</v>
      </c>
      <c r="T73" s="22">
        <f t="shared" si="23"/>
        <v>91.148916827730403</v>
      </c>
      <c r="U73" s="9">
        <f t="shared" si="24"/>
        <v>91.133876140576675</v>
      </c>
      <c r="V73" s="9">
        <f t="shared" si="25"/>
        <v>37.908876986626154</v>
      </c>
      <c r="W73" s="9">
        <f t="shared" si="26"/>
        <v>-98.112291062879095</v>
      </c>
      <c r="X73" s="9">
        <f t="shared" si="27"/>
        <v>103.20447250182555</v>
      </c>
      <c r="Y73" s="9">
        <f t="shared" si="28"/>
        <v>500.63687132102865</v>
      </c>
      <c r="Z73" s="9">
        <f t="shared" si="15"/>
        <v>446.61022870033452</v>
      </c>
      <c r="AA73" s="8">
        <f t="shared" si="16"/>
        <v>36032.45119205246</v>
      </c>
      <c r="AB73" s="8">
        <f t="shared" si="16"/>
        <v>78.603855632253214</v>
      </c>
      <c r="AC73" s="8">
        <f t="shared" si="16"/>
        <v>1.2427547932135563E-5</v>
      </c>
      <c r="AD73" s="2">
        <f t="shared" si="17"/>
        <v>36094.868249597377</v>
      </c>
      <c r="AE73" s="9">
        <f t="shared" si="18"/>
        <v>47.777381628916089</v>
      </c>
      <c r="AF73" s="2">
        <f t="shared" si="29"/>
        <v>91.148916827730403</v>
      </c>
      <c r="AG73" s="9">
        <f t="shared" si="19"/>
        <v>37.432398819203115</v>
      </c>
      <c r="AH73" s="9">
        <f t="shared" si="19"/>
        <v>-54.026642620694133</v>
      </c>
      <c r="AI73" s="9">
        <f t="shared" si="30"/>
        <v>-15.465527498174453</v>
      </c>
      <c r="AJ73" s="9">
        <f t="shared" si="31"/>
        <v>158.52687132102864</v>
      </c>
      <c r="AK73" s="9">
        <f t="shared" si="32"/>
        <v>-93.389771299665483</v>
      </c>
      <c r="AM73">
        <v>63.817</v>
      </c>
      <c r="AN73">
        <v>87.132999999999996</v>
      </c>
      <c r="AO73">
        <v>118.67</v>
      </c>
      <c r="AQ73">
        <v>63.817</v>
      </c>
      <c r="AR73">
        <v>66.668999999999997</v>
      </c>
      <c r="AS73">
        <v>162.11000000000001</v>
      </c>
      <c r="AU73" s="9"/>
      <c r="BA73" s="9"/>
      <c r="BD73" s="9"/>
      <c r="BE73" s="9"/>
      <c r="BF73" s="9"/>
      <c r="BG73" s="2"/>
      <c r="BH73" s="2"/>
      <c r="BI73" s="2"/>
      <c r="BJ73" s="2"/>
      <c r="BK73" s="2"/>
      <c r="BL73" s="2"/>
      <c r="BS73" s="2"/>
      <c r="BT73" s="2"/>
    </row>
    <row r="74" spans="1:72">
      <c r="A74">
        <f t="shared" si="20"/>
        <v>71.74199999999999</v>
      </c>
      <c r="B74">
        <v>44</v>
      </c>
      <c r="C74">
        <v>65.599999999999994</v>
      </c>
      <c r="D74" s="9"/>
      <c r="E74" s="14">
        <f t="shared" si="33"/>
        <v>91.049655491259699</v>
      </c>
      <c r="F74" s="9">
        <f t="shared" si="34"/>
        <v>113.4</v>
      </c>
      <c r="G74" s="14">
        <f t="shared" si="35"/>
        <v>68.247732734313658</v>
      </c>
      <c r="H74" s="9">
        <f t="shared" si="36"/>
        <v>161.41</v>
      </c>
      <c r="I74" s="9"/>
      <c r="J74" s="9"/>
      <c r="L74" s="9"/>
      <c r="M74" s="9">
        <v>0</v>
      </c>
      <c r="N74" s="9">
        <f t="shared" si="11"/>
        <v>7.1645735345898992E-2</v>
      </c>
      <c r="O74" s="9">
        <f t="shared" si="12"/>
        <v>-15.919705603889128</v>
      </c>
      <c r="P74" s="9">
        <f t="shared" si="21"/>
        <v>-29.349305708726479</v>
      </c>
      <c r="Q74" s="9">
        <f t="shared" si="22"/>
        <v>157.9242638943127</v>
      </c>
      <c r="R74" s="9">
        <f t="shared" si="13"/>
        <v>-97.387506253444016</v>
      </c>
      <c r="S74" s="9">
        <f t="shared" si="14"/>
        <v>266.51461046835669</v>
      </c>
      <c r="T74" s="22">
        <f t="shared" si="23"/>
        <v>91.137137731372547</v>
      </c>
      <c r="U74" s="9">
        <f t="shared" si="24"/>
        <v>91.121301226605596</v>
      </c>
      <c r="V74" s="9">
        <f t="shared" si="25"/>
        <v>38.898427025587182</v>
      </c>
      <c r="W74" s="9">
        <f t="shared" si="26"/>
        <v>-97.387506253444016</v>
      </c>
      <c r="X74" s="9">
        <f t="shared" si="27"/>
        <v>97.480294396110878</v>
      </c>
      <c r="Y74" s="9">
        <f t="shared" si="28"/>
        <v>499.3342638943127</v>
      </c>
      <c r="Z74" s="9">
        <f t="shared" si="15"/>
        <v>446.51461046835669</v>
      </c>
      <c r="AA74" s="8">
        <f t="shared" si="16"/>
        <v>35980.32329706489</v>
      </c>
      <c r="AB74" s="8">
        <f t="shared" si="16"/>
        <v>88.088933358120599</v>
      </c>
      <c r="AC74" s="8">
        <f t="shared" si="16"/>
        <v>1.3509046211997193E-5</v>
      </c>
      <c r="AD74" s="2">
        <f t="shared" si="17"/>
        <v>36045.936161348109</v>
      </c>
      <c r="AE74" s="9">
        <f t="shared" si="18"/>
        <v>58.775961574574637</v>
      </c>
      <c r="AF74" s="2">
        <f t="shared" si="29"/>
        <v>91.137137731372547</v>
      </c>
      <c r="AG74" s="9">
        <f t="shared" si="19"/>
        <v>41.85396949820182</v>
      </c>
      <c r="AH74" s="9">
        <f t="shared" si="19"/>
        <v>-52.819653425956005</v>
      </c>
      <c r="AI74" s="9">
        <f t="shared" si="30"/>
        <v>-15.919705603889128</v>
      </c>
      <c r="AJ74" s="9">
        <f t="shared" si="31"/>
        <v>157.9242638943127</v>
      </c>
      <c r="AK74" s="9">
        <f t="shared" si="32"/>
        <v>-93.485389531643307</v>
      </c>
      <c r="AM74">
        <v>65.561999999999998</v>
      </c>
      <c r="AN74">
        <v>87.117000000000004</v>
      </c>
      <c r="AO74">
        <v>113.4</v>
      </c>
      <c r="AQ74">
        <v>65.561999999999998</v>
      </c>
      <c r="AR74">
        <v>67.185000000000002</v>
      </c>
      <c r="AS74">
        <v>161.41</v>
      </c>
      <c r="AU74" s="9"/>
      <c r="BA74" s="9"/>
      <c r="BD74" s="9"/>
      <c r="BE74" s="9"/>
      <c r="BF74" s="9"/>
      <c r="BG74" s="2"/>
      <c r="BH74" s="2"/>
      <c r="BI74" s="2"/>
      <c r="BJ74" s="2"/>
      <c r="BK74" s="2"/>
      <c r="BL74" s="2"/>
      <c r="BS74" s="2"/>
      <c r="BT74" s="2"/>
    </row>
    <row r="75" spans="1:72">
      <c r="A75">
        <f t="shared" si="20"/>
        <v>72.24199999999999</v>
      </c>
      <c r="B75">
        <v>45</v>
      </c>
      <c r="C75">
        <v>67.400000000000006</v>
      </c>
      <c r="D75" s="9"/>
      <c r="E75" s="14">
        <f t="shared" si="33"/>
        <v>90.965655491259696</v>
      </c>
      <c r="F75" s="9">
        <f t="shared" si="34"/>
        <v>108.53</v>
      </c>
      <c r="G75" s="14">
        <f t="shared" si="35"/>
        <v>68.765732734313687</v>
      </c>
      <c r="H75" s="9">
        <f t="shared" si="36"/>
        <v>160.68</v>
      </c>
      <c r="I75" s="9"/>
      <c r="J75" s="9"/>
      <c r="L75" s="9"/>
      <c r="M75" s="9">
        <v>0</v>
      </c>
      <c r="N75" s="9">
        <f t="shared" si="11"/>
        <v>7.5111208579262317E-2</v>
      </c>
      <c r="O75" s="9">
        <f t="shared" si="12"/>
        <v>-16.37534825179722</v>
      </c>
      <c r="P75" s="9">
        <f t="shared" si="21"/>
        <v>-28.889115625755888</v>
      </c>
      <c r="Q75" s="9">
        <f t="shared" si="22"/>
        <v>157.32193940415695</v>
      </c>
      <c r="R75" s="9">
        <f t="shared" si="13"/>
        <v>-96.682353341014547</v>
      </c>
      <c r="S75" s="9">
        <f t="shared" si="14"/>
        <v>266.41899373144958</v>
      </c>
      <c r="T75" s="22">
        <f t="shared" si="23"/>
        <v>91.057500631605407</v>
      </c>
      <c r="U75" s="9">
        <f t="shared" si="24"/>
        <v>91.040766699838954</v>
      </c>
      <c r="V75" s="9">
        <f t="shared" si="25"/>
        <v>39.876617108557795</v>
      </c>
      <c r="W75" s="9">
        <f t="shared" si="26"/>
        <v>-96.682353341014547</v>
      </c>
      <c r="X75" s="9">
        <f t="shared" si="27"/>
        <v>92.154651748202781</v>
      </c>
      <c r="Y75" s="9">
        <f t="shared" si="28"/>
        <v>498.00193940415693</v>
      </c>
      <c r="Z75" s="9">
        <f t="shared" si="15"/>
        <v>446.41899373144958</v>
      </c>
      <c r="AA75" s="8">
        <f t="shared" si="16"/>
        <v>35648.259860712737</v>
      </c>
      <c r="AB75" s="8">
        <f t="shared" si="16"/>
        <v>98.589543437951988</v>
      </c>
      <c r="AC75" s="8">
        <f t="shared" si="16"/>
        <v>1.465150821559569E-5</v>
      </c>
      <c r="AD75" s="2">
        <f t="shared" si="17"/>
        <v>35716.934707179178</v>
      </c>
      <c r="AE75" s="9">
        <f t="shared" si="18"/>
        <v>70.73659119060423</v>
      </c>
      <c r="AF75" s="2">
        <f t="shared" si="29"/>
        <v>91.057500631605407</v>
      </c>
      <c r="AG75" s="9">
        <f t="shared" si="19"/>
        <v>45.847287655954119</v>
      </c>
      <c r="AH75" s="9">
        <f t="shared" si="19"/>
        <v>-51.582945672707353</v>
      </c>
      <c r="AI75" s="9">
        <f t="shared" si="30"/>
        <v>-16.37534825179722</v>
      </c>
      <c r="AJ75" s="9">
        <f t="shared" si="31"/>
        <v>157.32193940415695</v>
      </c>
      <c r="AK75" s="9">
        <f t="shared" si="32"/>
        <v>-93.581006268550425</v>
      </c>
      <c r="AM75">
        <v>67.355999999999995</v>
      </c>
      <c r="AN75">
        <v>87.033000000000001</v>
      </c>
      <c r="AO75">
        <v>108.53</v>
      </c>
      <c r="AQ75">
        <v>67.355999999999995</v>
      </c>
      <c r="AR75">
        <v>67.703000000000003</v>
      </c>
      <c r="AS75">
        <v>160.68</v>
      </c>
      <c r="AU75" s="9"/>
      <c r="BA75" s="9"/>
      <c r="BD75" s="9"/>
      <c r="BE75" s="9"/>
      <c r="BF75" s="9"/>
      <c r="BG75" s="2"/>
      <c r="BH75" s="2"/>
      <c r="BI75" s="2"/>
      <c r="BJ75" s="2"/>
      <c r="BK75" s="2"/>
      <c r="BL75" s="2"/>
      <c r="BS75" s="2"/>
      <c r="BT75" s="2"/>
    </row>
    <row r="76" spans="1:72">
      <c r="A76">
        <f t="shared" si="20"/>
        <v>72.74199999999999</v>
      </c>
      <c r="B76">
        <v>46</v>
      </c>
      <c r="C76">
        <v>69.2</v>
      </c>
      <c r="D76" s="9"/>
      <c r="E76" s="14">
        <f t="shared" si="33"/>
        <v>90.860655491259706</v>
      </c>
      <c r="F76" s="9">
        <f t="shared" si="34"/>
        <v>104.05</v>
      </c>
      <c r="G76" s="14">
        <f t="shared" si="35"/>
        <v>69.284732734313664</v>
      </c>
      <c r="H76" s="9">
        <f t="shared" si="36"/>
        <v>159.91</v>
      </c>
      <c r="I76" s="9"/>
      <c r="J76" s="9"/>
      <c r="L76" s="9"/>
      <c r="M76" s="9">
        <v>0</v>
      </c>
      <c r="N76" s="9">
        <f t="shared" si="11"/>
        <v>7.8612408595455069E-2</v>
      </c>
      <c r="O76" s="9">
        <f t="shared" si="12"/>
        <v>-16.832491805908461</v>
      </c>
      <c r="P76" s="9">
        <f t="shared" si="21"/>
        <v>-28.441595959174503</v>
      </c>
      <c r="Q76" s="9">
        <f t="shared" si="22"/>
        <v>156.71990748183038</v>
      </c>
      <c r="R76" s="9">
        <f t="shared" si="13"/>
        <v>-95.995797669274609</v>
      </c>
      <c r="S76" s="9">
        <f t="shared" si="14"/>
        <v>266.3233785302279</v>
      </c>
      <c r="T76" s="22">
        <f t="shared" si="23"/>
        <v>90.956948083394309</v>
      </c>
      <c r="U76" s="9">
        <f t="shared" si="24"/>
        <v>90.939267899855167</v>
      </c>
      <c r="V76" s="9">
        <f t="shared" si="25"/>
        <v>40.843136775139158</v>
      </c>
      <c r="W76" s="9">
        <f t="shared" si="26"/>
        <v>-95.995797669274609</v>
      </c>
      <c r="X76" s="9">
        <f t="shared" si="27"/>
        <v>87.217508194091536</v>
      </c>
      <c r="Y76" s="9">
        <f t="shared" si="28"/>
        <v>496.6299074818304</v>
      </c>
      <c r="Z76" s="9">
        <f t="shared" si="15"/>
        <v>446.3233785302279</v>
      </c>
      <c r="AA76" s="8">
        <f t="shared" si="16"/>
        <v>35234.117231212127</v>
      </c>
      <c r="AB76" s="8">
        <f t="shared" si="16"/>
        <v>110.19371853205065</v>
      </c>
      <c r="AC76" s="8">
        <f t="shared" si="16"/>
        <v>1.5856601670655869E-5</v>
      </c>
      <c r="AD76" s="2">
        <f t="shared" si="17"/>
        <v>35305.810370087194</v>
      </c>
      <c r="AE76" s="9">
        <f t="shared" si="18"/>
        <v>83.682445435646741</v>
      </c>
      <c r="AF76" s="2">
        <f t="shared" si="29"/>
        <v>90.956948083394309</v>
      </c>
      <c r="AG76" s="9">
        <f t="shared" si="19"/>
        <v>49.412399287738879</v>
      </c>
      <c r="AH76" s="9">
        <f t="shared" si="19"/>
        <v>-50.306528951602502</v>
      </c>
      <c r="AI76" s="9">
        <f t="shared" si="30"/>
        <v>-16.832491805908461</v>
      </c>
      <c r="AJ76" s="9">
        <f t="shared" si="31"/>
        <v>156.71990748183038</v>
      </c>
      <c r="AK76" s="9">
        <f t="shared" si="32"/>
        <v>-93.676621469772101</v>
      </c>
      <c r="AM76">
        <v>69.197999999999993</v>
      </c>
      <c r="AN76">
        <v>86.927999999999997</v>
      </c>
      <c r="AO76">
        <v>104.05</v>
      </c>
      <c r="AQ76">
        <v>69.197999999999993</v>
      </c>
      <c r="AR76">
        <v>68.221999999999994</v>
      </c>
      <c r="AS76">
        <v>159.91</v>
      </c>
      <c r="AU76" s="9"/>
      <c r="BA76" s="9"/>
      <c r="BD76" s="9"/>
      <c r="BE76" s="9"/>
      <c r="BF76" s="9"/>
      <c r="BG76" s="2"/>
      <c r="BH76" s="2"/>
      <c r="BI76" s="2"/>
      <c r="BJ76" s="2"/>
      <c r="BK76" s="2"/>
      <c r="BL76" s="2"/>
      <c r="BS76" s="2"/>
      <c r="BT76" s="2"/>
    </row>
    <row r="77" spans="1:72">
      <c r="A77">
        <f t="shared" si="20"/>
        <v>73.24199999999999</v>
      </c>
      <c r="B77">
        <v>47</v>
      </c>
      <c r="C77">
        <v>71.099999999999994</v>
      </c>
      <c r="D77" s="9"/>
      <c r="E77" s="14">
        <f t="shared" si="33"/>
        <v>90.742655491259711</v>
      </c>
      <c r="F77" s="9">
        <f t="shared" si="34"/>
        <v>99.936000000000007</v>
      </c>
      <c r="G77" s="14">
        <f t="shared" si="35"/>
        <v>69.804732734313674</v>
      </c>
      <c r="H77" s="9">
        <f t="shared" si="36"/>
        <v>159.11000000000001</v>
      </c>
      <c r="I77" s="9"/>
      <c r="J77" s="9"/>
      <c r="L77" s="9"/>
      <c r="M77" s="9">
        <v>0</v>
      </c>
      <c r="N77" s="9">
        <f t="shared" si="11"/>
        <v>8.2341569004544146E-2</v>
      </c>
      <c r="O77" s="9">
        <f t="shared" si="12"/>
        <v>-17.316700271590378</v>
      </c>
      <c r="P77" s="9">
        <f t="shared" si="21"/>
        <v>-27.982257476637781</v>
      </c>
      <c r="Q77" s="9">
        <f t="shared" si="22"/>
        <v>156.08475753153994</v>
      </c>
      <c r="R77" s="9">
        <f t="shared" si="13"/>
        <v>-95.290221675743368</v>
      </c>
      <c r="S77" s="9">
        <f t="shared" si="14"/>
        <v>266.22245308425272</v>
      </c>
      <c r="T77" s="22">
        <f t="shared" si="23"/>
        <v>90.843734808684573</v>
      </c>
      <c r="U77" s="9">
        <f t="shared" si="24"/>
        <v>90.824997060264252</v>
      </c>
      <c r="V77" s="9">
        <f t="shared" si="25"/>
        <v>41.82247525767589</v>
      </c>
      <c r="W77" s="9">
        <f t="shared" si="26"/>
        <v>-95.290221675743368</v>
      </c>
      <c r="X77" s="9">
        <f t="shared" si="27"/>
        <v>82.619299728409629</v>
      </c>
      <c r="Y77" s="9">
        <f t="shared" si="28"/>
        <v>495.19475753153995</v>
      </c>
      <c r="Z77" s="9">
        <f t="shared" si="15"/>
        <v>446.22245308425272</v>
      </c>
      <c r="AA77" s="8">
        <f t="shared" si="16"/>
        <v>34773.615924052297</v>
      </c>
      <c r="AB77" s="8">
        <f t="shared" si="16"/>
        <v>123.34562868254061</v>
      </c>
      <c r="AC77" s="8">
        <f t="shared" si="16"/>
        <v>1.7198434479290108E-5</v>
      </c>
      <c r="AD77" s="2">
        <f t="shared" si="17"/>
        <v>34848.575061345793</v>
      </c>
      <c r="AE77" s="9">
        <f t="shared" si="18"/>
        <v>97.955472722648494</v>
      </c>
      <c r="AF77" s="2">
        <f t="shared" si="29"/>
        <v>90.843734808684573</v>
      </c>
      <c r="AG77" s="9">
        <f t="shared" si="19"/>
        <v>52.575457803130348</v>
      </c>
      <c r="AH77" s="9">
        <f t="shared" si="19"/>
        <v>-48.972304447287229</v>
      </c>
      <c r="AI77" s="9">
        <f t="shared" si="30"/>
        <v>-17.316700271590378</v>
      </c>
      <c r="AJ77" s="9">
        <f t="shared" si="31"/>
        <v>156.08475753153994</v>
      </c>
      <c r="AK77" s="9">
        <f t="shared" si="32"/>
        <v>-93.77754691574728</v>
      </c>
      <c r="AM77">
        <v>71.09</v>
      </c>
      <c r="AN77">
        <v>86.81</v>
      </c>
      <c r="AO77">
        <v>99.936000000000007</v>
      </c>
      <c r="AQ77">
        <v>71.09</v>
      </c>
      <c r="AR77">
        <v>68.742000000000004</v>
      </c>
      <c r="AS77">
        <v>159.11000000000001</v>
      </c>
      <c r="AU77" s="9"/>
      <c r="BA77" s="9"/>
      <c r="BD77" s="9"/>
      <c r="BE77" s="9"/>
      <c r="BF77" s="9"/>
      <c r="BG77" s="2"/>
      <c r="BH77" s="2"/>
      <c r="BI77" s="2"/>
      <c r="BJ77" s="2"/>
      <c r="BK77" s="2"/>
      <c r="BL77" s="2"/>
      <c r="BS77" s="2"/>
      <c r="BT77" s="2"/>
    </row>
    <row r="78" spans="1:72">
      <c r="A78">
        <f t="shared" si="20"/>
        <v>73.74199999999999</v>
      </c>
      <c r="B78">
        <v>48</v>
      </c>
      <c r="C78">
        <v>73.099999999999994</v>
      </c>
      <c r="D78" s="9"/>
      <c r="E78" s="14">
        <f t="shared" si="33"/>
        <v>90.619655491259692</v>
      </c>
      <c r="F78" s="9">
        <f t="shared" si="34"/>
        <v>96.144999999999996</v>
      </c>
      <c r="G78" s="14">
        <f t="shared" si="35"/>
        <v>70.326732734313666</v>
      </c>
      <c r="H78" s="9">
        <f t="shared" si="36"/>
        <v>158.26</v>
      </c>
      <c r="I78" s="9"/>
      <c r="J78" s="9"/>
      <c r="L78" s="9"/>
      <c r="M78" s="9">
        <v>0</v>
      </c>
      <c r="N78" s="9">
        <f t="shared" si="11"/>
        <v>8.6297817741245661E-2</v>
      </c>
      <c r="O78" s="9">
        <f t="shared" si="12"/>
        <v>-17.828289312749718</v>
      </c>
      <c r="P78" s="9">
        <f t="shared" si="21"/>
        <v>-27.512470598159553</v>
      </c>
      <c r="Q78" s="9">
        <f t="shared" si="22"/>
        <v>155.41655535630187</v>
      </c>
      <c r="R78" s="9">
        <f t="shared" si="13"/>
        <v>-94.567608663193383</v>
      </c>
      <c r="S78" s="9">
        <f t="shared" si="14"/>
        <v>266.11621772247872</v>
      </c>
      <c r="T78" s="22">
        <f t="shared" si="23"/>
        <v>90.725880223393744</v>
      </c>
      <c r="U78" s="9">
        <f t="shared" si="24"/>
        <v>90.705953309000932</v>
      </c>
      <c r="V78" s="9">
        <f t="shared" si="25"/>
        <v>42.814262136154113</v>
      </c>
      <c r="W78" s="9">
        <f t="shared" si="26"/>
        <v>-94.567608663193383</v>
      </c>
      <c r="X78" s="9">
        <f t="shared" si="27"/>
        <v>78.316710687250279</v>
      </c>
      <c r="Y78" s="9">
        <f t="shared" si="28"/>
        <v>493.67655535630183</v>
      </c>
      <c r="Z78" s="9">
        <f t="shared" si="15"/>
        <v>446.11621772247872</v>
      </c>
      <c r="AA78" s="8">
        <f t="shared" si="16"/>
        <v>34300.280012689655</v>
      </c>
      <c r="AB78" s="8">
        <f t="shared" si="16"/>
        <v>138.26527023916645</v>
      </c>
      <c r="AC78" s="8">
        <f t="shared" si="16"/>
        <v>1.8690441782594369E-5</v>
      </c>
      <c r="AD78" s="2">
        <f t="shared" si="17"/>
        <v>34378.87284451563</v>
      </c>
      <c r="AE78" s="9">
        <f t="shared" si="18"/>
        <v>113.75612171502</v>
      </c>
      <c r="AF78" s="2">
        <f t="shared" si="29"/>
        <v>90.725880223393744</v>
      </c>
      <c r="AG78" s="9">
        <f t="shared" si="19"/>
        <v>55.35984466905154</v>
      </c>
      <c r="AH78" s="9">
        <f t="shared" si="19"/>
        <v>-47.56033763382311</v>
      </c>
      <c r="AI78" s="9">
        <f t="shared" si="30"/>
        <v>-17.828289312749718</v>
      </c>
      <c r="AJ78" s="9">
        <f t="shared" si="31"/>
        <v>155.41655535630187</v>
      </c>
      <c r="AK78" s="9">
        <f t="shared" si="32"/>
        <v>-93.883782277521277</v>
      </c>
      <c r="AM78">
        <v>73.034999999999997</v>
      </c>
      <c r="AN78">
        <v>86.686999999999998</v>
      </c>
      <c r="AO78">
        <v>96.144999999999996</v>
      </c>
      <c r="AQ78">
        <v>73.034999999999997</v>
      </c>
      <c r="AR78">
        <v>69.263999999999996</v>
      </c>
      <c r="AS78">
        <v>158.26</v>
      </c>
      <c r="AU78" s="9"/>
      <c r="BA78" s="9"/>
      <c r="BD78" s="9"/>
      <c r="BE78" s="9"/>
      <c r="BF78" s="9"/>
      <c r="BG78" s="2"/>
      <c r="BH78" s="2"/>
      <c r="BI78" s="2"/>
      <c r="BJ78" s="2"/>
      <c r="BK78" s="2"/>
      <c r="BL78" s="2"/>
      <c r="BS78" s="2"/>
      <c r="BT78" s="2"/>
    </row>
    <row r="79" spans="1:72">
      <c r="A79">
        <f t="shared" si="20"/>
        <v>74.24199999999999</v>
      </c>
      <c r="B79">
        <v>49</v>
      </c>
      <c r="C79">
        <v>75.099999999999994</v>
      </c>
      <c r="D79" s="9"/>
      <c r="E79" s="14">
        <f t="shared" si="33"/>
        <v>90.492655491259711</v>
      </c>
      <c r="F79" s="9">
        <f t="shared" si="34"/>
        <v>92.623000000000005</v>
      </c>
      <c r="G79" s="14">
        <f t="shared" si="35"/>
        <v>70.848732734313657</v>
      </c>
      <c r="H79" s="9">
        <f t="shared" si="36"/>
        <v>157.36000000000001</v>
      </c>
      <c r="I79" s="9"/>
      <c r="J79" s="9"/>
      <c r="L79" s="9"/>
      <c r="M79" s="9">
        <v>0</v>
      </c>
      <c r="N79" s="9">
        <f t="shared" si="11"/>
        <v>9.0278780023097416E-2</v>
      </c>
      <c r="O79" s="9">
        <f t="shared" si="12"/>
        <v>-18.341870222531469</v>
      </c>
      <c r="P79" s="9">
        <f t="shared" si="21"/>
        <v>-27.056034024776132</v>
      </c>
      <c r="Q79" s="9">
        <f t="shared" si="22"/>
        <v>154.74875311178124</v>
      </c>
      <c r="R79" s="9">
        <f t="shared" si="13"/>
        <v>-93.864515637999219</v>
      </c>
      <c r="S79" s="9">
        <f t="shared" si="14"/>
        <v>266.00998441511899</v>
      </c>
      <c r="T79" s="22">
        <f t="shared" si="23"/>
        <v>90.604137301308114</v>
      </c>
      <c r="U79" s="9">
        <f t="shared" si="24"/>
        <v>90.582934271282809</v>
      </c>
      <c r="V79" s="9">
        <f t="shared" si="25"/>
        <v>43.792698709537525</v>
      </c>
      <c r="W79" s="9">
        <f t="shared" si="26"/>
        <v>-93.864515637999219</v>
      </c>
      <c r="X79" s="9">
        <f t="shared" si="27"/>
        <v>74.281129777468536</v>
      </c>
      <c r="Y79" s="9">
        <f t="shared" si="28"/>
        <v>492.10875311178125</v>
      </c>
      <c r="Z79" s="9">
        <f t="shared" si="15"/>
        <v>446.00998441511899</v>
      </c>
      <c r="AA79" s="8">
        <f t="shared" si="16"/>
        <v>33817.90607189983</v>
      </c>
      <c r="AB79" s="8">
        <f t="shared" si="16"/>
        <v>154.75152428933231</v>
      </c>
      <c r="AC79" s="8">
        <f t="shared" si="16"/>
        <v>2.0266288376692878E-5</v>
      </c>
      <c r="AD79" s="2">
        <f t="shared" si="17"/>
        <v>33900.306364924676</v>
      </c>
      <c r="AE79" s="9">
        <f t="shared" si="18"/>
        <v>130.98942830906859</v>
      </c>
      <c r="AF79" s="2">
        <f t="shared" si="29"/>
        <v>90.604137301308114</v>
      </c>
      <c r="AG79" s="9">
        <f t="shared" si="19"/>
        <v>57.827623334312705</v>
      </c>
      <c r="AH79" s="9">
        <f t="shared" si="19"/>
        <v>-46.098768696662262</v>
      </c>
      <c r="AI79" s="9">
        <f t="shared" si="30"/>
        <v>-18.341870222531469</v>
      </c>
      <c r="AJ79" s="9">
        <f t="shared" si="31"/>
        <v>154.74875311178124</v>
      </c>
      <c r="AK79" s="9">
        <f t="shared" si="32"/>
        <v>-93.990015584881007</v>
      </c>
      <c r="AM79">
        <v>75.031999999999996</v>
      </c>
      <c r="AN79">
        <v>86.56</v>
      </c>
      <c r="AO79">
        <v>92.623000000000005</v>
      </c>
      <c r="AQ79">
        <v>75.031999999999996</v>
      </c>
      <c r="AR79">
        <v>69.786000000000001</v>
      </c>
      <c r="AS79">
        <v>157.36000000000001</v>
      </c>
      <c r="AU79" s="9"/>
      <c r="BA79" s="9"/>
      <c r="BD79" s="9"/>
      <c r="BE79" s="9"/>
      <c r="BF79" s="9"/>
      <c r="BG79" s="2"/>
      <c r="BH79" s="2"/>
      <c r="BI79" s="2"/>
      <c r="BJ79" s="2"/>
      <c r="BK79" s="2"/>
      <c r="BL79" s="2"/>
      <c r="BS79" s="2"/>
      <c r="BT79" s="2"/>
    </row>
    <row r="80" spans="1:72">
      <c r="A80">
        <f t="shared" si="20"/>
        <v>74.74199999999999</v>
      </c>
      <c r="B80">
        <v>50</v>
      </c>
      <c r="C80">
        <v>77.099999999999994</v>
      </c>
      <c r="D80" s="9"/>
      <c r="E80" s="14">
        <f t="shared" si="33"/>
        <v>90.366655491259706</v>
      </c>
      <c r="F80" s="9">
        <f t="shared" si="34"/>
        <v>89.334999999999994</v>
      </c>
      <c r="G80" s="14">
        <f t="shared" si="35"/>
        <v>71.372732734313658</v>
      </c>
      <c r="H80" s="9">
        <f t="shared" si="36"/>
        <v>156.41999999999999</v>
      </c>
      <c r="I80" s="9"/>
      <c r="J80" s="9"/>
      <c r="L80" s="9"/>
      <c r="M80" s="9">
        <v>0</v>
      </c>
      <c r="N80" s="9">
        <f t="shared" si="11"/>
        <v>9.4277226197065356E-2</v>
      </c>
      <c r="O80" s="9">
        <f t="shared" si="12"/>
        <v>-18.857490459555294</v>
      </c>
      <c r="P80" s="9">
        <f t="shared" si="21"/>
        <v>-26.612264151449516</v>
      </c>
      <c r="Q80" s="9">
        <f t="shared" si="22"/>
        <v>154.08136478139139</v>
      </c>
      <c r="R80" s="9">
        <f t="shared" si="13"/>
        <v>-93.179916767822249</v>
      </c>
      <c r="S80" s="9">
        <f t="shared" si="14"/>
        <v>265.90375321768647</v>
      </c>
      <c r="T80" s="22">
        <f t="shared" si="23"/>
        <v>90.48350458963661</v>
      </c>
      <c r="U80" s="9">
        <f t="shared" si="24"/>
        <v>90.460932717456771</v>
      </c>
      <c r="V80" s="9">
        <f t="shared" si="25"/>
        <v>44.760468582864142</v>
      </c>
      <c r="W80" s="9">
        <f t="shared" si="26"/>
        <v>-93.179916767822249</v>
      </c>
      <c r="X80" s="9">
        <f t="shared" si="27"/>
        <v>70.4775095404447</v>
      </c>
      <c r="Y80" s="9">
        <f t="shared" si="28"/>
        <v>490.50136478139137</v>
      </c>
      <c r="Z80" s="9">
        <f t="shared" si="15"/>
        <v>445.90375321768647</v>
      </c>
      <c r="AA80" s="8">
        <f t="shared" si="16"/>
        <v>33346.221903604819</v>
      </c>
      <c r="AB80" s="8">
        <f t="shared" si="16"/>
        <v>172.99096811662395</v>
      </c>
      <c r="AC80" s="8">
        <f t="shared" si="16"/>
        <v>2.1928259479136078E-5</v>
      </c>
      <c r="AD80" s="2">
        <f t="shared" si="17"/>
        <v>33432.655025634464</v>
      </c>
      <c r="AE80" s="9">
        <f t="shared" si="18"/>
        <v>149.85057847183862</v>
      </c>
      <c r="AF80" s="2">
        <f t="shared" si="29"/>
        <v>90.48350458963661</v>
      </c>
      <c r="AG80" s="9">
        <f t="shared" si="19"/>
        <v>60.023855240946659</v>
      </c>
      <c r="AH80" s="9">
        <f t="shared" si="19"/>
        <v>-44.597611563704902</v>
      </c>
      <c r="AI80" s="9">
        <f t="shared" si="30"/>
        <v>-18.857490459555294</v>
      </c>
      <c r="AJ80" s="9">
        <f t="shared" si="31"/>
        <v>154.08136478139139</v>
      </c>
      <c r="AK80" s="9">
        <f t="shared" si="32"/>
        <v>-94.096246782313528</v>
      </c>
      <c r="AM80">
        <v>77.084999999999994</v>
      </c>
      <c r="AN80">
        <v>86.433999999999997</v>
      </c>
      <c r="AO80">
        <v>89.334999999999994</v>
      </c>
      <c r="AQ80">
        <v>77.084999999999994</v>
      </c>
      <c r="AR80">
        <v>70.31</v>
      </c>
      <c r="AS80">
        <v>156.41999999999999</v>
      </c>
      <c r="AU80" s="9"/>
      <c r="BA80" s="9"/>
      <c r="BD80" s="9"/>
      <c r="BE80" s="9"/>
      <c r="BF80" s="9"/>
      <c r="BG80" s="2"/>
      <c r="BH80" s="2"/>
      <c r="BI80" s="2"/>
      <c r="BJ80" s="2"/>
      <c r="BK80" s="2"/>
      <c r="BL80" s="2"/>
      <c r="BS80" s="2"/>
      <c r="BT80" s="2"/>
    </row>
    <row r="81" spans="1:72">
      <c r="A81">
        <f t="shared" si="20"/>
        <v>75.24199999999999</v>
      </c>
      <c r="B81">
        <v>51</v>
      </c>
      <c r="C81">
        <v>79.3</v>
      </c>
      <c r="D81" s="9"/>
      <c r="E81" s="14">
        <f t="shared" si="33"/>
        <v>90.243655491259716</v>
      </c>
      <c r="F81" s="9">
        <f t="shared" si="34"/>
        <v>86.287000000000006</v>
      </c>
      <c r="G81" s="14">
        <f t="shared" si="35"/>
        <v>71.897732734313664</v>
      </c>
      <c r="H81" s="9">
        <f t="shared" si="36"/>
        <v>155.41999999999999</v>
      </c>
      <c r="I81" s="9"/>
      <c r="J81" s="9"/>
      <c r="L81" s="9"/>
      <c r="M81" s="9">
        <v>0</v>
      </c>
      <c r="N81" s="9">
        <f t="shared" si="11"/>
        <v>9.8686808801007858E-2</v>
      </c>
      <c r="O81" s="9">
        <f t="shared" si="12"/>
        <v>-19.427083895935084</v>
      </c>
      <c r="P81" s="9">
        <f t="shared" si="21"/>
        <v>-26.137995588927897</v>
      </c>
      <c r="Q81" s="9">
        <f t="shared" si="22"/>
        <v>153.34773262946794</v>
      </c>
      <c r="R81" s="9">
        <f t="shared" si="13"/>
        <v>-92.447090664375338</v>
      </c>
      <c r="S81" s="9">
        <f t="shared" si="14"/>
        <v>265.78690140366285</v>
      </c>
      <c r="T81" s="22">
        <f t="shared" si="23"/>
        <v>90.366558501418012</v>
      </c>
      <c r="U81" s="9">
        <f t="shared" si="24"/>
        <v>90.342342300060722</v>
      </c>
      <c r="V81" s="9">
        <f t="shared" si="25"/>
        <v>45.75973714538577</v>
      </c>
      <c r="W81" s="9">
        <f t="shared" si="26"/>
        <v>-92.447090664375338</v>
      </c>
      <c r="X81" s="9">
        <f t="shared" si="27"/>
        <v>66.859916104064922</v>
      </c>
      <c r="Y81" s="9">
        <f t="shared" si="28"/>
        <v>488.7677326294679</v>
      </c>
      <c r="Z81" s="9">
        <f t="shared" si="15"/>
        <v>445.78690140366285</v>
      </c>
      <c r="AA81" s="8">
        <f t="shared" si="16"/>
        <v>32894.03233524711</v>
      </c>
      <c r="AB81" s="8">
        <f t="shared" si="16"/>
        <v>194.08271428965656</v>
      </c>
      <c r="AC81" s="8">
        <f t="shared" si="16"/>
        <v>2.3858628055361273E-5</v>
      </c>
      <c r="AD81" s="2">
        <f t="shared" si="17"/>
        <v>32985.424264767462</v>
      </c>
      <c r="AE81" s="9">
        <f t="shared" si="18"/>
        <v>171.21805389571983</v>
      </c>
      <c r="AF81" s="2">
        <f t="shared" si="29"/>
        <v>90.366558501418012</v>
      </c>
      <c r="AG81" s="9">
        <f t="shared" si="19"/>
        <v>61.90781652540295</v>
      </c>
      <c r="AH81" s="9">
        <f t="shared" si="19"/>
        <v>-42.980831225805048</v>
      </c>
      <c r="AI81" s="9">
        <f t="shared" si="30"/>
        <v>-19.427083895935084</v>
      </c>
      <c r="AJ81" s="9">
        <f t="shared" si="31"/>
        <v>153.34773262946794</v>
      </c>
      <c r="AK81" s="9">
        <f t="shared" si="32"/>
        <v>-94.213098596337147</v>
      </c>
      <c r="AM81">
        <v>79.192999999999998</v>
      </c>
      <c r="AN81">
        <v>86.311000000000007</v>
      </c>
      <c r="AO81">
        <v>86.287000000000006</v>
      </c>
      <c r="AQ81">
        <v>79.192999999999998</v>
      </c>
      <c r="AR81">
        <v>70.834999999999994</v>
      </c>
      <c r="AS81">
        <v>155.41999999999999</v>
      </c>
      <c r="AU81" s="9"/>
      <c r="BA81" s="9"/>
      <c r="BD81" s="9"/>
      <c r="BE81" s="9"/>
      <c r="BF81" s="9"/>
      <c r="BG81" s="2"/>
      <c r="BH81" s="2"/>
      <c r="BI81" s="2"/>
      <c r="BJ81" s="2"/>
      <c r="BK81" s="2"/>
      <c r="BL81" s="2"/>
      <c r="BS81" s="2"/>
      <c r="BT81" s="2"/>
    </row>
    <row r="82" spans="1:72">
      <c r="A82">
        <f t="shared" si="20"/>
        <v>75.74199999999999</v>
      </c>
      <c r="B82">
        <v>52</v>
      </c>
      <c r="C82">
        <v>81.400000000000006</v>
      </c>
      <c r="D82" s="9"/>
      <c r="E82" s="14">
        <f t="shared" si="33"/>
        <v>90.125655491259721</v>
      </c>
      <c r="F82" s="9">
        <f t="shared" si="34"/>
        <v>83.472999999999999</v>
      </c>
      <c r="G82" s="14">
        <f t="shared" si="35"/>
        <v>72.422732734313669</v>
      </c>
      <c r="H82" s="9">
        <f t="shared" si="36"/>
        <v>154.37</v>
      </c>
      <c r="I82" s="9"/>
      <c r="J82" s="9"/>
      <c r="L82" s="9"/>
      <c r="M82" s="9">
        <v>0</v>
      </c>
      <c r="N82" s="9">
        <f t="shared" si="11"/>
        <v>0.10289787451396996</v>
      </c>
      <c r="O82" s="9">
        <f t="shared" si="12"/>
        <v>-19.973197518070378</v>
      </c>
      <c r="P82" s="9">
        <f t="shared" si="21"/>
        <v>-25.698158921818436</v>
      </c>
      <c r="Q82" s="9">
        <f t="shared" si="22"/>
        <v>152.64794823070611</v>
      </c>
      <c r="R82" s="9">
        <f t="shared" si="13"/>
        <v>-91.766314229587451</v>
      </c>
      <c r="S82" s="9">
        <f t="shared" si="14"/>
        <v>265.67536354764798</v>
      </c>
      <c r="T82" s="22">
        <f t="shared" si="23"/>
        <v>90.254543454928481</v>
      </c>
      <c r="U82" s="9">
        <f t="shared" si="24"/>
        <v>90.228553365773692</v>
      </c>
      <c r="V82" s="9">
        <f t="shared" si="25"/>
        <v>46.724573812495237</v>
      </c>
      <c r="W82" s="9">
        <f t="shared" si="26"/>
        <v>-91.766314229587451</v>
      </c>
      <c r="X82" s="9">
        <f t="shared" si="27"/>
        <v>63.499802481929621</v>
      </c>
      <c r="Y82" s="9">
        <f t="shared" si="28"/>
        <v>487.01794823070611</v>
      </c>
      <c r="Z82" s="9">
        <f t="shared" si="15"/>
        <v>445.67536354764798</v>
      </c>
      <c r="AA82" s="8">
        <f t="shared" si="16"/>
        <v>32465.916570656311</v>
      </c>
      <c r="AB82" s="8">
        <f t="shared" si="16"/>
        <v>216.88458742209048</v>
      </c>
      <c r="AC82" s="8">
        <f t="shared" si="16"/>
        <v>2.5803836921596499E-5</v>
      </c>
      <c r="AD82" s="2">
        <f t="shared" si="17"/>
        <v>32562.62854704135</v>
      </c>
      <c r="AE82" s="9">
        <f t="shared" si="18"/>
        <v>194.12811823197723</v>
      </c>
      <c r="AF82" s="2">
        <f t="shared" si="29"/>
        <v>90.254543454928481</v>
      </c>
      <c r="AG82" s="9">
        <f t="shared" si="19"/>
        <v>63.518145748776476</v>
      </c>
      <c r="AH82" s="9">
        <f t="shared" si="19"/>
        <v>-41.342584683058135</v>
      </c>
      <c r="AI82" s="9">
        <f t="shared" si="30"/>
        <v>-19.973197518070378</v>
      </c>
      <c r="AJ82" s="9">
        <f t="shared" si="31"/>
        <v>152.64794823070611</v>
      </c>
      <c r="AK82" s="9">
        <f t="shared" si="32"/>
        <v>-94.324636452352024</v>
      </c>
      <c r="AM82">
        <v>81.358999999999995</v>
      </c>
      <c r="AN82">
        <v>86.192999999999998</v>
      </c>
      <c r="AO82">
        <v>83.472999999999999</v>
      </c>
      <c r="AQ82">
        <v>81.358999999999995</v>
      </c>
      <c r="AR82">
        <v>71.36</v>
      </c>
      <c r="AS82">
        <v>154.37</v>
      </c>
      <c r="AU82" s="9"/>
      <c r="BA82" s="9"/>
      <c r="BD82" s="9"/>
      <c r="BE82" s="9"/>
      <c r="BF82" s="9"/>
      <c r="BG82" s="2"/>
      <c r="BH82" s="2"/>
      <c r="BI82" s="2"/>
      <c r="BJ82" s="2"/>
      <c r="BK82" s="2"/>
      <c r="BL82" s="2"/>
      <c r="BS82" s="2"/>
      <c r="BT82" s="2"/>
    </row>
    <row r="83" spans="1:72">
      <c r="A83">
        <f t="shared" si="20"/>
        <v>76.24199999999999</v>
      </c>
      <c r="B83">
        <v>53</v>
      </c>
      <c r="C83">
        <v>83.7</v>
      </c>
      <c r="D83" s="9"/>
      <c r="E83" s="14">
        <f t="shared" si="33"/>
        <v>90.014655491259703</v>
      </c>
      <c r="F83" s="9">
        <f t="shared" si="34"/>
        <v>80.855000000000004</v>
      </c>
      <c r="G83" s="14">
        <f t="shared" si="35"/>
        <v>72.94873273431368</v>
      </c>
      <c r="H83" s="9">
        <f t="shared" si="36"/>
        <v>153.27000000000001</v>
      </c>
      <c r="I83" s="9"/>
      <c r="J83" s="9"/>
      <c r="L83" s="9"/>
      <c r="M83" s="9">
        <v>0</v>
      </c>
      <c r="N83" s="9">
        <f t="shared" si="11"/>
        <v>0.10750110296633494</v>
      </c>
      <c r="O83" s="9">
        <f t="shared" si="12"/>
        <v>-20.574086441656533</v>
      </c>
      <c r="P83" s="9">
        <f t="shared" si="21"/>
        <v>-25.230115940376638</v>
      </c>
      <c r="Q83" s="9">
        <f t="shared" si="22"/>
        <v>151.88209934779059</v>
      </c>
      <c r="R83" s="9">
        <f t="shared" si="13"/>
        <v>-91.040584780399669</v>
      </c>
      <c r="S83" s="9">
        <f t="shared" si="14"/>
        <v>265.55320593080097</v>
      </c>
      <c r="T83" s="22">
        <f t="shared" si="23"/>
        <v>90.15028379564805</v>
      </c>
      <c r="U83" s="9">
        <f t="shared" si="24"/>
        <v>90.122156594226041</v>
      </c>
      <c r="V83" s="9">
        <f t="shared" si="25"/>
        <v>47.718616793937045</v>
      </c>
      <c r="W83" s="9">
        <f t="shared" si="26"/>
        <v>-91.040584780399669</v>
      </c>
      <c r="X83" s="9">
        <f t="shared" si="27"/>
        <v>60.280913558343471</v>
      </c>
      <c r="Y83" s="9">
        <f t="shared" si="28"/>
        <v>485.15209934779057</v>
      </c>
      <c r="Z83" s="9">
        <f t="shared" si="15"/>
        <v>445.55320593080097</v>
      </c>
      <c r="AA83" s="8">
        <f t="shared" si="16"/>
        <v>32070.654986082118</v>
      </c>
      <c r="AB83" s="8">
        <f t="shared" si="16"/>
        <v>243.18167175455145</v>
      </c>
      <c r="AC83" s="8">
        <f t="shared" si="16"/>
        <v>2.8052447675598535E-5</v>
      </c>
      <c r="AD83" s="2">
        <f t="shared" si="17"/>
        <v>32173.923271305943</v>
      </c>
      <c r="AE83" s="9">
        <f t="shared" si="18"/>
        <v>220.16584035012411</v>
      </c>
      <c r="AF83" s="2">
        <f t="shared" si="29"/>
        <v>90.15028379564805</v>
      </c>
      <c r="AG83" s="9">
        <f t="shared" si="19"/>
        <v>64.871185789447111</v>
      </c>
      <c r="AH83" s="9">
        <f t="shared" si="19"/>
        <v>-39.598893416989597</v>
      </c>
      <c r="AI83" s="9">
        <f t="shared" si="30"/>
        <v>-20.574086441656533</v>
      </c>
      <c r="AJ83" s="9">
        <f t="shared" si="31"/>
        <v>151.88209934779059</v>
      </c>
      <c r="AK83" s="9">
        <f t="shared" si="32"/>
        <v>-94.446794069199029</v>
      </c>
      <c r="AM83">
        <v>83.584000000000003</v>
      </c>
      <c r="AN83">
        <v>86.081999999999994</v>
      </c>
      <c r="AO83">
        <v>80.855000000000004</v>
      </c>
      <c r="AQ83">
        <v>83.584000000000003</v>
      </c>
      <c r="AR83">
        <v>71.885999999999996</v>
      </c>
      <c r="AS83">
        <v>153.27000000000001</v>
      </c>
      <c r="AU83" s="9"/>
      <c r="BA83" s="9"/>
      <c r="BD83" s="9"/>
      <c r="BE83" s="9"/>
      <c r="BF83" s="9"/>
      <c r="BG83" s="2"/>
      <c r="BH83" s="2"/>
      <c r="BI83" s="2"/>
      <c r="BJ83" s="2"/>
      <c r="BK83" s="2"/>
      <c r="BL83" s="2"/>
      <c r="BS83" s="2"/>
      <c r="BT83" s="2"/>
    </row>
    <row r="84" spans="1:72">
      <c r="A84">
        <f t="shared" si="20"/>
        <v>76.74199999999999</v>
      </c>
      <c r="B84">
        <v>54</v>
      </c>
      <c r="C84">
        <v>86</v>
      </c>
      <c r="D84" s="9"/>
      <c r="E84" s="14">
        <f t="shared" si="33"/>
        <v>89.910655491259689</v>
      </c>
      <c r="F84" s="9">
        <f t="shared" si="34"/>
        <v>78.438000000000002</v>
      </c>
      <c r="G84" s="14">
        <f t="shared" si="35"/>
        <v>73.47473273431369</v>
      </c>
      <c r="H84" s="9">
        <f t="shared" si="36"/>
        <v>152.1</v>
      </c>
      <c r="I84" s="9"/>
      <c r="J84" s="9"/>
      <c r="L84" s="9"/>
      <c r="M84" s="9">
        <v>0</v>
      </c>
      <c r="N84" s="9">
        <f t="shared" si="11"/>
        <v>0.11208294509560926</v>
      </c>
      <c r="O84" s="9">
        <f t="shared" si="12"/>
        <v>-21.177930615052531</v>
      </c>
      <c r="P84" s="9">
        <f t="shared" si="21"/>
        <v>-24.775648967700658</v>
      </c>
      <c r="Q84" s="9">
        <f t="shared" si="22"/>
        <v>151.11688049439559</v>
      </c>
      <c r="R84" s="9">
        <f t="shared" si="13"/>
        <v>-90.334548191297429</v>
      </c>
      <c r="S84" s="9">
        <f t="shared" si="14"/>
        <v>265.43105141915009</v>
      </c>
      <c r="T84" s="22">
        <f t="shared" si="23"/>
        <v>90.053337006768373</v>
      </c>
      <c r="U84" s="9">
        <f t="shared" si="24"/>
        <v>90.022738436355297</v>
      </c>
      <c r="V84" s="9">
        <f t="shared" si="25"/>
        <v>48.699083766613029</v>
      </c>
      <c r="W84" s="9">
        <f t="shared" si="26"/>
        <v>-90.334548191297429</v>
      </c>
      <c r="X84" s="9">
        <f t="shared" si="27"/>
        <v>57.260069384947471</v>
      </c>
      <c r="Y84" s="9">
        <f t="shared" si="28"/>
        <v>483.21688049439558</v>
      </c>
      <c r="Z84" s="9">
        <f t="shared" si="15"/>
        <v>445.43105141915009</v>
      </c>
      <c r="AA84" s="8">
        <f t="shared" si="16"/>
        <v>31705.669032289978</v>
      </c>
      <c r="AB84" s="8">
        <f t="shared" si="16"/>
        <v>272.24141183510767</v>
      </c>
      <c r="AC84" s="8">
        <f t="shared" si="16"/>
        <v>3.0427942748175422E-5</v>
      </c>
      <c r="AD84" s="2">
        <f t="shared" si="17"/>
        <v>31816.587056451124</v>
      </c>
      <c r="AE84" s="9">
        <f t="shared" si="18"/>
        <v>248.62138147705519</v>
      </c>
      <c r="AF84" s="2">
        <f t="shared" si="29"/>
        <v>90.053337006768373</v>
      </c>
      <c r="AG84" s="9">
        <f t="shared" si="19"/>
        <v>65.956811109448097</v>
      </c>
      <c r="AH84" s="9">
        <f t="shared" si="19"/>
        <v>-37.785829075245488</v>
      </c>
      <c r="AI84" s="9">
        <f t="shared" si="30"/>
        <v>-21.177930615052531</v>
      </c>
      <c r="AJ84" s="9">
        <f t="shared" si="31"/>
        <v>151.11688049439559</v>
      </c>
      <c r="AK84" s="9">
        <f t="shared" si="32"/>
        <v>-94.568948580849906</v>
      </c>
      <c r="AM84">
        <v>85.87</v>
      </c>
      <c r="AN84">
        <v>85.977999999999994</v>
      </c>
      <c r="AO84">
        <v>78.438000000000002</v>
      </c>
      <c r="AQ84">
        <v>85.87</v>
      </c>
      <c r="AR84">
        <v>72.412000000000006</v>
      </c>
      <c r="AS84">
        <v>152.1</v>
      </c>
      <c r="AU84" s="9"/>
      <c r="BA84" s="9"/>
      <c r="BD84" s="9"/>
      <c r="BE84" s="9"/>
      <c r="BF84" s="9"/>
      <c r="BG84" s="2"/>
      <c r="BH84" s="2"/>
      <c r="BI84" s="2"/>
      <c r="BJ84" s="2"/>
      <c r="BK84" s="2"/>
      <c r="BL84" s="2"/>
      <c r="BS84" s="2"/>
      <c r="BT84" s="2"/>
    </row>
    <row r="85" spans="1:72">
      <c r="A85">
        <f t="shared" si="20"/>
        <v>77.24199999999999</v>
      </c>
      <c r="B85">
        <v>55</v>
      </c>
      <c r="C85">
        <v>88.3</v>
      </c>
      <c r="D85" s="9"/>
      <c r="E85" s="14">
        <f t="shared" si="33"/>
        <v>89.815655491259719</v>
      </c>
      <c r="F85" s="9">
        <f t="shared" si="34"/>
        <v>76.245000000000005</v>
      </c>
      <c r="G85" s="14">
        <f t="shared" si="35"/>
        <v>73.999732734313667</v>
      </c>
      <c r="H85" s="9">
        <f t="shared" si="36"/>
        <v>150.88</v>
      </c>
      <c r="I85" s="9"/>
      <c r="J85" s="9"/>
      <c r="L85" s="9"/>
      <c r="M85" s="9">
        <v>0</v>
      </c>
      <c r="N85" s="9">
        <f t="shared" si="11"/>
        <v>0.11663055920548837</v>
      </c>
      <c r="O85" s="9">
        <f t="shared" si="12"/>
        <v>-21.784795539225428</v>
      </c>
      <c r="P85" s="9">
        <f t="shared" si="21"/>
        <v>-24.334065551952829</v>
      </c>
      <c r="Q85" s="9">
        <f t="shared" si="22"/>
        <v>150.35231461754785</v>
      </c>
      <c r="R85" s="9">
        <f t="shared" si="13"/>
        <v>-89.64716532359752</v>
      </c>
      <c r="S85" s="9">
        <f t="shared" si="14"/>
        <v>265.30890009663875</v>
      </c>
      <c r="T85" s="22">
        <f t="shared" si="23"/>
        <v>89.965785634571617</v>
      </c>
      <c r="U85" s="9">
        <f t="shared" si="24"/>
        <v>89.932286050465208</v>
      </c>
      <c r="V85" s="9">
        <f t="shared" si="25"/>
        <v>49.665667182360835</v>
      </c>
      <c r="W85" s="9">
        <f t="shared" si="26"/>
        <v>-89.64716532359752</v>
      </c>
      <c r="X85" s="9">
        <f t="shared" si="27"/>
        <v>54.460204460774577</v>
      </c>
      <c r="Y85" s="9">
        <f t="shared" si="28"/>
        <v>481.23231461754784</v>
      </c>
      <c r="Z85" s="9">
        <f t="shared" si="15"/>
        <v>445.30890009663875</v>
      </c>
      <c r="AA85" s="8">
        <f t="shared" si="16"/>
        <v>31377.208422775591</v>
      </c>
      <c r="AB85" s="8">
        <f t="shared" si="16"/>
        <v>304.28697242978524</v>
      </c>
      <c r="AC85" s="8">
        <f t="shared" si="16"/>
        <v>3.2933791660308256E-5</v>
      </c>
      <c r="AD85" s="2">
        <f t="shared" si="17"/>
        <v>31497.215967988195</v>
      </c>
      <c r="AE85" s="9">
        <f t="shared" si="18"/>
        <v>279.622543642506</v>
      </c>
      <c r="AF85" s="2">
        <f t="shared" si="29"/>
        <v>89.965785634571617</v>
      </c>
      <c r="AG85" s="9">
        <f t="shared" si="19"/>
        <v>66.772110156773238</v>
      </c>
      <c r="AH85" s="9">
        <f t="shared" si="19"/>
        <v>-35.923414520909091</v>
      </c>
      <c r="AI85" s="9">
        <f t="shared" si="30"/>
        <v>-21.784795539225428</v>
      </c>
      <c r="AJ85" s="9">
        <f t="shared" si="31"/>
        <v>150.35231461754785</v>
      </c>
      <c r="AK85" s="9">
        <f t="shared" si="32"/>
        <v>-94.691099903361248</v>
      </c>
      <c r="AM85">
        <v>88.218999999999994</v>
      </c>
      <c r="AN85">
        <v>85.882999999999996</v>
      </c>
      <c r="AO85">
        <v>76.245000000000005</v>
      </c>
      <c r="AQ85">
        <v>88.218999999999994</v>
      </c>
      <c r="AR85">
        <v>72.936999999999998</v>
      </c>
      <c r="AS85">
        <v>150.88</v>
      </c>
      <c r="AU85" s="9"/>
      <c r="BA85" s="9"/>
      <c r="BD85" s="9"/>
      <c r="BE85" s="9"/>
      <c r="BF85" s="9"/>
      <c r="BG85" s="2"/>
      <c r="BH85" s="2"/>
      <c r="BI85" s="2"/>
      <c r="BJ85" s="2"/>
      <c r="BK85" s="2"/>
      <c r="BL85" s="2"/>
      <c r="BS85" s="2"/>
      <c r="BT85" s="2"/>
    </row>
    <row r="86" spans="1:72">
      <c r="A86">
        <f t="shared" si="20"/>
        <v>77.74199999999999</v>
      </c>
      <c r="B86">
        <v>56</v>
      </c>
      <c r="C86">
        <v>90.7</v>
      </c>
      <c r="D86" s="9"/>
      <c r="E86" s="14">
        <f t="shared" si="33"/>
        <v>89.733655491259725</v>
      </c>
      <c r="F86" s="9">
        <f t="shared" si="34"/>
        <v>74.242999999999995</v>
      </c>
      <c r="G86" s="14">
        <f t="shared" si="35"/>
        <v>74.524732734313673</v>
      </c>
      <c r="H86" s="9">
        <f t="shared" si="36"/>
        <v>149.58000000000001</v>
      </c>
      <c r="I86" s="9"/>
      <c r="J86" s="9"/>
      <c r="L86" s="9"/>
      <c r="M86" s="9">
        <v>0</v>
      </c>
      <c r="N86" s="9">
        <f t="shared" si="11"/>
        <v>0.12132507646528629</v>
      </c>
      <c r="O86" s="9">
        <f t="shared" si="12"/>
        <v>-22.421335515395555</v>
      </c>
      <c r="P86" s="9">
        <f t="shared" si="21"/>
        <v>-23.886328209261851</v>
      </c>
      <c r="Q86" s="9">
        <f t="shared" si="22"/>
        <v>149.55522813390829</v>
      </c>
      <c r="R86" s="9">
        <f t="shared" si="13"/>
        <v>-88.948747779983094</v>
      </c>
      <c r="S86" s="9">
        <f t="shared" si="14"/>
        <v>265.18144133787513</v>
      </c>
      <c r="T86" s="22">
        <f t="shared" si="23"/>
        <v>89.892004883405605</v>
      </c>
      <c r="U86" s="9">
        <f t="shared" si="24"/>
        <v>89.854980567725008</v>
      </c>
      <c r="V86" s="9">
        <f t="shared" si="25"/>
        <v>50.638404525051826</v>
      </c>
      <c r="W86" s="9">
        <f t="shared" si="26"/>
        <v>-88.948747779983094</v>
      </c>
      <c r="X86" s="9">
        <f t="shared" si="27"/>
        <v>51.82166448460444</v>
      </c>
      <c r="Y86" s="9">
        <f t="shared" si="28"/>
        <v>479.1352281339083</v>
      </c>
      <c r="Z86" s="9">
        <f t="shared" si="15"/>
        <v>445.18144133787513</v>
      </c>
      <c r="AA86" s="8">
        <f t="shared" si="16"/>
        <v>31099.186470664896</v>
      </c>
      <c r="AB86" s="8">
        <f t="shared" si="16"/>
        <v>340.34566727860738</v>
      </c>
      <c r="AC86" s="8">
        <f t="shared" si="16"/>
        <v>3.5691320073610595E-5</v>
      </c>
      <c r="AD86" s="2">
        <f t="shared" si="17"/>
        <v>31230.453617249852</v>
      </c>
      <c r="AE86" s="9">
        <f t="shared" si="18"/>
        <v>314.01294497997321</v>
      </c>
      <c r="AF86" s="2">
        <f t="shared" si="29"/>
        <v>89.892004883405605</v>
      </c>
      <c r="AG86" s="9">
        <f t="shared" si="19"/>
        <v>67.313563649303887</v>
      </c>
      <c r="AH86" s="9">
        <f t="shared" si="19"/>
        <v>-33.953786796033171</v>
      </c>
      <c r="AI86" s="9">
        <f t="shared" si="30"/>
        <v>-22.421335515395555</v>
      </c>
      <c r="AJ86" s="9">
        <f t="shared" si="31"/>
        <v>149.55522813390829</v>
      </c>
      <c r="AK86" s="9">
        <f t="shared" si="32"/>
        <v>-94.818558662124872</v>
      </c>
      <c r="AM86">
        <v>90.632000000000005</v>
      </c>
      <c r="AN86">
        <v>85.801000000000002</v>
      </c>
      <c r="AO86">
        <v>74.242999999999995</v>
      </c>
      <c r="AQ86">
        <v>90.632000000000005</v>
      </c>
      <c r="AR86">
        <v>73.462000000000003</v>
      </c>
      <c r="AS86">
        <v>149.58000000000001</v>
      </c>
      <c r="AU86" s="9"/>
      <c r="BA86" s="9"/>
      <c r="BD86" s="9"/>
      <c r="BE86" s="9"/>
      <c r="BF86" s="9"/>
      <c r="BG86" s="2"/>
      <c r="BH86" s="2"/>
      <c r="BI86" s="2"/>
      <c r="BJ86" s="2"/>
      <c r="BK86" s="2"/>
      <c r="BL86" s="2"/>
      <c r="BS86" s="2"/>
      <c r="BT86" s="2"/>
    </row>
    <row r="87" spans="1:72">
      <c r="A87">
        <f t="shared" si="20"/>
        <v>78.24199999999999</v>
      </c>
      <c r="B87">
        <v>57</v>
      </c>
      <c r="C87">
        <v>93.2</v>
      </c>
      <c r="D87" s="9"/>
      <c r="E87" s="14">
        <f t="shared" si="33"/>
        <v>89.663655491259703</v>
      </c>
      <c r="F87" s="9">
        <f t="shared" si="34"/>
        <v>72.369</v>
      </c>
      <c r="G87" s="14">
        <f t="shared" si="35"/>
        <v>75.047732734313669</v>
      </c>
      <c r="H87" s="9">
        <f t="shared" si="36"/>
        <v>148.22</v>
      </c>
      <c r="I87" s="9"/>
      <c r="J87" s="9"/>
      <c r="L87" s="9"/>
      <c r="M87" s="9">
        <v>0</v>
      </c>
      <c r="N87" s="9">
        <f t="shared" si="11"/>
        <v>0.1261435069333082</v>
      </c>
      <c r="O87" s="9">
        <f t="shared" si="12"/>
        <v>-23.088045359287179</v>
      </c>
      <c r="P87" s="9">
        <f t="shared" si="21"/>
        <v>-23.433390613229847</v>
      </c>
      <c r="Q87" s="9">
        <f t="shared" si="22"/>
        <v>148.7257417339049</v>
      </c>
      <c r="R87" s="9">
        <f t="shared" si="13"/>
        <v>-88.240634178450236</v>
      </c>
      <c r="S87" s="9">
        <f t="shared" si="14"/>
        <v>265.04867568963402</v>
      </c>
      <c r="T87" s="22">
        <f t="shared" si="23"/>
        <v>89.830988388947986</v>
      </c>
      <c r="U87" s="9">
        <f t="shared" si="24"/>
        <v>89.789798998193007</v>
      </c>
      <c r="V87" s="9">
        <f t="shared" si="25"/>
        <v>51.614342121083823</v>
      </c>
      <c r="W87" s="9">
        <f t="shared" si="26"/>
        <v>-88.240634178450236</v>
      </c>
      <c r="X87" s="9">
        <f t="shared" si="27"/>
        <v>49.280954640712821</v>
      </c>
      <c r="Y87" s="9">
        <f t="shared" si="28"/>
        <v>476.94574173390492</v>
      </c>
      <c r="Z87" s="9">
        <f t="shared" si="15"/>
        <v>445.04867568963402</v>
      </c>
      <c r="AA87" s="8">
        <f t="shared" si="16"/>
        <v>30866.68215687219</v>
      </c>
      <c r="AB87" s="8">
        <f t="shared" si="16"/>
        <v>380.81768275112148</v>
      </c>
      <c r="AC87" s="8">
        <f t="shared" si="16"/>
        <v>3.8722937130797902E-5</v>
      </c>
      <c r="AD87" s="2">
        <f t="shared" si="17"/>
        <v>31011.402315569809</v>
      </c>
      <c r="AE87" s="9">
        <f t="shared" si="18"/>
        <v>352.24736791321209</v>
      </c>
      <c r="AF87" s="2">
        <f t="shared" si="29"/>
        <v>89.830988388947986</v>
      </c>
      <c r="AG87" s="9">
        <f t="shared" si="19"/>
        <v>67.664787093192103</v>
      </c>
      <c r="AH87" s="9">
        <f t="shared" si="19"/>
        <v>-31.8970660442709</v>
      </c>
      <c r="AI87" s="9">
        <f t="shared" si="30"/>
        <v>-23.088045359287179</v>
      </c>
      <c r="AJ87" s="9">
        <f t="shared" si="31"/>
        <v>148.7257417339049</v>
      </c>
      <c r="AK87" s="9">
        <f t="shared" si="32"/>
        <v>-94.951324310365976</v>
      </c>
      <c r="AM87">
        <v>93.111000000000004</v>
      </c>
      <c r="AN87">
        <v>85.730999999999995</v>
      </c>
      <c r="AO87">
        <v>72.369</v>
      </c>
      <c r="AQ87">
        <v>93.111000000000004</v>
      </c>
      <c r="AR87">
        <v>73.984999999999999</v>
      </c>
      <c r="AS87">
        <v>148.22</v>
      </c>
      <c r="AU87" s="9"/>
      <c r="BA87" s="9"/>
      <c r="BD87" s="9"/>
      <c r="BE87" s="9"/>
      <c r="BF87" s="9"/>
      <c r="BG87" s="2"/>
      <c r="BH87" s="2"/>
      <c r="BI87" s="2"/>
      <c r="BJ87" s="2"/>
      <c r="BK87" s="2"/>
      <c r="BL87" s="2"/>
      <c r="BS87" s="2"/>
      <c r="BT87" s="2"/>
    </row>
    <row r="88" spans="1:72">
      <c r="A88">
        <f t="shared" si="20"/>
        <v>78.74199999999999</v>
      </c>
      <c r="B88">
        <v>58</v>
      </c>
      <c r="C88">
        <v>95.8</v>
      </c>
      <c r="D88" s="9"/>
      <c r="E88" s="14">
        <f t="shared" si="33"/>
        <v>89.60365549125973</v>
      </c>
      <c r="F88" s="9">
        <f t="shared" si="34"/>
        <v>70.575999999999993</v>
      </c>
      <c r="G88" s="14">
        <f t="shared" si="35"/>
        <v>75.568732734313684</v>
      </c>
      <c r="H88" s="9">
        <f t="shared" si="36"/>
        <v>146.78</v>
      </c>
      <c r="I88" s="9"/>
      <c r="J88" s="9"/>
      <c r="L88" s="9"/>
      <c r="M88" s="9">
        <v>0</v>
      </c>
      <c r="N88" s="9">
        <f t="shared" si="11"/>
        <v>0.1310578837000767</v>
      </c>
      <c r="O88" s="9">
        <f t="shared" si="12"/>
        <v>-23.785453365001018</v>
      </c>
      <c r="P88" s="9">
        <f t="shared" si="21"/>
        <v>-22.976160267607828</v>
      </c>
      <c r="Q88" s="9">
        <f t="shared" si="22"/>
        <v>147.86398760011903</v>
      </c>
      <c r="R88" s="9">
        <f t="shared" si="13"/>
        <v>-87.524090051273049</v>
      </c>
      <c r="S88" s="9">
        <f t="shared" si="14"/>
        <v>264.91060374237179</v>
      </c>
      <c r="T88" s="22">
        <f t="shared" si="23"/>
        <v>89.780807661523596</v>
      </c>
      <c r="U88" s="9">
        <f t="shared" si="24"/>
        <v>89.73471337495981</v>
      </c>
      <c r="V88" s="9">
        <f t="shared" si="25"/>
        <v>52.59257246670586</v>
      </c>
      <c r="W88" s="9">
        <f t="shared" si="26"/>
        <v>-87.524090051273049</v>
      </c>
      <c r="X88" s="9">
        <f t="shared" si="27"/>
        <v>46.790546634998975</v>
      </c>
      <c r="Y88" s="9">
        <f t="shared" si="28"/>
        <v>474.64398760011903</v>
      </c>
      <c r="Z88" s="9">
        <f t="shared" si="15"/>
        <v>444.91060374237179</v>
      </c>
      <c r="AA88" s="8">
        <f t="shared" si="16"/>
        <v>30671.546112304488</v>
      </c>
      <c r="AB88" s="8">
        <f t="shared" si="16"/>
        <v>426.21489532708682</v>
      </c>
      <c r="AC88" s="8">
        <f t="shared" si="16"/>
        <v>4.2052856135046466E-5</v>
      </c>
      <c r="AD88" s="2">
        <f t="shared" si="17"/>
        <v>30832.219376668989</v>
      </c>
      <c r="AE88" s="9">
        <f t="shared" si="18"/>
        <v>394.76989531207903</v>
      </c>
      <c r="AF88" s="2">
        <f t="shared" si="29"/>
        <v>89.780807661523596</v>
      </c>
      <c r="AG88" s="9">
        <f t="shared" si="19"/>
        <v>67.853440965120058</v>
      </c>
      <c r="AH88" s="9">
        <f t="shared" si="19"/>
        <v>-29.733383857747242</v>
      </c>
      <c r="AI88" s="9">
        <f t="shared" si="30"/>
        <v>-23.785453365001018</v>
      </c>
      <c r="AJ88" s="9">
        <f t="shared" si="31"/>
        <v>147.86398760011903</v>
      </c>
      <c r="AK88" s="9">
        <f t="shared" si="32"/>
        <v>-95.089396257628209</v>
      </c>
      <c r="AM88">
        <v>95.656999999999996</v>
      </c>
      <c r="AN88">
        <v>85.671000000000006</v>
      </c>
      <c r="AO88">
        <v>70.575999999999993</v>
      </c>
      <c r="AQ88">
        <v>95.656999999999996</v>
      </c>
      <c r="AR88">
        <v>74.506</v>
      </c>
      <c r="AS88">
        <v>146.78</v>
      </c>
      <c r="AU88" s="9"/>
      <c r="BA88" s="9"/>
      <c r="BD88" s="9"/>
      <c r="BE88" s="9"/>
      <c r="BF88" s="9"/>
      <c r="BG88" s="2"/>
      <c r="BH88" s="2"/>
      <c r="BI88" s="2"/>
      <c r="BJ88" s="2"/>
      <c r="BK88" s="2"/>
      <c r="BL88" s="2"/>
      <c r="BS88" s="2"/>
      <c r="BT88" s="2"/>
    </row>
    <row r="89" spans="1:72">
      <c r="A89">
        <f t="shared" si="20"/>
        <v>79.24199999999999</v>
      </c>
      <c r="B89">
        <v>59</v>
      </c>
      <c r="C89">
        <v>98.4</v>
      </c>
      <c r="D89" s="9"/>
      <c r="E89" s="14">
        <f t="shared" si="33"/>
        <v>89.555655491259728</v>
      </c>
      <c r="F89" s="9">
        <f t="shared" si="34"/>
        <v>68.814999999999998</v>
      </c>
      <c r="G89" s="14">
        <f t="shared" si="35"/>
        <v>76.08773273431369</v>
      </c>
      <c r="H89" s="9">
        <f t="shared" si="36"/>
        <v>145.27000000000001</v>
      </c>
      <c r="I89" s="9"/>
      <c r="J89" s="9"/>
      <c r="L89" s="9"/>
      <c r="M89" s="9">
        <v>0</v>
      </c>
      <c r="N89" s="9">
        <f t="shared" si="11"/>
        <v>0.13585285913973949</v>
      </c>
      <c r="O89" s="9">
        <f t="shared" si="12"/>
        <v>-24.487052527158681</v>
      </c>
      <c r="P89" s="9">
        <f t="shared" si="21"/>
        <v>-22.532311405608933</v>
      </c>
      <c r="Q89" s="9">
        <f t="shared" si="22"/>
        <v>147.00319788675733</v>
      </c>
      <c r="R89" s="9">
        <f t="shared" si="13"/>
        <v>-86.826758193613912</v>
      </c>
      <c r="S89" s="9">
        <f t="shared" si="14"/>
        <v>264.77253632586616</v>
      </c>
      <c r="T89" s="22">
        <f t="shared" si="23"/>
        <v>89.743144911422661</v>
      </c>
      <c r="U89" s="9">
        <f t="shared" si="24"/>
        <v>89.691508350399474</v>
      </c>
      <c r="V89" s="9">
        <f t="shared" si="25"/>
        <v>53.555421328704753</v>
      </c>
      <c r="W89" s="9">
        <f t="shared" si="26"/>
        <v>-86.826758193613912</v>
      </c>
      <c r="X89" s="9">
        <f t="shared" si="27"/>
        <v>44.327947472841316</v>
      </c>
      <c r="Y89" s="9">
        <f t="shared" si="28"/>
        <v>472.27319788675732</v>
      </c>
      <c r="Z89" s="9">
        <f t="shared" si="15"/>
        <v>444.77253632586616</v>
      </c>
      <c r="AA89" s="8">
        <f t="shared" si="16"/>
        <v>30519.359678519773</v>
      </c>
      <c r="AB89" s="8">
        <f t="shared" si="16"/>
        <v>476.17990762765612</v>
      </c>
      <c r="AC89" s="8">
        <f t="shared" si="16"/>
        <v>4.5568222722987332E-5</v>
      </c>
      <c r="AD89" s="2">
        <f t="shared" si="17"/>
        <v>30698.161650765174</v>
      </c>
      <c r="AE89" s="9">
        <f t="shared" si="18"/>
        <v>441.33569722278583</v>
      </c>
      <c r="AF89" s="2">
        <f t="shared" si="29"/>
        <v>89.743144911422661</v>
      </c>
      <c r="AG89" s="9">
        <f t="shared" si="19"/>
        <v>67.945250413916028</v>
      </c>
      <c r="AH89" s="9">
        <f t="shared" si="19"/>
        <v>-27.50066156089116</v>
      </c>
      <c r="AI89" s="9">
        <f t="shared" si="30"/>
        <v>-24.487052527158681</v>
      </c>
      <c r="AJ89" s="9">
        <f t="shared" si="31"/>
        <v>147.00319788675733</v>
      </c>
      <c r="AK89" s="9">
        <f t="shared" si="32"/>
        <v>-95.227463674133844</v>
      </c>
      <c r="AM89">
        <v>98.272999999999996</v>
      </c>
      <c r="AN89">
        <v>85.623000000000005</v>
      </c>
      <c r="AO89">
        <v>68.814999999999998</v>
      </c>
      <c r="AQ89">
        <v>98.272999999999996</v>
      </c>
      <c r="AR89">
        <v>75.025000000000006</v>
      </c>
      <c r="AS89">
        <v>145.27000000000001</v>
      </c>
      <c r="AU89" s="9"/>
      <c r="BA89" s="9"/>
      <c r="BD89" s="9"/>
      <c r="BE89" s="9"/>
      <c r="BF89" s="9"/>
      <c r="BG89" s="2"/>
      <c r="BH89" s="2"/>
      <c r="BI89" s="2"/>
      <c r="BJ89" s="2"/>
      <c r="BK89" s="2"/>
      <c r="BL89" s="2"/>
      <c r="BS89" s="2"/>
      <c r="BT89" s="2"/>
    </row>
    <row r="90" spans="1:72">
      <c r="A90">
        <f t="shared" si="20"/>
        <v>79.74199999999999</v>
      </c>
      <c r="B90">
        <v>60</v>
      </c>
      <c r="C90">
        <v>101.1</v>
      </c>
      <c r="D90" s="9"/>
      <c r="E90" s="14">
        <f t="shared" si="33"/>
        <v>89.517655491259717</v>
      </c>
      <c r="F90" s="9">
        <f t="shared" si="34"/>
        <v>67.042000000000002</v>
      </c>
      <c r="G90" s="14">
        <f t="shared" si="35"/>
        <v>76.602732734313676</v>
      </c>
      <c r="H90" s="9">
        <f t="shared" si="36"/>
        <v>143.68</v>
      </c>
      <c r="I90" s="9"/>
      <c r="J90" s="9"/>
      <c r="L90" s="9"/>
      <c r="M90" s="9">
        <v>0</v>
      </c>
      <c r="N90" s="9">
        <f t="shared" si="11"/>
        <v>0.14068268797911238</v>
      </c>
      <c r="O90" s="9">
        <f t="shared" si="12"/>
        <v>-25.220158072212655</v>
      </c>
      <c r="P90" s="9">
        <f t="shared" si="21"/>
        <v>-22.08483968866231</v>
      </c>
      <c r="Q90" s="9">
        <f t="shared" si="22"/>
        <v>146.11036005291265</v>
      </c>
      <c r="R90" s="9">
        <f t="shared" si="13"/>
        <v>-86.12186783936481</v>
      </c>
      <c r="S90" s="9">
        <f t="shared" si="14"/>
        <v>264.62916354862233</v>
      </c>
      <c r="T90" s="22">
        <f t="shared" si="23"/>
        <v>89.716290330232823</v>
      </c>
      <c r="U90" s="9">
        <f t="shared" si="24"/>
        <v>89.658338179238825</v>
      </c>
      <c r="V90" s="9">
        <f t="shared" si="25"/>
        <v>54.517893045651363</v>
      </c>
      <c r="W90" s="9">
        <f t="shared" si="26"/>
        <v>-86.12186783936481</v>
      </c>
      <c r="X90" s="9">
        <f t="shared" si="27"/>
        <v>41.821841927787347</v>
      </c>
      <c r="Y90" s="9">
        <f t="shared" si="28"/>
        <v>469.79036005291266</v>
      </c>
      <c r="Z90" s="9">
        <f t="shared" si="15"/>
        <v>444.62916354862233</v>
      </c>
      <c r="AA90" s="8">
        <f t="shared" si="16"/>
        <v>30403.032864774239</v>
      </c>
      <c r="AB90" s="8">
        <f t="shared" si="16"/>
        <v>531.97920031125182</v>
      </c>
      <c r="AC90" s="8">
        <f t="shared" si="16"/>
        <v>4.942044003850742E-5</v>
      </c>
      <c r="AD90" s="2">
        <f t="shared" si="17"/>
        <v>30602.586805139308</v>
      </c>
      <c r="AE90" s="9">
        <f t="shared" si="18"/>
        <v>493.13298616164724</v>
      </c>
      <c r="AF90" s="2">
        <f t="shared" si="29"/>
        <v>89.716290330232823</v>
      </c>
      <c r="AG90" s="9">
        <f t="shared" si="19"/>
        <v>67.968518125125343</v>
      </c>
      <c r="AH90" s="9">
        <f t="shared" si="19"/>
        <v>-25.161196504290331</v>
      </c>
      <c r="AI90" s="9">
        <f t="shared" si="30"/>
        <v>-25.220158072212655</v>
      </c>
      <c r="AJ90" s="9">
        <f t="shared" si="31"/>
        <v>146.11036005291265</v>
      </c>
      <c r="AK90" s="9">
        <f t="shared" si="32"/>
        <v>-95.37083645137767</v>
      </c>
      <c r="AM90">
        <v>100.96</v>
      </c>
      <c r="AN90">
        <v>85.584999999999994</v>
      </c>
      <c r="AO90">
        <v>67.042000000000002</v>
      </c>
      <c r="AQ90">
        <v>100.96</v>
      </c>
      <c r="AR90">
        <v>75.540000000000006</v>
      </c>
      <c r="AS90">
        <v>143.68</v>
      </c>
      <c r="AU90" s="9"/>
      <c r="BA90" s="9"/>
      <c r="BD90" s="9"/>
      <c r="BE90" s="9"/>
      <c r="BF90" s="9"/>
      <c r="BG90" s="2"/>
      <c r="BH90" s="2"/>
      <c r="BI90" s="2"/>
      <c r="BJ90" s="2"/>
      <c r="BK90" s="2"/>
      <c r="BL90" s="2"/>
      <c r="BS90" s="2"/>
      <c r="BT90" s="2"/>
    </row>
    <row r="91" spans="1:72">
      <c r="A91">
        <f t="shared" si="20"/>
        <v>80.24199999999999</v>
      </c>
      <c r="B91">
        <v>61</v>
      </c>
      <c r="C91">
        <v>103.8</v>
      </c>
      <c r="D91" s="9"/>
      <c r="E91" s="14">
        <f t="shared" si="33"/>
        <v>89.49065549125973</v>
      </c>
      <c r="F91" s="9">
        <f t="shared" si="34"/>
        <v>65.268000000000001</v>
      </c>
      <c r="G91" s="14">
        <f t="shared" si="35"/>
        <v>77.114732734313677</v>
      </c>
      <c r="H91" s="9">
        <f t="shared" si="36"/>
        <v>142</v>
      </c>
      <c r="I91" s="9"/>
      <c r="J91" s="9"/>
      <c r="L91" s="9"/>
      <c r="M91" s="9">
        <v>0</v>
      </c>
      <c r="N91" s="9">
        <f t="shared" si="11"/>
        <v>0.14533546805928835</v>
      </c>
      <c r="O91" s="9">
        <f t="shared" si="12"/>
        <v>-25.957955074084509</v>
      </c>
      <c r="P91" s="9">
        <f t="shared" si="21"/>
        <v>-21.650389299794188</v>
      </c>
      <c r="Q91" s="9">
        <f t="shared" si="22"/>
        <v>145.21864160855191</v>
      </c>
      <c r="R91" s="9">
        <f t="shared" si="13"/>
        <v>-85.435581784957591</v>
      </c>
      <c r="S91" s="9">
        <f t="shared" si="14"/>
        <v>264.48579592168301</v>
      </c>
      <c r="T91" s="22">
        <f t="shared" si="23"/>
        <v>89.701065499884407</v>
      </c>
      <c r="U91" s="9">
        <f t="shared" si="24"/>
        <v>89.635990959319017</v>
      </c>
      <c r="V91" s="9">
        <f t="shared" si="25"/>
        <v>55.464343434519492</v>
      </c>
      <c r="W91" s="9">
        <f t="shared" si="26"/>
        <v>-85.435581784957591</v>
      </c>
      <c r="X91" s="9">
        <f t="shared" si="27"/>
        <v>39.310044925915491</v>
      </c>
      <c r="Y91" s="9">
        <f t="shared" si="28"/>
        <v>467.21864160855193</v>
      </c>
      <c r="Z91" s="9">
        <f t="shared" si="15"/>
        <v>444.48579592168301</v>
      </c>
      <c r="AA91" s="8">
        <f t="shared" si="16"/>
        <v>30324.911909690451</v>
      </c>
      <c r="AB91" s="8">
        <f t="shared" si="16"/>
        <v>593.2218948154765</v>
      </c>
      <c r="AC91" s="8">
        <f t="shared" si="16"/>
        <v>5.348363431755746E-5</v>
      </c>
      <c r="AD91" s="2">
        <f t="shared" si="17"/>
        <v>30548.01394736108</v>
      </c>
      <c r="AE91" s="9">
        <f t="shared" si="18"/>
        <v>549.67058844510404</v>
      </c>
      <c r="AF91" s="2">
        <f t="shared" si="29"/>
        <v>89.701065499884407</v>
      </c>
      <c r="AG91" s="9">
        <f t="shared" si="19"/>
        <v>67.908596682636471</v>
      </c>
      <c r="AH91" s="9">
        <f t="shared" si="19"/>
        <v>-22.732845686868927</v>
      </c>
      <c r="AI91" s="9">
        <f t="shared" si="30"/>
        <v>-25.957955074084509</v>
      </c>
      <c r="AJ91" s="9">
        <f t="shared" si="31"/>
        <v>145.21864160855191</v>
      </c>
      <c r="AK91" s="9">
        <f t="shared" si="32"/>
        <v>-95.514204078316993</v>
      </c>
      <c r="AM91">
        <v>103.72</v>
      </c>
      <c r="AN91">
        <v>85.558000000000007</v>
      </c>
      <c r="AO91">
        <v>65.268000000000001</v>
      </c>
      <c r="AQ91">
        <v>103.72</v>
      </c>
      <c r="AR91">
        <v>76.052000000000007</v>
      </c>
      <c r="AS91">
        <v>142</v>
      </c>
      <c r="AU91" s="9"/>
      <c r="BA91" s="9"/>
      <c r="BD91" s="9"/>
      <c r="BE91" s="9"/>
      <c r="BF91" s="9"/>
      <c r="BG91" s="2"/>
      <c r="BH91" s="2"/>
      <c r="BI91" s="2"/>
      <c r="BJ91" s="2"/>
      <c r="BK91" s="2"/>
      <c r="BL91" s="2"/>
      <c r="BS91" s="2"/>
      <c r="BT91" s="2"/>
    </row>
    <row r="92" spans="1:72">
      <c r="A92">
        <f t="shared" si="20"/>
        <v>80.74199999999999</v>
      </c>
      <c r="B92">
        <v>62</v>
      </c>
      <c r="C92">
        <v>106.7</v>
      </c>
      <c r="D92" s="9"/>
      <c r="E92" s="14">
        <f t="shared" si="33"/>
        <v>89.473655491259706</v>
      </c>
      <c r="F92" s="9">
        <f t="shared" si="34"/>
        <v>63.543999999999997</v>
      </c>
      <c r="G92" s="14">
        <f t="shared" si="35"/>
        <v>77.620732734313677</v>
      </c>
      <c r="H92" s="9">
        <f t="shared" si="36"/>
        <v>140.25</v>
      </c>
      <c r="I92" s="9"/>
      <c r="J92" s="9"/>
      <c r="L92" s="9"/>
      <c r="M92" s="9">
        <v>0</v>
      </c>
      <c r="N92" s="9">
        <f t="shared" si="11"/>
        <v>0.15010633459251499</v>
      </c>
      <c r="O92" s="9">
        <f t="shared" si="12"/>
        <v>-26.755721570194709</v>
      </c>
      <c r="P92" s="9">
        <f t="shared" si="21"/>
        <v>-21.197535636068526</v>
      </c>
      <c r="Q92" s="9">
        <f t="shared" si="22"/>
        <v>144.26216397384513</v>
      </c>
      <c r="R92" s="9">
        <f t="shared" si="13"/>
        <v>-84.718093829126431</v>
      </c>
      <c r="S92" s="9">
        <f t="shared" si="14"/>
        <v>264.33181436048523</v>
      </c>
      <c r="T92" s="22">
        <f t="shared" si="23"/>
        <v>89.697243823389726</v>
      </c>
      <c r="U92" s="9">
        <f t="shared" si="24"/>
        <v>89.623761825852228</v>
      </c>
      <c r="V92" s="9">
        <f t="shared" si="25"/>
        <v>56.423197098245154</v>
      </c>
      <c r="W92" s="9">
        <f t="shared" si="26"/>
        <v>-84.718093829126431</v>
      </c>
      <c r="X92" s="9">
        <f t="shared" si="27"/>
        <v>36.788278429805288</v>
      </c>
      <c r="Y92" s="9">
        <f t="shared" si="28"/>
        <v>464.51216397384513</v>
      </c>
      <c r="Z92" s="9">
        <f t="shared" si="15"/>
        <v>444.33181436048523</v>
      </c>
      <c r="AA92" s="8">
        <f t="shared" si="16"/>
        <v>30282.246567479695</v>
      </c>
      <c r="AB92" s="8">
        <f t="shared" si="16"/>
        <v>662.46029691139847</v>
      </c>
      <c r="AC92" s="8">
        <f t="shared" si="16"/>
        <v>5.8089188376196151E-5</v>
      </c>
      <c r="AD92" s="2">
        <f t="shared" si="17"/>
        <v>30533.365712229959</v>
      </c>
      <c r="AE92" s="9">
        <f t="shared" si="18"/>
        <v>613.01948775117592</v>
      </c>
      <c r="AF92" s="2">
        <f t="shared" si="29"/>
        <v>89.697243823389726</v>
      </c>
      <c r="AG92" s="9">
        <f t="shared" si="19"/>
        <v>67.723885544039831</v>
      </c>
      <c r="AH92" s="9">
        <f t="shared" si="19"/>
        <v>-20.180349613359908</v>
      </c>
      <c r="AI92" s="9">
        <f t="shared" si="30"/>
        <v>-26.755721570194709</v>
      </c>
      <c r="AJ92" s="9">
        <f t="shared" si="31"/>
        <v>144.26216397384513</v>
      </c>
      <c r="AK92" s="9">
        <f t="shared" si="32"/>
        <v>-95.668185639514775</v>
      </c>
      <c r="AM92">
        <v>106.56</v>
      </c>
      <c r="AN92">
        <v>85.540999999999997</v>
      </c>
      <c r="AO92">
        <v>63.543999999999997</v>
      </c>
      <c r="AQ92">
        <v>106.56</v>
      </c>
      <c r="AR92">
        <v>76.558000000000007</v>
      </c>
      <c r="AS92">
        <v>140.25</v>
      </c>
      <c r="AU92" s="9"/>
      <c r="BA92" s="9"/>
      <c r="BD92" s="9"/>
      <c r="BE92" s="9"/>
      <c r="BF92" s="9"/>
      <c r="BG92" s="2"/>
      <c r="BH92" s="2"/>
      <c r="BI92" s="2"/>
      <c r="BJ92" s="2"/>
      <c r="BK92" s="2"/>
      <c r="BL92" s="2"/>
      <c r="BS92" s="2"/>
      <c r="BT92" s="2"/>
    </row>
    <row r="93" spans="1:72">
      <c r="A93">
        <f t="shared" si="20"/>
        <v>81.24199999999999</v>
      </c>
      <c r="B93">
        <v>63</v>
      </c>
      <c r="C93">
        <v>109.6</v>
      </c>
      <c r="D93" s="9"/>
      <c r="E93" s="14">
        <f t="shared" si="33"/>
        <v>89.463655491259715</v>
      </c>
      <c r="F93" s="9">
        <f t="shared" si="34"/>
        <v>61.811999999999998</v>
      </c>
      <c r="G93" s="14">
        <f t="shared" si="35"/>
        <v>78.121732734313682</v>
      </c>
      <c r="H93" s="9">
        <f t="shared" si="36"/>
        <v>138.41</v>
      </c>
      <c r="I93" s="9"/>
      <c r="J93" s="9"/>
      <c r="L93" s="9"/>
      <c r="M93" s="9">
        <v>0</v>
      </c>
      <c r="N93" s="9">
        <f t="shared" si="11"/>
        <v>0.15461047732553157</v>
      </c>
      <c r="O93" s="9">
        <f t="shared" si="12"/>
        <v>-27.559087708506894</v>
      </c>
      <c r="P93" s="9">
        <f t="shared" si="21"/>
        <v>-20.758242274326371</v>
      </c>
      <c r="Q93" s="9">
        <f t="shared" si="22"/>
        <v>143.30707737624957</v>
      </c>
      <c r="R93" s="9">
        <f t="shared" si="13"/>
        <v>-84.019876436807934</v>
      </c>
      <c r="S93" s="9">
        <f t="shared" si="14"/>
        <v>264.17783906184928</v>
      </c>
      <c r="T93" s="22">
        <f t="shared" si="23"/>
        <v>89.701254760912832</v>
      </c>
      <c r="U93" s="9">
        <f t="shared" si="24"/>
        <v>89.618265968585249</v>
      </c>
      <c r="V93" s="9">
        <f t="shared" si="25"/>
        <v>57.363490459987311</v>
      </c>
      <c r="W93" s="9">
        <f t="shared" si="26"/>
        <v>-84.019876436807934</v>
      </c>
      <c r="X93" s="9">
        <f t="shared" si="27"/>
        <v>34.252912291493104</v>
      </c>
      <c r="Y93" s="9">
        <f t="shared" si="28"/>
        <v>461.71707737624956</v>
      </c>
      <c r="Z93" s="9">
        <f t="shared" si="15"/>
        <v>444.17783906184928</v>
      </c>
      <c r="AA93" s="8">
        <f t="shared" si="16"/>
        <v>30263.092022474251</v>
      </c>
      <c r="AB93" s="8">
        <f t="shared" si="16"/>
        <v>738.20081952628686</v>
      </c>
      <c r="AC93" s="8">
        <f t="shared" si="16"/>
        <v>6.2951513811104992E-5</v>
      </c>
      <c r="AD93" s="2">
        <f t="shared" si="17"/>
        <v>30546.015784718995</v>
      </c>
      <c r="AE93" s="9">
        <f t="shared" si="18"/>
        <v>681.83185854541648</v>
      </c>
      <c r="AF93" s="2">
        <f t="shared" si="29"/>
        <v>89.701254760912832</v>
      </c>
      <c r="AG93" s="9">
        <f t="shared" si="19"/>
        <v>67.464165084756473</v>
      </c>
      <c r="AH93" s="9">
        <f t="shared" si="19"/>
        <v>-17.539238314400279</v>
      </c>
      <c r="AI93" s="9">
        <f t="shared" si="30"/>
        <v>-27.559087708506894</v>
      </c>
      <c r="AJ93" s="9">
        <f t="shared" si="31"/>
        <v>143.30707737624957</v>
      </c>
      <c r="AK93" s="9">
        <f t="shared" si="32"/>
        <v>-95.822160938150716</v>
      </c>
      <c r="AM93">
        <v>109.47</v>
      </c>
      <c r="AN93">
        <v>85.531000000000006</v>
      </c>
      <c r="AO93">
        <v>61.811999999999998</v>
      </c>
      <c r="AQ93">
        <v>109.47</v>
      </c>
      <c r="AR93">
        <v>77.058999999999997</v>
      </c>
      <c r="AS93">
        <v>138.41</v>
      </c>
      <c r="AU93" s="9"/>
      <c r="BA93" s="9"/>
      <c r="BD93" s="9"/>
      <c r="BE93" s="9"/>
      <c r="BF93" s="9"/>
      <c r="BG93" s="2"/>
      <c r="BH93" s="2"/>
      <c r="BI93" s="2"/>
      <c r="BJ93" s="2"/>
      <c r="BK93" s="2"/>
      <c r="BL93" s="2"/>
      <c r="BS93" s="2"/>
      <c r="BT93" s="2"/>
    </row>
    <row r="94" spans="1:72">
      <c r="A94">
        <f t="shared" si="20"/>
        <v>81.74199999999999</v>
      </c>
      <c r="B94">
        <v>64</v>
      </c>
      <c r="C94">
        <v>112.6</v>
      </c>
      <c r="D94" s="9"/>
      <c r="E94" s="14">
        <f t="shared" ref="E94:E115" si="37">+AN94+$E$116-$AN$116</f>
        <v>89.457655491259715</v>
      </c>
      <c r="F94" s="9">
        <f t="shared" ref="F94:F115" si="38">+AO94</f>
        <v>60.076000000000001</v>
      </c>
      <c r="G94" s="14">
        <f t="shared" ref="G94:G115" si="39">+AR94+$G$116-$AR$116</f>
        <v>78.614732734313677</v>
      </c>
      <c r="H94" s="9">
        <f t="shared" ref="H94:H115" si="40">+AS94</f>
        <v>136.47999999999999</v>
      </c>
      <c r="I94" s="9"/>
      <c r="J94" s="9"/>
      <c r="L94" s="9"/>
      <c r="M94" s="9">
        <v>0</v>
      </c>
      <c r="N94" s="9">
        <f t="shared" ref="N94:N157" si="41">20*LOG(1/((1-($C94/$AF$10)^2)^2+($C94/$AF$10)^2/$AF$9^2)^0.5)*$AF$4+20*LOG(1/((1-($C94/$AF$17)^2)^2+($C94/$AF$17)^2/$AF$16^2)^0.5)*$AF$11+20*LOG(1/(1+(2*PI()*$C94*$AK$19*$AK$20)^2)^0.5)*$AF$18</f>
        <v>0.15895329395883673</v>
      </c>
      <c r="O94" s="9">
        <f t="shared" ref="O94:O157" si="42">((PI()-ATAN(($AF$9*(2*$C94/$AF$10+(4-(1/$AF$9)^2)^0.5)))-ATAN(($AF$9*(2*$C94/$AF$10-(4-(1/$AF$9)^2)^0.5))))/2/PI()*360-180)*$AF$4+((PI()-ATAN(($AF$16*(2*$C94/$AF$17+(4-(1/$AF$16)^2)^0.5)))-ATAN(($AF$16*(2*$C94/$AF$17-(4-(1/$AF$16)^2)^0.5))))/2/PI()*360-180)*$AF$11-ATAN(2*PI()*$C94*$AK$19*$AK$20)/2/PI()*360*$AF$18</f>
        <v>-28.396141685843304</v>
      </c>
      <c r="P94" s="9">
        <f t="shared" si="21"/>
        <v>-20.317356968691193</v>
      </c>
      <c r="Q94" s="9">
        <f t="shared" si="22"/>
        <v>142.32057670813975</v>
      </c>
      <c r="R94" s="9">
        <f t="shared" ref="R94:R157" si="43">20*LOG(($C94/$AI$10)^2/((1-($C94/$AI$10)^2)^2+($C94/$AI$10)^2/$AI$9^2)^0.5)*$AI$4+20*LOG(($C94/$AI$17)^2/((1-($C94/$AI$17)^2)^2+($C94/$AI$17)^2/$AI$16^2)^0.5)*$AI$11+20*LOG(2*PI()*$C94*$AN$19*$AN$20/(1+(2*PI()*$C94*$AN$19*$AN$20)^2)^0.5)*$AI$18+$AI$22</f>
        <v>-83.316791389570113</v>
      </c>
      <c r="S94" s="9">
        <f t="shared" ref="S94:S157" si="44">(PI()-ATAN(($AI$9*(2*$C94/$AI$10+(4-(1/$AI$9)^2)^0.5)))-ATAN(($AI$9*(2*$C94/$AI$10-(4-(1/$AI$9)^2)^0.5))))/2/PI()*360*$AI$4+(PI()-ATAN(($AI$16*(2*$C94/$AI$17+(4-(1/$AI$16)^2)^0.5)))-ATAN(($AI$16*(2*$C94/$AI$17-(4-(1/$AI$16)^2)^0.5))))/2/PI()*360*$AI$11+ATAN(1/(2*PI()*$C94*$AN$19*$AN$20))/2/PI()*360*$AI$18</f>
        <v>264.01856103676027</v>
      </c>
      <c r="T94" s="22">
        <f t="shared" si="23"/>
        <v>89.710533130324592</v>
      </c>
      <c r="U94" s="9">
        <f t="shared" si="24"/>
        <v>89.616608785218546</v>
      </c>
      <c r="V94" s="9">
        <f t="shared" si="25"/>
        <v>58.297375765622483</v>
      </c>
      <c r="W94" s="9">
        <f t="shared" si="26"/>
        <v>-83.316791389570113</v>
      </c>
      <c r="X94" s="9">
        <f t="shared" si="27"/>
        <v>31.679858314156697</v>
      </c>
      <c r="Y94" s="9">
        <f t="shared" si="28"/>
        <v>458.80057670813972</v>
      </c>
      <c r="Z94" s="9">
        <f t="shared" ref="Z94:Z157" si="45">+J94+S94+$AI$24*180</f>
        <v>444.01856103676027</v>
      </c>
      <c r="AA94" s="8">
        <f t="shared" ref="AA94:AC157" si="46">10^(U94/20)</f>
        <v>30257.318669264616</v>
      </c>
      <c r="AB94" s="8">
        <f t="shared" si="46"/>
        <v>821.99426646605775</v>
      </c>
      <c r="AC94" s="8">
        <f t="shared" si="46"/>
        <v>6.8259079997904376E-5</v>
      </c>
      <c r="AD94" s="2">
        <f t="shared" ref="AD94:AD157" si="47">+AA94+AB94*COS((Y94-X94)/360*2*PI())+AC94*COS((Z94-X94)/360*2*PI())</f>
        <v>30576.902536032656</v>
      </c>
      <c r="AE94" s="9">
        <f t="shared" ref="AE94:AE157" si="48">+AB94*SIN((Y94-X94)/360*2*PI())+AC94*SIN((Z94-X94)/360*2*PI())</f>
        <v>757.32478812449904</v>
      </c>
      <c r="AF94" s="2">
        <f t="shared" si="29"/>
        <v>89.710533130324592</v>
      </c>
      <c r="AG94" s="9">
        <f t="shared" ref="AG94:AH157" si="49">Y94-X94+IF(Y94-X94&lt;-540,720,IF(Y94-X94&lt;-180,360,IF(Y94-X94&gt;540,-720,IF(Y94-X94&gt;180,-360,0))))</f>
        <v>67.120718393982997</v>
      </c>
      <c r="AH94" s="9">
        <f t="shared" si="49"/>
        <v>-14.78201567137944</v>
      </c>
      <c r="AI94" s="9">
        <f t="shared" si="30"/>
        <v>-28.396141685843304</v>
      </c>
      <c r="AJ94" s="9">
        <f t="shared" si="31"/>
        <v>142.32057670813975</v>
      </c>
      <c r="AK94" s="9">
        <f t="shared" si="32"/>
        <v>-95.981438963239725</v>
      </c>
      <c r="AM94">
        <v>112.47</v>
      </c>
      <c r="AN94">
        <v>85.525000000000006</v>
      </c>
      <c r="AO94">
        <v>60.076000000000001</v>
      </c>
      <c r="AQ94">
        <v>112.47</v>
      </c>
      <c r="AR94">
        <v>77.552000000000007</v>
      </c>
      <c r="AS94">
        <v>136.47999999999999</v>
      </c>
      <c r="AU94" s="9"/>
      <c r="BA94" s="9"/>
      <c r="BD94" s="9"/>
      <c r="BE94" s="9"/>
      <c r="BF94" s="9"/>
      <c r="BG94" s="2"/>
      <c r="BH94" s="2"/>
      <c r="BI94" s="2"/>
      <c r="BJ94" s="2"/>
      <c r="BK94" s="2"/>
      <c r="BL94" s="2"/>
      <c r="BS94" s="2"/>
      <c r="BT94" s="2"/>
    </row>
    <row r="95" spans="1:72">
      <c r="A95">
        <f t="shared" ref="A95:A158" si="50">+A94+$A$29</f>
        <v>82.24199999999999</v>
      </c>
      <c r="B95">
        <v>65</v>
      </c>
      <c r="C95">
        <v>115.7</v>
      </c>
      <c r="D95" s="9"/>
      <c r="E95" s="14">
        <f t="shared" si="37"/>
        <v>89.452655491259719</v>
      </c>
      <c r="F95" s="9">
        <f t="shared" si="38"/>
        <v>58.456000000000003</v>
      </c>
      <c r="G95" s="14">
        <f t="shared" si="39"/>
        <v>79.09973273431369</v>
      </c>
      <c r="H95" s="9">
        <f t="shared" si="40"/>
        <v>134.47</v>
      </c>
      <c r="I95" s="9"/>
      <c r="J95" s="9"/>
      <c r="L95" s="9"/>
      <c r="M95" s="9">
        <v>0</v>
      </c>
      <c r="N95" s="9">
        <f t="shared" si="41"/>
        <v>0.16306214998180482</v>
      </c>
      <c r="O95" s="9">
        <f t="shared" si="42"/>
        <v>-29.267585235479828</v>
      </c>
      <c r="P95" s="9">
        <f t="shared" ref="P95:P158" si="51">20*LOG(($C95/$AG$10)^2/((1-($C95/$AG$10)^2)^2+($C95/$AG$10)^2/$AG$9^2)^0.5)*$AG$4+20*LOG(($C95/$AG$17)^2/((1-($C95/$AG$17)^2)^2+($C95/$AG$17)^2/$AG$16^2)^0.5)*$AG$11+20*LOG(2*PI()*$C95*$AL$19*$AL$20/(1+(2*PI()*$C95*$AL$19*$AL$20)^2)^0.5)*$AG$18+20*LOG(1/((1-($C95/$AH$10)^2)^2+($C95/$AH$10)^2/$AH$9^2)^0.5)*$AH$4+20*LOG(1/((1-($C95/$AH$17)^2)^2+($C95/$AH$17)^2/$AH$16^2)^0.5)*$AH$11+20*LOG(1/(1+(2*PI()*$C95*$AM$19*$AM$20)^2)^0.5)*$AH$18+$AG$22</f>
        <v>-19.875539280222192</v>
      </c>
      <c r="Q95" s="9">
        <f t="shared" ref="Q95:Q158" si="52">(PI()-ATAN(($AG$9*(2*$C95/$AG$10+(4-(1/$AG$9)^2)^0.5)))-ATAN(($AG$9*(2*$C95/$AG$10-(4-(1/$AG$9)^2)^0.5))))/2/PI()*360*$AG$4+(PI()-ATAN(($AG$16*(2*$C95/$AG$17+(4-(1/$AG$16)^2)^0.5)))-ATAN(($AG$16*(2*$C95/$AG$17-(4-(1/$AG$16)^2)^0.5))))/2/PI()*360*$AG$11+ATAN(1/(2*PI()*$C95*$AL$19*$AL$20))/2/PI()*360*$AG$18+((PI()-ATAN(($AH$9*(2*$C95/$AH$10+(4-(1/$AH$9)^2)^0.5)))-ATAN(($AH$9*(2*$C95/$AH$10-(4-(1/$AH$9)^2)^0.5))))/2/PI()*360-180)*$AH$4+((PI()-ATAN(($AH$16*(2*$C95/$AH$17+(4-(1/$AH$16)^2)^0.5)))-ATAN(($AH$16*(2*$C95/$AH$17-(4-(1/$AH$16)^2)^0.5))))/2/PI()*360-180)*$AH$11-ATAN(2*PI()*$C95*$AM$19*$AM$20)/2/PI()*360*$AH$18</f>
        <v>141.30287874005549</v>
      </c>
      <c r="R95" s="9">
        <f t="shared" si="43"/>
        <v>-82.609714426073566</v>
      </c>
      <c r="S95" s="9">
        <f t="shared" si="44"/>
        <v>263.85398116565352</v>
      </c>
      <c r="T95" s="22">
        <f t="shared" ref="T95:T115" si="53">+AF95</f>
        <v>89.722700403396303</v>
      </c>
      <c r="U95" s="9">
        <f t="shared" ref="U95:U158" si="54">+E95+N95</f>
        <v>89.615717641241531</v>
      </c>
      <c r="V95" s="9">
        <f t="shared" ref="V95:V158" si="55">+G95+P95</f>
        <v>59.224193454091498</v>
      </c>
      <c r="W95" s="9">
        <f t="shared" ref="W95:W158" si="56">+I95+R95</f>
        <v>-82.609714426073566</v>
      </c>
      <c r="X95" s="9">
        <f t="shared" ref="X95:X158" si="57">+F95+O95</f>
        <v>29.188414764520175</v>
      </c>
      <c r="Y95" s="9">
        <f t="shared" ref="Y95:Y158" si="58">H95+Q95+$AG$24*180</f>
        <v>455.77287874005549</v>
      </c>
      <c r="Z95" s="9">
        <f t="shared" si="45"/>
        <v>443.85398116565352</v>
      </c>
      <c r="AA95" s="8">
        <f t="shared" si="46"/>
        <v>30254.214526192005</v>
      </c>
      <c r="AB95" s="8">
        <f t="shared" si="46"/>
        <v>914.55467206139213</v>
      </c>
      <c r="AC95" s="8">
        <f t="shared" si="46"/>
        <v>7.4048161254094489E-5</v>
      </c>
      <c r="AD95" s="2">
        <f t="shared" si="47"/>
        <v>30617.655604721342</v>
      </c>
      <c r="AE95" s="9">
        <f t="shared" si="48"/>
        <v>839.23832321274188</v>
      </c>
      <c r="AF95" s="2">
        <f t="shared" ref="AF95:AF115" si="59">20*LOG(SQRT(AD95^2+AE95^2))</f>
        <v>89.722700403396303</v>
      </c>
      <c r="AG95" s="9">
        <f t="shared" si="49"/>
        <v>66.5844639755353</v>
      </c>
      <c r="AH95" s="9">
        <f t="shared" si="49"/>
        <v>-11.918897574401967</v>
      </c>
      <c r="AI95" s="9">
        <f t="shared" ref="AI95:AI158" si="60">O95+IF(O95&lt;-540,720,IF(O95&lt;-180,360,IF(O95&gt;540,-720,IF(O95&gt;180,-360,0))))</f>
        <v>-29.267585235479828</v>
      </c>
      <c r="AJ95" s="9">
        <f t="shared" ref="AJ95:AJ158" si="61">Q95+IF(Q95&lt;-540,720,IF(Q95&lt;-180,360,IF(Q95&gt;540,-720,IF(Q95&gt;180,-360,0))))</f>
        <v>141.30287874005549</v>
      </c>
      <c r="AK95" s="9">
        <f t="shared" ref="AK95:AK158" si="62">S95+IF(S95&lt;-540,720,IF(S95&lt;-180,360,IF(S95&gt;540,-720,IF(S95&gt;180,-360,0))))</f>
        <v>-96.146018834346478</v>
      </c>
      <c r="AM95">
        <v>115.54</v>
      </c>
      <c r="AN95">
        <v>85.52</v>
      </c>
      <c r="AO95">
        <v>58.456000000000003</v>
      </c>
      <c r="AQ95">
        <v>115.54</v>
      </c>
      <c r="AR95">
        <v>78.037000000000006</v>
      </c>
      <c r="AS95">
        <v>134.47</v>
      </c>
      <c r="AU95" s="9"/>
      <c r="BA95" s="9"/>
      <c r="BD95" s="9"/>
      <c r="BE95" s="9"/>
      <c r="BF95" s="9"/>
      <c r="BG95" s="2"/>
      <c r="BH95" s="2"/>
      <c r="BI95" s="2"/>
      <c r="BJ95" s="2"/>
      <c r="BK95" s="2"/>
      <c r="BL95" s="2"/>
      <c r="BS95" s="2"/>
      <c r="BT95" s="2"/>
    </row>
    <row r="96" spans="1:72">
      <c r="A96">
        <f t="shared" si="50"/>
        <v>82.74199999999999</v>
      </c>
      <c r="B96">
        <v>66</v>
      </c>
      <c r="C96">
        <v>118.9</v>
      </c>
      <c r="D96" s="9"/>
      <c r="E96" s="14">
        <f t="shared" si="37"/>
        <v>89.445655491259714</v>
      </c>
      <c r="F96" s="9">
        <f t="shared" si="38"/>
        <v>56.808999999999997</v>
      </c>
      <c r="G96" s="14">
        <f t="shared" si="39"/>
        <v>79.574732734313656</v>
      </c>
      <c r="H96" s="9">
        <f t="shared" si="40"/>
        <v>132.37</v>
      </c>
      <c r="I96" s="9"/>
      <c r="J96" s="9"/>
      <c r="L96" s="9"/>
      <c r="M96" s="9">
        <v>0</v>
      </c>
      <c r="N96" s="9">
        <f t="shared" si="41"/>
        <v>0.16685399390800493</v>
      </c>
      <c r="O96" s="9">
        <f t="shared" si="42"/>
        <v>-30.174148782955314</v>
      </c>
      <c r="P96" s="9">
        <f t="shared" si="51"/>
        <v>-19.433412428744127</v>
      </c>
      <c r="Q96" s="9">
        <f t="shared" si="52"/>
        <v>140.25421876000956</v>
      </c>
      <c r="R96" s="9">
        <f t="shared" si="43"/>
        <v>-81.899463451591416</v>
      </c>
      <c r="S96" s="9">
        <f t="shared" si="44"/>
        <v>263.68410038986713</v>
      </c>
      <c r="T96" s="22">
        <f t="shared" si="53"/>
        <v>89.734467825411897</v>
      </c>
      <c r="U96" s="9">
        <f t="shared" si="54"/>
        <v>89.61250948516772</v>
      </c>
      <c r="V96" s="9">
        <f t="shared" si="55"/>
        <v>60.141320305569529</v>
      </c>
      <c r="W96" s="9">
        <f t="shared" si="56"/>
        <v>-81.899463451591416</v>
      </c>
      <c r="X96" s="9">
        <f t="shared" si="57"/>
        <v>26.634851217044684</v>
      </c>
      <c r="Y96" s="9">
        <f t="shared" si="58"/>
        <v>452.62421876000957</v>
      </c>
      <c r="Z96" s="9">
        <f t="shared" si="45"/>
        <v>443.68410038986713</v>
      </c>
      <c r="AA96" s="8">
        <f t="shared" si="46"/>
        <v>30243.042116270404</v>
      </c>
      <c r="AB96" s="8">
        <f t="shared" si="46"/>
        <v>1016.4031803035166</v>
      </c>
      <c r="AC96" s="8">
        <f t="shared" si="46"/>
        <v>8.0357575947049415E-5</v>
      </c>
      <c r="AD96" s="2">
        <f t="shared" si="47"/>
        <v>30656.622879117815</v>
      </c>
      <c r="AE96" s="9">
        <f t="shared" si="48"/>
        <v>928.453843171833</v>
      </c>
      <c r="AF96" s="2">
        <f t="shared" si="59"/>
        <v>89.734467825411897</v>
      </c>
      <c r="AG96" s="9">
        <f t="shared" si="49"/>
        <v>65.989367542964885</v>
      </c>
      <c r="AH96" s="9">
        <f t="shared" si="49"/>
        <v>-8.9401183701424429</v>
      </c>
      <c r="AI96" s="9">
        <f t="shared" si="60"/>
        <v>-30.174148782955314</v>
      </c>
      <c r="AJ96" s="9">
        <f t="shared" si="61"/>
        <v>140.25421876000956</v>
      </c>
      <c r="AK96" s="9">
        <f t="shared" si="62"/>
        <v>-96.315899610132874</v>
      </c>
      <c r="AM96">
        <v>118.7</v>
      </c>
      <c r="AN96">
        <v>85.513000000000005</v>
      </c>
      <c r="AO96">
        <v>56.808999999999997</v>
      </c>
      <c r="AQ96">
        <v>118.7</v>
      </c>
      <c r="AR96">
        <v>78.512</v>
      </c>
      <c r="AS96">
        <v>132.37</v>
      </c>
      <c r="AU96" s="9"/>
      <c r="BA96" s="9"/>
      <c r="BD96" s="9"/>
      <c r="BE96" s="9"/>
      <c r="BF96" s="9"/>
      <c r="BG96" s="2"/>
      <c r="BH96" s="2"/>
      <c r="BI96" s="2"/>
      <c r="BJ96" s="2"/>
      <c r="BK96" s="2"/>
      <c r="BL96" s="2"/>
      <c r="BS96" s="2"/>
      <c r="BT96" s="2"/>
    </row>
    <row r="97" spans="1:72">
      <c r="A97">
        <f t="shared" si="50"/>
        <v>83.24199999999999</v>
      </c>
      <c r="B97">
        <v>67</v>
      </c>
      <c r="C97">
        <v>122.1</v>
      </c>
      <c r="D97" s="9"/>
      <c r="E97" s="14">
        <f t="shared" si="37"/>
        <v>89.428655491259718</v>
      </c>
      <c r="F97" s="9">
        <f t="shared" si="38"/>
        <v>54.982999999999997</v>
      </c>
      <c r="G97" s="14">
        <f t="shared" si="39"/>
        <v>80.039732734313688</v>
      </c>
      <c r="H97" s="9">
        <f t="shared" si="40"/>
        <v>130.19</v>
      </c>
      <c r="I97" s="9"/>
      <c r="J97" s="9"/>
      <c r="L97" s="9"/>
      <c r="M97" s="9">
        <v>0</v>
      </c>
      <c r="N97" s="9">
        <f t="shared" si="41"/>
        <v>0.17014032048945107</v>
      </c>
      <c r="O97" s="9">
        <f t="shared" si="42"/>
        <v>-31.087916781977498</v>
      </c>
      <c r="P97" s="9">
        <f t="shared" si="51"/>
        <v>-19.004750441435803</v>
      </c>
      <c r="Q97" s="9">
        <f t="shared" si="52"/>
        <v>139.20752836066248</v>
      </c>
      <c r="R97" s="9">
        <f t="shared" si="43"/>
        <v>-81.20811151379003</v>
      </c>
      <c r="S97" s="9">
        <f t="shared" si="44"/>
        <v>263.51422808523148</v>
      </c>
      <c r="T97" s="22">
        <f t="shared" si="53"/>
        <v>89.736991032299557</v>
      </c>
      <c r="U97" s="9">
        <f t="shared" si="54"/>
        <v>89.59879581174917</v>
      </c>
      <c r="V97" s="9">
        <f t="shared" si="55"/>
        <v>61.034982292877885</v>
      </c>
      <c r="W97" s="9">
        <f t="shared" si="56"/>
        <v>-81.20811151379003</v>
      </c>
      <c r="X97" s="9">
        <f t="shared" si="57"/>
        <v>23.895083218022499</v>
      </c>
      <c r="Y97" s="9">
        <f t="shared" si="58"/>
        <v>449.39752836066248</v>
      </c>
      <c r="Z97" s="9">
        <f t="shared" si="45"/>
        <v>443.51422808523148</v>
      </c>
      <c r="AA97" s="8">
        <f t="shared" si="46"/>
        <v>30195.330714829757</v>
      </c>
      <c r="AB97" s="8">
        <f t="shared" si="46"/>
        <v>1126.5464792950097</v>
      </c>
      <c r="AC97" s="8">
        <f t="shared" si="46"/>
        <v>8.7015060065220816E-5</v>
      </c>
      <c r="AD97" s="2">
        <f t="shared" si="47"/>
        <v>30662.458223378373</v>
      </c>
      <c r="AE97" s="9">
        <f t="shared" si="48"/>
        <v>1025.1336770341245</v>
      </c>
      <c r="AF97" s="2">
        <f t="shared" si="59"/>
        <v>89.736991032299557</v>
      </c>
      <c r="AG97" s="9">
        <f t="shared" si="49"/>
        <v>65.502445142639999</v>
      </c>
      <c r="AH97" s="9">
        <f t="shared" si="49"/>
        <v>-5.8833002754309973</v>
      </c>
      <c r="AI97" s="9">
        <f t="shared" si="60"/>
        <v>-31.087916781977498</v>
      </c>
      <c r="AJ97" s="9">
        <f t="shared" si="61"/>
        <v>139.20752836066248</v>
      </c>
      <c r="AK97" s="9">
        <f t="shared" si="62"/>
        <v>-96.48577191476852</v>
      </c>
      <c r="AM97">
        <v>121.95</v>
      </c>
      <c r="AN97">
        <v>85.495999999999995</v>
      </c>
      <c r="AO97">
        <v>54.982999999999997</v>
      </c>
      <c r="AQ97">
        <v>121.95</v>
      </c>
      <c r="AR97">
        <v>78.977000000000004</v>
      </c>
      <c r="AS97">
        <v>130.19</v>
      </c>
      <c r="AU97" s="9"/>
      <c r="BA97" s="9"/>
      <c r="BD97" s="9"/>
      <c r="BE97" s="9"/>
      <c r="BF97" s="9"/>
      <c r="BG97" s="2"/>
      <c r="BH97" s="2"/>
      <c r="BI97" s="2"/>
      <c r="BJ97" s="2"/>
      <c r="BK97" s="2"/>
      <c r="BL97" s="2"/>
      <c r="BS97" s="2"/>
      <c r="BT97" s="2"/>
    </row>
    <row r="98" spans="1:72">
      <c r="A98">
        <f t="shared" si="50"/>
        <v>83.74199999999999</v>
      </c>
      <c r="B98">
        <v>68</v>
      </c>
      <c r="C98">
        <v>125.5</v>
      </c>
      <c r="D98" s="9"/>
      <c r="E98" s="14">
        <f t="shared" si="37"/>
        <v>89.391655491259712</v>
      </c>
      <c r="F98" s="9">
        <f t="shared" si="38"/>
        <v>53.122</v>
      </c>
      <c r="G98" s="14">
        <f t="shared" si="39"/>
        <v>80.491732734313686</v>
      </c>
      <c r="H98" s="9">
        <f t="shared" si="40"/>
        <v>127.93</v>
      </c>
      <c r="I98" s="9"/>
      <c r="J98" s="9"/>
      <c r="L98" s="9"/>
      <c r="M98" s="9">
        <v>0</v>
      </c>
      <c r="N98" s="9">
        <f t="shared" si="41"/>
        <v>0.17302149839423242</v>
      </c>
      <c r="O98" s="9">
        <f t="shared" si="42"/>
        <v>-32.066770320647635</v>
      </c>
      <c r="P98" s="9">
        <f t="shared" si="51"/>
        <v>-18.563321331918779</v>
      </c>
      <c r="Q98" s="9">
        <f t="shared" si="52"/>
        <v>138.09766139489193</v>
      </c>
      <c r="R98" s="9">
        <f t="shared" si="43"/>
        <v>-80.493166266908915</v>
      </c>
      <c r="S98" s="9">
        <f t="shared" si="44"/>
        <v>263.33374829007033</v>
      </c>
      <c r="T98" s="22">
        <f t="shared" si="53"/>
        <v>89.721828220730231</v>
      </c>
      <c r="U98" s="9">
        <f t="shared" si="54"/>
        <v>89.564676989653947</v>
      </c>
      <c r="V98" s="9">
        <f t="shared" si="55"/>
        <v>61.928411402394907</v>
      </c>
      <c r="W98" s="9">
        <f t="shared" si="56"/>
        <v>-80.493166266908915</v>
      </c>
      <c r="X98" s="9">
        <f t="shared" si="57"/>
        <v>21.055229679352365</v>
      </c>
      <c r="Y98" s="9">
        <f t="shared" si="58"/>
        <v>446.02766139489194</v>
      </c>
      <c r="Z98" s="9">
        <f t="shared" si="45"/>
        <v>443.33374829007033</v>
      </c>
      <c r="AA98" s="8">
        <f t="shared" si="46"/>
        <v>30076.953853277722</v>
      </c>
      <c r="AB98" s="8">
        <f t="shared" si="46"/>
        <v>1248.5920636367027</v>
      </c>
      <c r="AC98" s="8">
        <f t="shared" si="46"/>
        <v>9.4480392033421666E-5</v>
      </c>
      <c r="AD98" s="2">
        <f t="shared" si="47"/>
        <v>30605.176125510847</v>
      </c>
      <c r="AE98" s="9">
        <f t="shared" si="48"/>
        <v>1131.3547667145092</v>
      </c>
      <c r="AF98" s="2">
        <f t="shared" si="59"/>
        <v>89.721828220730231</v>
      </c>
      <c r="AG98" s="9">
        <f t="shared" si="49"/>
        <v>64.972431715539585</v>
      </c>
      <c r="AH98" s="9">
        <f t="shared" si="49"/>
        <v>-2.6939131048216041</v>
      </c>
      <c r="AI98" s="9">
        <f t="shared" si="60"/>
        <v>-32.066770320647635</v>
      </c>
      <c r="AJ98" s="9">
        <f t="shared" si="61"/>
        <v>138.09766139489193</v>
      </c>
      <c r="AK98" s="9">
        <f t="shared" si="62"/>
        <v>-96.666251709929668</v>
      </c>
      <c r="AM98">
        <v>125.29</v>
      </c>
      <c r="AN98">
        <v>85.459000000000003</v>
      </c>
      <c r="AO98">
        <v>53.122</v>
      </c>
      <c r="AQ98">
        <v>125.29</v>
      </c>
      <c r="AR98">
        <v>79.429000000000002</v>
      </c>
      <c r="AS98">
        <v>127.93</v>
      </c>
      <c r="AU98" s="9"/>
      <c r="BA98" s="9"/>
      <c r="BD98" s="9"/>
      <c r="BE98" s="9"/>
      <c r="BF98" s="9"/>
      <c r="BG98" s="2"/>
      <c r="BH98" s="2"/>
      <c r="BI98" s="2"/>
      <c r="BJ98" s="2"/>
      <c r="BK98" s="2"/>
      <c r="BL98" s="2"/>
      <c r="BS98" s="2"/>
      <c r="BT98" s="2"/>
    </row>
    <row r="99" spans="1:72">
      <c r="A99">
        <f t="shared" si="50"/>
        <v>84.24199999999999</v>
      </c>
      <c r="B99">
        <v>69</v>
      </c>
      <c r="C99">
        <v>128.9</v>
      </c>
      <c r="D99" s="9"/>
      <c r="E99" s="14">
        <f t="shared" si="37"/>
        <v>89.322655491259724</v>
      </c>
      <c r="F99" s="9">
        <f t="shared" si="38"/>
        <v>51.252000000000002</v>
      </c>
      <c r="G99" s="14">
        <f t="shared" si="39"/>
        <v>80.930732734313651</v>
      </c>
      <c r="H99" s="9">
        <f t="shared" si="40"/>
        <v>125.59</v>
      </c>
      <c r="I99" s="9"/>
      <c r="J99" s="9"/>
      <c r="L99" s="9"/>
      <c r="M99" s="9">
        <v>0</v>
      </c>
      <c r="N99" s="9">
        <f t="shared" si="41"/>
        <v>0.17521257662727097</v>
      </c>
      <c r="O99" s="9">
        <f t="shared" si="42"/>
        <v>-33.053909727400452</v>
      </c>
      <c r="P99" s="9">
        <f t="shared" si="51"/>
        <v>-18.135633992311661</v>
      </c>
      <c r="Q99" s="9">
        <f t="shared" si="52"/>
        <v>136.99019272655485</v>
      </c>
      <c r="R99" s="9">
        <f t="shared" si="43"/>
        <v>-79.797373376438969</v>
      </c>
      <c r="S99" s="9">
        <f t="shared" si="44"/>
        <v>263.15327857075908</v>
      </c>
      <c r="T99" s="22">
        <f t="shared" si="53"/>
        <v>89.676993514760113</v>
      </c>
      <c r="U99" s="9">
        <f t="shared" si="54"/>
        <v>89.497868067886998</v>
      </c>
      <c r="V99" s="9">
        <f t="shared" si="55"/>
        <v>62.79509874200199</v>
      </c>
      <c r="W99" s="9">
        <f t="shared" si="56"/>
        <v>-79.797373376438969</v>
      </c>
      <c r="X99" s="9">
        <f t="shared" si="57"/>
        <v>18.198090272599551</v>
      </c>
      <c r="Y99" s="9">
        <f t="shared" si="58"/>
        <v>442.58019272655486</v>
      </c>
      <c r="Z99" s="9">
        <f t="shared" si="45"/>
        <v>443.15327857075908</v>
      </c>
      <c r="AA99" s="8">
        <f t="shared" si="46"/>
        <v>29846.499533751648</v>
      </c>
      <c r="AB99" s="8">
        <f t="shared" si="46"/>
        <v>1379.6055636047922</v>
      </c>
      <c r="AC99" s="8">
        <f t="shared" si="46"/>
        <v>1.02360248411569E-4</v>
      </c>
      <c r="AD99" s="2">
        <f t="shared" si="47"/>
        <v>30442.996094745984</v>
      </c>
      <c r="AE99" s="9">
        <f t="shared" si="48"/>
        <v>1243.9869960215206</v>
      </c>
      <c r="AF99" s="2">
        <f t="shared" si="59"/>
        <v>89.676993514760113</v>
      </c>
      <c r="AG99" s="9">
        <f t="shared" si="49"/>
        <v>64.382102453955326</v>
      </c>
      <c r="AH99" s="9">
        <f t="shared" si="49"/>
        <v>0.57308584420422903</v>
      </c>
      <c r="AI99" s="9">
        <f t="shared" si="60"/>
        <v>-33.053909727400452</v>
      </c>
      <c r="AJ99" s="9">
        <f t="shared" si="61"/>
        <v>136.99019272655485</v>
      </c>
      <c r="AK99" s="9">
        <f t="shared" si="62"/>
        <v>-96.846721429240915</v>
      </c>
      <c r="AM99">
        <v>128.71</v>
      </c>
      <c r="AN99">
        <v>85.39</v>
      </c>
      <c r="AO99">
        <v>51.252000000000002</v>
      </c>
      <c r="AQ99">
        <v>128.71</v>
      </c>
      <c r="AR99">
        <v>79.867999999999995</v>
      </c>
      <c r="AS99">
        <v>125.59</v>
      </c>
      <c r="AU99" s="9"/>
      <c r="BA99" s="9"/>
      <c r="BD99" s="9"/>
      <c r="BE99" s="9"/>
      <c r="BF99" s="9"/>
      <c r="BG99" s="2"/>
      <c r="BH99" s="2"/>
      <c r="BI99" s="2"/>
      <c r="BJ99" s="2"/>
      <c r="BK99" s="2"/>
      <c r="BL99" s="2"/>
      <c r="BS99" s="2"/>
      <c r="BT99" s="2"/>
    </row>
    <row r="100" spans="1:72">
      <c r="A100">
        <f t="shared" si="50"/>
        <v>84.74199999999999</v>
      </c>
      <c r="B100">
        <v>70</v>
      </c>
      <c r="C100">
        <v>132.4</v>
      </c>
      <c r="D100" s="9"/>
      <c r="E100" s="14">
        <f t="shared" si="37"/>
        <v>89.215655491259696</v>
      </c>
      <c r="F100" s="9">
        <f t="shared" si="38"/>
        <v>49.337000000000003</v>
      </c>
      <c r="G100" s="14">
        <f t="shared" si="39"/>
        <v>81.355732734313662</v>
      </c>
      <c r="H100" s="9">
        <f t="shared" si="40"/>
        <v>123.18</v>
      </c>
      <c r="I100" s="9"/>
      <c r="J100" s="9"/>
      <c r="L100" s="9"/>
      <c r="M100" s="9">
        <v>0</v>
      </c>
      <c r="N100" s="9">
        <f t="shared" si="41"/>
        <v>0.17668000899715705</v>
      </c>
      <c r="O100" s="9">
        <f t="shared" si="42"/>
        <v>-34.078793364968988</v>
      </c>
      <c r="P100" s="9">
        <f t="shared" si="51"/>
        <v>-17.70901887821994</v>
      </c>
      <c r="Q100" s="9">
        <f t="shared" si="52"/>
        <v>135.85275310428563</v>
      </c>
      <c r="R100" s="9">
        <f t="shared" si="43"/>
        <v>-79.100071246000965</v>
      </c>
      <c r="S100" s="9">
        <f t="shared" si="44"/>
        <v>262.96751172066672</v>
      </c>
      <c r="T100" s="22">
        <f t="shared" si="53"/>
        <v>89.597088682755398</v>
      </c>
      <c r="U100" s="9">
        <f t="shared" si="54"/>
        <v>89.392335500256848</v>
      </c>
      <c r="V100" s="9">
        <f t="shared" si="55"/>
        <v>63.646713856093726</v>
      </c>
      <c r="W100" s="9">
        <f t="shared" si="56"/>
        <v>-79.100071246000965</v>
      </c>
      <c r="X100" s="9">
        <f t="shared" si="57"/>
        <v>15.258206635031016</v>
      </c>
      <c r="Y100" s="9">
        <f t="shared" si="58"/>
        <v>439.03275310428563</v>
      </c>
      <c r="Z100" s="9">
        <f t="shared" si="45"/>
        <v>442.96751172066672</v>
      </c>
      <c r="AA100" s="8">
        <f t="shared" si="46"/>
        <v>29486.062042469843</v>
      </c>
      <c r="AB100" s="8">
        <f t="shared" si="46"/>
        <v>1521.7233084056975</v>
      </c>
      <c r="AC100" s="8">
        <f t="shared" si="46"/>
        <v>1.1091657172944134E-4</v>
      </c>
      <c r="AD100" s="2">
        <f t="shared" si="47"/>
        <v>30158.518331981588</v>
      </c>
      <c r="AE100" s="9">
        <f t="shared" si="48"/>
        <v>1365.0804748491021</v>
      </c>
      <c r="AF100" s="2">
        <f t="shared" si="59"/>
        <v>89.597088682755398</v>
      </c>
      <c r="AG100" s="9">
        <f t="shared" si="49"/>
        <v>63.774546469254631</v>
      </c>
      <c r="AH100" s="9">
        <f t="shared" si="49"/>
        <v>3.9347586163810888</v>
      </c>
      <c r="AI100" s="9">
        <f t="shared" si="60"/>
        <v>-34.078793364968988</v>
      </c>
      <c r="AJ100" s="9">
        <f t="shared" si="61"/>
        <v>135.85275310428563</v>
      </c>
      <c r="AK100" s="9">
        <f t="shared" si="62"/>
        <v>-97.032488279333279</v>
      </c>
      <c r="AM100">
        <v>132.22999999999999</v>
      </c>
      <c r="AN100">
        <v>85.283000000000001</v>
      </c>
      <c r="AO100">
        <v>49.337000000000003</v>
      </c>
      <c r="AQ100">
        <v>132.22999999999999</v>
      </c>
      <c r="AR100">
        <v>80.293000000000006</v>
      </c>
      <c r="AS100">
        <v>123.18</v>
      </c>
      <c r="AU100" s="9"/>
      <c r="BA100" s="9"/>
      <c r="BD100" s="9"/>
      <c r="BE100" s="9"/>
      <c r="BF100" s="9"/>
      <c r="BG100" s="2"/>
      <c r="BH100" s="2"/>
      <c r="BI100" s="2"/>
      <c r="BJ100" s="2"/>
      <c r="BK100" s="2"/>
      <c r="BL100" s="2"/>
      <c r="BS100" s="2"/>
      <c r="BT100" s="2"/>
    </row>
    <row r="101" spans="1:72">
      <c r="A101">
        <f t="shared" si="50"/>
        <v>85.24199999999999</v>
      </c>
      <c r="B101">
        <v>71</v>
      </c>
      <c r="C101">
        <v>136.1</v>
      </c>
      <c r="D101" s="9"/>
      <c r="E101" s="14">
        <f t="shared" si="37"/>
        <v>89.079655491259729</v>
      </c>
      <c r="F101" s="9">
        <f t="shared" si="38"/>
        <v>47.53</v>
      </c>
      <c r="G101" s="14">
        <f t="shared" si="39"/>
        <v>81.764732734313654</v>
      </c>
      <c r="H101" s="9">
        <f t="shared" si="40"/>
        <v>120.71</v>
      </c>
      <c r="I101" s="9"/>
      <c r="J101" s="9"/>
      <c r="L101" s="9"/>
      <c r="M101" s="9">
        <v>0</v>
      </c>
      <c r="N101" s="9">
        <f t="shared" si="41"/>
        <v>0.1772839023068426</v>
      </c>
      <c r="O101" s="9">
        <f t="shared" si="42"/>
        <v>-35.171890680211391</v>
      </c>
      <c r="P101" s="9">
        <f t="shared" si="51"/>
        <v>-17.27234850490558</v>
      </c>
      <c r="Q101" s="9">
        <f t="shared" si="52"/>
        <v>134.65329742215764</v>
      </c>
      <c r="R101" s="9">
        <f t="shared" si="43"/>
        <v>-78.382733773566571</v>
      </c>
      <c r="S101" s="9">
        <f t="shared" si="44"/>
        <v>262.77114185184723</v>
      </c>
      <c r="T101" s="22">
        <f t="shared" si="53"/>
        <v>89.49272153735194</v>
      </c>
      <c r="U101" s="9">
        <f t="shared" si="54"/>
        <v>89.256939393566569</v>
      </c>
      <c r="V101" s="9">
        <f t="shared" si="55"/>
        <v>64.492384229408074</v>
      </c>
      <c r="W101" s="9">
        <f t="shared" si="56"/>
        <v>-78.382733773566571</v>
      </c>
      <c r="X101" s="9">
        <f t="shared" si="57"/>
        <v>12.35810931978861</v>
      </c>
      <c r="Y101" s="9">
        <f t="shared" si="58"/>
        <v>435.36329742215764</v>
      </c>
      <c r="Z101" s="9">
        <f t="shared" si="45"/>
        <v>442.77114185184723</v>
      </c>
      <c r="AA101" s="8">
        <f t="shared" si="46"/>
        <v>29029.995578043177</v>
      </c>
      <c r="AB101" s="8">
        <f t="shared" si="46"/>
        <v>1677.3326912532741</v>
      </c>
      <c r="AC101" s="8">
        <f t="shared" si="46"/>
        <v>1.2046567302766475E-4</v>
      </c>
      <c r="AD101" s="2">
        <f t="shared" si="47"/>
        <v>29791.353394556048</v>
      </c>
      <c r="AE101" s="9">
        <f t="shared" si="48"/>
        <v>1494.5834313047706</v>
      </c>
      <c r="AF101" s="2">
        <f t="shared" si="59"/>
        <v>89.49272153735194</v>
      </c>
      <c r="AG101" s="9">
        <f t="shared" si="49"/>
        <v>63.005188102369061</v>
      </c>
      <c r="AH101" s="9">
        <f t="shared" si="49"/>
        <v>7.4078444296895896</v>
      </c>
      <c r="AI101" s="9">
        <f t="shared" si="60"/>
        <v>-35.171890680211391</v>
      </c>
      <c r="AJ101" s="9">
        <f t="shared" si="61"/>
        <v>134.65329742215764</v>
      </c>
      <c r="AK101" s="9">
        <f t="shared" si="62"/>
        <v>-97.228858148152767</v>
      </c>
      <c r="AM101">
        <v>135.85</v>
      </c>
      <c r="AN101">
        <v>85.147000000000006</v>
      </c>
      <c r="AO101">
        <v>47.53</v>
      </c>
      <c r="AQ101">
        <v>135.85</v>
      </c>
      <c r="AR101">
        <v>80.701999999999998</v>
      </c>
      <c r="AS101">
        <v>120.71</v>
      </c>
      <c r="AU101" s="9"/>
      <c r="BA101" s="9"/>
      <c r="BD101" s="9"/>
      <c r="BE101" s="9"/>
      <c r="BF101" s="9"/>
      <c r="BG101" s="2"/>
      <c r="BH101" s="2"/>
      <c r="BI101" s="2"/>
      <c r="BJ101" s="2"/>
      <c r="BK101" s="2"/>
      <c r="BL101" s="2"/>
      <c r="BS101" s="2"/>
      <c r="BT101" s="2"/>
    </row>
    <row r="102" spans="1:72">
      <c r="A102">
        <f t="shared" si="50"/>
        <v>85.74199999999999</v>
      </c>
      <c r="B102">
        <v>72</v>
      </c>
      <c r="C102">
        <v>139.80000000000001</v>
      </c>
      <c r="D102" s="9"/>
      <c r="E102" s="14">
        <f t="shared" si="37"/>
        <v>88.924655491259699</v>
      </c>
      <c r="F102" s="9">
        <f t="shared" si="38"/>
        <v>45.881999999999998</v>
      </c>
      <c r="G102" s="14">
        <f t="shared" si="39"/>
        <v>82.15673273431365</v>
      </c>
      <c r="H102" s="9">
        <f t="shared" si="40"/>
        <v>118.18</v>
      </c>
      <c r="I102" s="9"/>
      <c r="J102" s="9"/>
      <c r="L102" s="9"/>
      <c r="M102" s="9">
        <v>0</v>
      </c>
      <c r="N102" s="9">
        <f t="shared" si="41"/>
        <v>0.17682992000928835</v>
      </c>
      <c r="O102" s="9">
        <f t="shared" si="42"/>
        <v>-36.274920913364156</v>
      </c>
      <c r="P102" s="9">
        <f t="shared" si="51"/>
        <v>-16.849680535479298</v>
      </c>
      <c r="Q102" s="9">
        <f t="shared" si="52"/>
        <v>133.45702285295152</v>
      </c>
      <c r="R102" s="9">
        <f t="shared" si="43"/>
        <v>-77.684685737077729</v>
      </c>
      <c r="S102" s="9">
        <f t="shared" si="44"/>
        <v>262.57478488331668</v>
      </c>
      <c r="T102" s="22">
        <f t="shared" si="53"/>
        <v>89.374070136533419</v>
      </c>
      <c r="U102" s="9">
        <f t="shared" si="54"/>
        <v>89.101485411268982</v>
      </c>
      <c r="V102" s="9">
        <f t="shared" si="55"/>
        <v>65.307052198834356</v>
      </c>
      <c r="W102" s="9">
        <f t="shared" si="56"/>
        <v>-77.684685737077729</v>
      </c>
      <c r="X102" s="9">
        <f t="shared" si="57"/>
        <v>9.6070790866358422</v>
      </c>
      <c r="Y102" s="9">
        <f t="shared" si="58"/>
        <v>431.63702285295153</v>
      </c>
      <c r="Z102" s="9">
        <f t="shared" si="45"/>
        <v>442.57478488331668</v>
      </c>
      <c r="AA102" s="8">
        <f t="shared" si="46"/>
        <v>28515.058740677632</v>
      </c>
      <c r="AB102" s="8">
        <f t="shared" si="46"/>
        <v>1842.2671576429502</v>
      </c>
      <c r="AC102" s="8">
        <f t="shared" si="46"/>
        <v>1.3054664441373523E-4</v>
      </c>
      <c r="AD102" s="2">
        <f t="shared" si="47"/>
        <v>29379.100599838817</v>
      </c>
      <c r="AE102" s="9">
        <f t="shared" si="48"/>
        <v>1627.0772624595145</v>
      </c>
      <c r="AF102" s="2">
        <f t="shared" si="59"/>
        <v>89.374070136533419</v>
      </c>
      <c r="AG102" s="9">
        <f t="shared" si="49"/>
        <v>62.029943766315682</v>
      </c>
      <c r="AH102" s="9">
        <f t="shared" si="49"/>
        <v>10.93776203036515</v>
      </c>
      <c r="AI102" s="9">
        <f t="shared" si="60"/>
        <v>-36.274920913364156</v>
      </c>
      <c r="AJ102" s="9">
        <f t="shared" si="61"/>
        <v>133.45702285295152</v>
      </c>
      <c r="AK102" s="9">
        <f t="shared" si="62"/>
        <v>-97.425215116683319</v>
      </c>
      <c r="AM102">
        <v>139.57</v>
      </c>
      <c r="AN102">
        <v>84.992000000000004</v>
      </c>
      <c r="AO102">
        <v>45.881999999999998</v>
      </c>
      <c r="AQ102">
        <v>139.57</v>
      </c>
      <c r="AR102">
        <v>81.093999999999994</v>
      </c>
      <c r="AS102">
        <v>118.18</v>
      </c>
      <c r="AU102" s="9"/>
      <c r="BA102" s="9"/>
      <c r="BD102" s="9"/>
      <c r="BE102" s="9"/>
      <c r="BF102" s="9"/>
      <c r="BG102" s="2"/>
      <c r="BH102" s="2"/>
      <c r="BI102" s="2"/>
      <c r="BJ102" s="2"/>
      <c r="BK102" s="2"/>
      <c r="BL102" s="2"/>
      <c r="BS102" s="2"/>
      <c r="BT102" s="2"/>
    </row>
    <row r="103" spans="1:72">
      <c r="A103">
        <f t="shared" si="50"/>
        <v>86.24199999999999</v>
      </c>
      <c r="B103">
        <v>73</v>
      </c>
      <c r="C103">
        <v>143.6</v>
      </c>
      <c r="D103" s="9"/>
      <c r="E103" s="14">
        <f t="shared" si="37"/>
        <v>88.768655491259693</v>
      </c>
      <c r="F103" s="9">
        <f t="shared" si="38"/>
        <v>44.484999999999999</v>
      </c>
      <c r="G103" s="14">
        <f t="shared" si="39"/>
        <v>82.53173273431365</v>
      </c>
      <c r="H103" s="9">
        <f t="shared" si="40"/>
        <v>115.6</v>
      </c>
      <c r="I103" s="9"/>
      <c r="J103" s="9"/>
      <c r="L103" s="9"/>
      <c r="M103" s="9">
        <v>0</v>
      </c>
      <c r="N103" s="9">
        <f t="shared" si="41"/>
        <v>0.17517085243007757</v>
      </c>
      <c r="O103" s="9">
        <f t="shared" si="42"/>
        <v>-37.418088718406437</v>
      </c>
      <c r="P103" s="9">
        <f t="shared" si="51"/>
        <v>-16.429454995080398</v>
      </c>
      <c r="Q103" s="9">
        <f t="shared" si="52"/>
        <v>132.23185466673536</v>
      </c>
      <c r="R103" s="9">
        <f t="shared" si="43"/>
        <v>-76.986793304201399</v>
      </c>
      <c r="S103" s="9">
        <f t="shared" si="44"/>
        <v>262.3731347501818</v>
      </c>
      <c r="T103" s="22">
        <f t="shared" si="53"/>
        <v>89.260424794046543</v>
      </c>
      <c r="U103" s="9">
        <f t="shared" si="54"/>
        <v>88.943826343689764</v>
      </c>
      <c r="V103" s="9">
        <f t="shared" si="55"/>
        <v>66.102277739233244</v>
      </c>
      <c r="W103" s="9">
        <f t="shared" si="56"/>
        <v>-76.986793304201399</v>
      </c>
      <c r="X103" s="9">
        <f t="shared" si="57"/>
        <v>7.066911281593562</v>
      </c>
      <c r="Y103" s="9">
        <f t="shared" si="58"/>
        <v>427.83185466673535</v>
      </c>
      <c r="Z103" s="9">
        <f t="shared" si="45"/>
        <v>442.3731347501818</v>
      </c>
      <c r="AA103" s="8">
        <f t="shared" si="46"/>
        <v>28002.14609979936</v>
      </c>
      <c r="AB103" s="8">
        <f t="shared" si="46"/>
        <v>2018.8957182191709</v>
      </c>
      <c r="AC103" s="8">
        <f t="shared" si="46"/>
        <v>1.4146869091483121E-4</v>
      </c>
      <c r="AD103" s="2">
        <f t="shared" si="47"/>
        <v>28988.162020990287</v>
      </c>
      <c r="AE103" s="9">
        <f t="shared" si="48"/>
        <v>1761.7358136579046</v>
      </c>
      <c r="AF103" s="2">
        <f t="shared" si="59"/>
        <v>89.260424794046543</v>
      </c>
      <c r="AG103" s="9">
        <f t="shared" si="49"/>
        <v>60.764943385141805</v>
      </c>
      <c r="AH103" s="9">
        <f t="shared" si="49"/>
        <v>14.541280083446452</v>
      </c>
      <c r="AI103" s="9">
        <f t="shared" si="60"/>
        <v>-37.418088718406437</v>
      </c>
      <c r="AJ103" s="9">
        <f t="shared" si="61"/>
        <v>132.23185466673536</v>
      </c>
      <c r="AK103" s="9">
        <f t="shared" si="62"/>
        <v>-97.626865249818195</v>
      </c>
      <c r="AM103">
        <v>143.38</v>
      </c>
      <c r="AN103">
        <v>84.835999999999999</v>
      </c>
      <c r="AO103">
        <v>44.484999999999999</v>
      </c>
      <c r="AQ103">
        <v>143.38</v>
      </c>
      <c r="AR103">
        <v>81.468999999999994</v>
      </c>
      <c r="AS103">
        <v>115.6</v>
      </c>
      <c r="AU103" s="9"/>
      <c r="BA103" s="9"/>
      <c r="BD103" s="9"/>
      <c r="BE103" s="9"/>
      <c r="BF103" s="9"/>
      <c r="BG103" s="2"/>
      <c r="BH103" s="2"/>
      <c r="BI103" s="2"/>
      <c r="BJ103" s="2"/>
      <c r="BK103" s="2"/>
      <c r="BL103" s="2"/>
      <c r="BS103" s="2"/>
      <c r="BT103" s="2"/>
    </row>
    <row r="104" spans="1:72">
      <c r="A104">
        <f t="shared" si="50"/>
        <v>86.74199999999999</v>
      </c>
      <c r="B104">
        <v>74</v>
      </c>
      <c r="C104">
        <v>147.6</v>
      </c>
      <c r="D104" s="9"/>
      <c r="E104" s="14">
        <f t="shared" si="37"/>
        <v>88.625655491259721</v>
      </c>
      <c r="F104" s="9">
        <f t="shared" si="38"/>
        <v>43.505000000000003</v>
      </c>
      <c r="G104" s="14">
        <f t="shared" si="39"/>
        <v>82.887732734313673</v>
      </c>
      <c r="H104" s="9">
        <f t="shared" si="40"/>
        <v>112.98</v>
      </c>
      <c r="I104" s="9"/>
      <c r="J104" s="9"/>
      <c r="L104" s="9"/>
      <c r="M104" s="9">
        <v>0</v>
      </c>
      <c r="N104" s="9">
        <f t="shared" si="41"/>
        <v>0.17201396866587285</v>
      </c>
      <c r="O104" s="9">
        <f t="shared" si="42"/>
        <v>-38.632675507964592</v>
      </c>
      <c r="P104" s="9">
        <f t="shared" si="51"/>
        <v>-16.001555824591328</v>
      </c>
      <c r="Q104" s="9">
        <f t="shared" si="52"/>
        <v>130.94611119321684</v>
      </c>
      <c r="R104" s="9">
        <f t="shared" si="43"/>
        <v>-76.271898678422787</v>
      </c>
      <c r="S104" s="9">
        <f t="shared" si="44"/>
        <v>262.1608869329412</v>
      </c>
      <c r="T104" s="22">
        <f t="shared" si="53"/>
        <v>89.167829292625441</v>
      </c>
      <c r="U104" s="9">
        <f t="shared" si="54"/>
        <v>88.797669459925601</v>
      </c>
      <c r="V104" s="9">
        <f t="shared" si="55"/>
        <v>66.886176909722337</v>
      </c>
      <c r="W104" s="9">
        <f t="shared" si="56"/>
        <v>-76.271898678422787</v>
      </c>
      <c r="X104" s="9">
        <f t="shared" si="57"/>
        <v>4.8723244920354105</v>
      </c>
      <c r="Y104" s="9">
        <f t="shared" si="58"/>
        <v>423.92611119321685</v>
      </c>
      <c r="Z104" s="9">
        <f t="shared" si="45"/>
        <v>442.1608869329412</v>
      </c>
      <c r="AA104" s="8">
        <f t="shared" si="46"/>
        <v>27534.898061633976</v>
      </c>
      <c r="AB104" s="8">
        <f t="shared" si="46"/>
        <v>2209.5754986093593</v>
      </c>
      <c r="AC104" s="8">
        <f t="shared" si="46"/>
        <v>1.5360489864112405E-4</v>
      </c>
      <c r="AD104" s="2">
        <f t="shared" si="47"/>
        <v>28671.135126052737</v>
      </c>
      <c r="AE104" s="9">
        <f t="shared" si="48"/>
        <v>1895.0434987649128</v>
      </c>
      <c r="AF104" s="2">
        <f t="shared" si="59"/>
        <v>89.167829292625441</v>
      </c>
      <c r="AG104" s="9">
        <f t="shared" si="49"/>
        <v>59.053786701181423</v>
      </c>
      <c r="AH104" s="9">
        <f t="shared" si="49"/>
        <v>18.234775739724341</v>
      </c>
      <c r="AI104" s="9">
        <f t="shared" si="60"/>
        <v>-38.632675507964592</v>
      </c>
      <c r="AJ104" s="9">
        <f t="shared" si="61"/>
        <v>130.94611119321684</v>
      </c>
      <c r="AK104" s="9">
        <f t="shared" si="62"/>
        <v>-97.839113067058804</v>
      </c>
      <c r="AM104">
        <v>147.31</v>
      </c>
      <c r="AN104">
        <v>84.692999999999998</v>
      </c>
      <c r="AO104">
        <v>43.505000000000003</v>
      </c>
      <c r="AQ104">
        <v>147.31</v>
      </c>
      <c r="AR104">
        <v>81.825000000000003</v>
      </c>
      <c r="AS104">
        <v>112.98</v>
      </c>
      <c r="AU104" s="9"/>
      <c r="BA104" s="9"/>
      <c r="BD104" s="9"/>
      <c r="BE104" s="9"/>
      <c r="BF104" s="9"/>
      <c r="BG104" s="2"/>
      <c r="BH104" s="2"/>
      <c r="BI104" s="2"/>
      <c r="BJ104" s="2"/>
      <c r="BK104" s="2"/>
      <c r="BL104" s="2"/>
      <c r="BS104" s="2"/>
      <c r="BT104" s="2"/>
    </row>
    <row r="105" spans="1:72">
      <c r="A105">
        <f t="shared" si="50"/>
        <v>87.24199999999999</v>
      </c>
      <c r="B105">
        <v>75</v>
      </c>
      <c r="C105">
        <v>151.6</v>
      </c>
      <c r="D105" s="9"/>
      <c r="E105" s="14">
        <f t="shared" si="37"/>
        <v>88.511655491259688</v>
      </c>
      <c r="F105" s="9">
        <f t="shared" si="38"/>
        <v>42.753</v>
      </c>
      <c r="G105" s="14">
        <f t="shared" si="39"/>
        <v>83.217732734313685</v>
      </c>
      <c r="H105" s="9">
        <f t="shared" si="40"/>
        <v>110.33</v>
      </c>
      <c r="I105" s="9"/>
      <c r="J105" s="9"/>
      <c r="L105" s="9"/>
      <c r="M105" s="9">
        <v>0</v>
      </c>
      <c r="N105" s="9">
        <f t="shared" si="41"/>
        <v>0.16729883540558069</v>
      </c>
      <c r="O105" s="9">
        <f t="shared" si="42"/>
        <v>-39.858706961825817</v>
      </c>
      <c r="P105" s="9">
        <f t="shared" si="51"/>
        <v>-15.587754881609962</v>
      </c>
      <c r="Q105" s="9">
        <f t="shared" si="52"/>
        <v>129.66452663864337</v>
      </c>
      <c r="R105" s="9">
        <f t="shared" si="43"/>
        <v>-75.576176237186971</v>
      </c>
      <c r="S105" s="9">
        <f t="shared" si="44"/>
        <v>261.94865540731092</v>
      </c>
      <c r="T105" s="22">
        <f t="shared" si="53"/>
        <v>89.109157020477966</v>
      </c>
      <c r="U105" s="9">
        <f t="shared" si="54"/>
        <v>88.678954326665263</v>
      </c>
      <c r="V105" s="9">
        <f t="shared" si="55"/>
        <v>67.629977852703718</v>
      </c>
      <c r="W105" s="9">
        <f t="shared" si="56"/>
        <v>-75.576176237186971</v>
      </c>
      <c r="X105" s="9">
        <f t="shared" si="57"/>
        <v>2.8942930381741832</v>
      </c>
      <c r="Y105" s="9">
        <f t="shared" si="58"/>
        <v>419.99452663864338</v>
      </c>
      <c r="Z105" s="9">
        <f t="shared" si="45"/>
        <v>441.94865540731092</v>
      </c>
      <c r="AA105" s="8">
        <f t="shared" si="46"/>
        <v>27161.122629418063</v>
      </c>
      <c r="AB105" s="8">
        <f t="shared" si="46"/>
        <v>2407.1263813473729</v>
      </c>
      <c r="AC105" s="8">
        <f t="shared" si="46"/>
        <v>1.6641450906769854E-4</v>
      </c>
      <c r="AD105" s="2">
        <f t="shared" si="47"/>
        <v>28468.603969052008</v>
      </c>
      <c r="AE105" s="9">
        <f t="shared" si="48"/>
        <v>2021.0766203564895</v>
      </c>
      <c r="AF105" s="2">
        <f t="shared" si="59"/>
        <v>89.109157020477966</v>
      </c>
      <c r="AG105" s="9">
        <f t="shared" si="49"/>
        <v>57.10023360046921</v>
      </c>
      <c r="AH105" s="9">
        <f t="shared" si="49"/>
        <v>21.954128768667545</v>
      </c>
      <c r="AI105" s="9">
        <f t="shared" si="60"/>
        <v>-39.858706961825817</v>
      </c>
      <c r="AJ105" s="9">
        <f t="shared" si="61"/>
        <v>129.66452663864337</v>
      </c>
      <c r="AK105" s="9">
        <f t="shared" si="62"/>
        <v>-98.051344592689077</v>
      </c>
      <c r="AM105">
        <v>151.33000000000001</v>
      </c>
      <c r="AN105">
        <v>84.578999999999994</v>
      </c>
      <c r="AO105">
        <v>42.753</v>
      </c>
      <c r="AQ105">
        <v>151.33000000000001</v>
      </c>
      <c r="AR105">
        <v>82.155000000000001</v>
      </c>
      <c r="AS105">
        <v>110.33</v>
      </c>
      <c r="AU105" s="9"/>
      <c r="BA105" s="9"/>
      <c r="BD105" s="9"/>
      <c r="BE105" s="9"/>
      <c r="BF105" s="9"/>
      <c r="BG105" s="2"/>
      <c r="BH105" s="2"/>
      <c r="BI105" s="2"/>
      <c r="BJ105" s="2"/>
      <c r="BK105" s="2"/>
      <c r="BL105" s="2"/>
      <c r="BS105" s="2"/>
      <c r="BT105" s="2"/>
    </row>
    <row r="106" spans="1:72">
      <c r="A106">
        <f t="shared" si="50"/>
        <v>87.74199999999999</v>
      </c>
      <c r="B106">
        <v>76</v>
      </c>
      <c r="C106">
        <v>155.69999999999999</v>
      </c>
      <c r="D106" s="9"/>
      <c r="E106" s="14">
        <f t="shared" si="37"/>
        <v>88.442655491259728</v>
      </c>
      <c r="F106" s="9">
        <f t="shared" si="38"/>
        <v>41.991999999999997</v>
      </c>
      <c r="G106" s="14">
        <f t="shared" si="39"/>
        <v>83.495732734313677</v>
      </c>
      <c r="H106" s="9">
        <f t="shared" si="40"/>
        <v>107.64</v>
      </c>
      <c r="I106" s="9"/>
      <c r="J106" s="9"/>
      <c r="L106" s="9"/>
      <c r="M106" s="9">
        <v>0</v>
      </c>
      <c r="N106" s="9">
        <f t="shared" si="41"/>
        <v>0.16072876178144058</v>
      </c>
      <c r="O106" s="9">
        <f t="shared" si="42"/>
        <v>-41.127117248898003</v>
      </c>
      <c r="P106" s="9">
        <f t="shared" si="51"/>
        <v>-15.177536342690479</v>
      </c>
      <c r="Q106" s="9">
        <f t="shared" si="52"/>
        <v>128.35538017714467</v>
      </c>
      <c r="R106" s="9">
        <f t="shared" si="43"/>
        <v>-74.881914737576992</v>
      </c>
      <c r="S106" s="9">
        <f t="shared" si="44"/>
        <v>261.73113543982663</v>
      </c>
      <c r="T106" s="22">
        <f t="shared" si="53"/>
        <v>89.095614899684094</v>
      </c>
      <c r="U106" s="9">
        <f t="shared" si="54"/>
        <v>88.60338425304117</v>
      </c>
      <c r="V106" s="9">
        <f t="shared" si="55"/>
        <v>68.318196391623204</v>
      </c>
      <c r="W106" s="9">
        <f t="shared" si="56"/>
        <v>-74.881914737576992</v>
      </c>
      <c r="X106" s="9">
        <f t="shared" si="57"/>
        <v>0.86488275110199453</v>
      </c>
      <c r="Y106" s="9">
        <f t="shared" si="58"/>
        <v>415.99538017714468</v>
      </c>
      <c r="Z106" s="9">
        <f t="shared" si="45"/>
        <v>441.73113543982663</v>
      </c>
      <c r="AA106" s="8">
        <f t="shared" si="46"/>
        <v>26925.837016193367</v>
      </c>
      <c r="AB106" s="8">
        <f t="shared" si="46"/>
        <v>2605.6124433787672</v>
      </c>
      <c r="AC106" s="8">
        <f t="shared" si="46"/>
        <v>1.8026203232690752E-4</v>
      </c>
      <c r="AD106" s="2">
        <f t="shared" si="47"/>
        <v>28415.48975862825</v>
      </c>
      <c r="AE106" s="9">
        <f t="shared" si="48"/>
        <v>2137.7913271063867</v>
      </c>
      <c r="AF106" s="2">
        <f t="shared" si="59"/>
        <v>89.095614899684094</v>
      </c>
      <c r="AG106" s="9">
        <f t="shared" si="49"/>
        <v>55.130497426042666</v>
      </c>
      <c r="AH106" s="9">
        <f t="shared" si="49"/>
        <v>25.735755262681948</v>
      </c>
      <c r="AI106" s="9">
        <f t="shared" si="60"/>
        <v>-41.127117248898003</v>
      </c>
      <c r="AJ106" s="9">
        <f t="shared" si="61"/>
        <v>128.35538017714467</v>
      </c>
      <c r="AK106" s="9">
        <f t="shared" si="62"/>
        <v>-98.26886456017337</v>
      </c>
      <c r="AM106">
        <v>155.47</v>
      </c>
      <c r="AN106">
        <v>84.51</v>
      </c>
      <c r="AO106">
        <v>41.991999999999997</v>
      </c>
      <c r="AQ106">
        <v>155.47</v>
      </c>
      <c r="AR106">
        <v>82.433000000000007</v>
      </c>
      <c r="AS106">
        <v>107.64</v>
      </c>
      <c r="AU106" s="9"/>
      <c r="BA106" s="9"/>
      <c r="BD106" s="9"/>
      <c r="BE106" s="9"/>
      <c r="BF106" s="9"/>
      <c r="BG106" s="2"/>
      <c r="BH106" s="2"/>
      <c r="BI106" s="2"/>
      <c r="BJ106" s="2"/>
      <c r="BK106" s="2"/>
      <c r="BL106" s="2"/>
      <c r="BS106" s="2"/>
      <c r="BT106" s="2"/>
    </row>
    <row r="107" spans="1:72">
      <c r="A107">
        <f t="shared" si="50"/>
        <v>88.24199999999999</v>
      </c>
      <c r="B107">
        <v>77</v>
      </c>
      <c r="C107">
        <v>160</v>
      </c>
      <c r="D107" s="9"/>
      <c r="E107" s="14">
        <f t="shared" si="37"/>
        <v>88.440655491259719</v>
      </c>
      <c r="F107" s="9">
        <f t="shared" si="38"/>
        <v>41.22</v>
      </c>
      <c r="G107" s="14">
        <f t="shared" si="39"/>
        <v>83.757732734313649</v>
      </c>
      <c r="H107" s="9">
        <f t="shared" si="40"/>
        <v>104.95</v>
      </c>
      <c r="I107" s="9"/>
      <c r="J107" s="9"/>
      <c r="L107" s="9"/>
      <c r="M107" s="9">
        <v>0</v>
      </c>
      <c r="N107" s="9">
        <f t="shared" si="41"/>
        <v>0.15181451922728612</v>
      </c>
      <c r="O107" s="9">
        <f t="shared" si="42"/>
        <v>-42.469934330951702</v>
      </c>
      <c r="P107" s="9">
        <f t="shared" si="51"/>
        <v>-14.761729810158496</v>
      </c>
      <c r="Q107" s="9">
        <f t="shared" si="52"/>
        <v>126.98742301880407</v>
      </c>
      <c r="R107" s="9">
        <f t="shared" si="43"/>
        <v>-74.173220803062961</v>
      </c>
      <c r="S107" s="9">
        <f t="shared" si="44"/>
        <v>261.50302409526626</v>
      </c>
      <c r="T107" s="22">
        <f t="shared" si="53"/>
        <v>89.148212948354612</v>
      </c>
      <c r="U107" s="9">
        <f t="shared" si="54"/>
        <v>88.592470010487006</v>
      </c>
      <c r="V107" s="9">
        <f t="shared" si="55"/>
        <v>68.99600292415515</v>
      </c>
      <c r="W107" s="9">
        <f t="shared" si="56"/>
        <v>-74.173220803062961</v>
      </c>
      <c r="X107" s="9">
        <f t="shared" si="57"/>
        <v>-1.249934330951703</v>
      </c>
      <c r="Y107" s="9">
        <f t="shared" si="58"/>
        <v>411.93742301880405</v>
      </c>
      <c r="Z107" s="9">
        <f t="shared" si="45"/>
        <v>441.50302409526626</v>
      </c>
      <c r="AA107" s="8">
        <f t="shared" si="46"/>
        <v>26892.024641004173</v>
      </c>
      <c r="AB107" s="8">
        <f t="shared" si="46"/>
        <v>2817.0862651576731</v>
      </c>
      <c r="AC107" s="8">
        <f t="shared" si="46"/>
        <v>1.9558653816399829E-4</v>
      </c>
      <c r="AD107" s="2">
        <f t="shared" si="47"/>
        <v>28580.023516403351</v>
      </c>
      <c r="AE107" s="9">
        <f t="shared" si="48"/>
        <v>2255.3571292532856</v>
      </c>
      <c r="AF107" s="2">
        <f t="shared" si="59"/>
        <v>89.148212948354612</v>
      </c>
      <c r="AG107" s="9">
        <f t="shared" si="49"/>
        <v>53.187357349755757</v>
      </c>
      <c r="AH107" s="9">
        <f t="shared" si="49"/>
        <v>29.565601076462201</v>
      </c>
      <c r="AI107" s="9">
        <f t="shared" si="60"/>
        <v>-42.469934330951702</v>
      </c>
      <c r="AJ107" s="9">
        <f t="shared" si="61"/>
        <v>126.98742301880407</v>
      </c>
      <c r="AK107" s="9">
        <f t="shared" si="62"/>
        <v>-98.496975904733745</v>
      </c>
      <c r="AM107">
        <v>159.72999999999999</v>
      </c>
      <c r="AN107">
        <v>84.507999999999996</v>
      </c>
      <c r="AO107">
        <v>41.22</v>
      </c>
      <c r="AQ107">
        <v>159.72999999999999</v>
      </c>
      <c r="AR107">
        <v>82.694999999999993</v>
      </c>
      <c r="AS107">
        <v>104.95</v>
      </c>
      <c r="AU107" s="9"/>
      <c r="BA107" s="9"/>
      <c r="BD107" s="9"/>
      <c r="BE107" s="9"/>
      <c r="BF107" s="9"/>
      <c r="BG107" s="2"/>
      <c r="BH107" s="2"/>
      <c r="BI107" s="2"/>
      <c r="BJ107" s="2"/>
      <c r="BK107" s="2"/>
      <c r="BL107" s="2"/>
      <c r="BS107" s="2"/>
      <c r="BT107" s="2"/>
    </row>
    <row r="108" spans="1:72">
      <c r="A108">
        <f t="shared" si="50"/>
        <v>88.74199999999999</v>
      </c>
      <c r="B108">
        <v>78</v>
      </c>
      <c r="C108">
        <v>164.4</v>
      </c>
      <c r="D108" s="9"/>
      <c r="E108" s="14">
        <f t="shared" si="37"/>
        <v>88.506655491259693</v>
      </c>
      <c r="F108" s="9">
        <f t="shared" si="38"/>
        <v>40.322000000000003</v>
      </c>
      <c r="G108" s="14">
        <f t="shared" si="39"/>
        <v>84.005732734313668</v>
      </c>
      <c r="H108" s="9">
        <f t="shared" si="40"/>
        <v>102.25</v>
      </c>
      <c r="I108" s="9"/>
      <c r="J108" s="9"/>
      <c r="L108" s="9"/>
      <c r="M108" s="9">
        <v>0</v>
      </c>
      <c r="N108" s="9">
        <f t="shared" si="41"/>
        <v>0.14040103490799263</v>
      </c>
      <c r="O108" s="9">
        <f t="shared" si="42"/>
        <v>-43.856953964113302</v>
      </c>
      <c r="P108" s="9">
        <f t="shared" si="51"/>
        <v>-14.350804839736236</v>
      </c>
      <c r="Q108" s="9">
        <f t="shared" si="52"/>
        <v>125.59320155587793</v>
      </c>
      <c r="R108" s="9">
        <f t="shared" si="43"/>
        <v>-73.467559996631152</v>
      </c>
      <c r="S108" s="9">
        <f t="shared" si="44"/>
        <v>261.26962887621772</v>
      </c>
      <c r="T108" s="22">
        <f t="shared" si="53"/>
        <v>89.264621908445889</v>
      </c>
      <c r="U108" s="9">
        <f t="shared" si="54"/>
        <v>88.647056526167688</v>
      </c>
      <c r="V108" s="9">
        <f t="shared" si="55"/>
        <v>69.654927894577426</v>
      </c>
      <c r="W108" s="9">
        <f t="shared" si="56"/>
        <v>-73.467559996631152</v>
      </c>
      <c r="X108" s="9">
        <f t="shared" si="57"/>
        <v>-3.5349539641132992</v>
      </c>
      <c r="Y108" s="9">
        <f t="shared" si="58"/>
        <v>407.84320155587795</v>
      </c>
      <c r="Z108" s="9">
        <f t="shared" si="45"/>
        <v>441.26962887621772</v>
      </c>
      <c r="AA108" s="8">
        <f t="shared" si="46"/>
        <v>27061.559865157844</v>
      </c>
      <c r="AB108" s="8">
        <f t="shared" si="46"/>
        <v>3039.1098261707643</v>
      </c>
      <c r="AC108" s="8">
        <f t="shared" si="46"/>
        <v>2.1213972433326958E-4</v>
      </c>
      <c r="AD108" s="2">
        <f t="shared" si="47"/>
        <v>28958.503895484289</v>
      </c>
      <c r="AE108" s="9">
        <f t="shared" si="48"/>
        <v>2374.4037056676984</v>
      </c>
      <c r="AF108" s="2">
        <f t="shared" si="59"/>
        <v>89.264621908445889</v>
      </c>
      <c r="AG108" s="9">
        <f t="shared" si="49"/>
        <v>51.378155519991253</v>
      </c>
      <c r="AH108" s="9">
        <f t="shared" si="49"/>
        <v>33.426427320339769</v>
      </c>
      <c r="AI108" s="9">
        <f t="shared" si="60"/>
        <v>-43.856953964113302</v>
      </c>
      <c r="AJ108" s="9">
        <f t="shared" si="61"/>
        <v>125.59320155587793</v>
      </c>
      <c r="AK108" s="9">
        <f t="shared" si="62"/>
        <v>-98.730371123782277</v>
      </c>
      <c r="AM108">
        <v>164.09</v>
      </c>
      <c r="AN108">
        <v>84.573999999999998</v>
      </c>
      <c r="AO108">
        <v>40.322000000000003</v>
      </c>
      <c r="AQ108">
        <v>164.09</v>
      </c>
      <c r="AR108">
        <v>82.942999999999998</v>
      </c>
      <c r="AS108">
        <v>102.25</v>
      </c>
      <c r="AU108" s="9"/>
      <c r="BA108" s="9"/>
      <c r="BD108" s="9"/>
      <c r="BE108" s="9"/>
      <c r="BF108" s="9"/>
      <c r="BG108" s="2"/>
      <c r="BH108" s="2"/>
      <c r="BI108" s="2"/>
      <c r="BJ108" s="2"/>
      <c r="BK108" s="2"/>
      <c r="BL108" s="2"/>
      <c r="BS108" s="2"/>
      <c r="BT108" s="2"/>
    </row>
    <row r="109" spans="1:72">
      <c r="A109">
        <f t="shared" si="50"/>
        <v>89.24199999999999</v>
      </c>
      <c r="B109">
        <v>79</v>
      </c>
      <c r="C109">
        <v>168.9</v>
      </c>
      <c r="D109" s="9"/>
      <c r="E109" s="14">
        <f t="shared" si="37"/>
        <v>88.605655491259711</v>
      </c>
      <c r="F109" s="9">
        <f t="shared" si="38"/>
        <v>39.311</v>
      </c>
      <c r="G109" s="14">
        <f t="shared" si="39"/>
        <v>84.237732734313667</v>
      </c>
      <c r="H109" s="9">
        <f t="shared" si="40"/>
        <v>99.563000000000002</v>
      </c>
      <c r="I109" s="9"/>
      <c r="J109" s="9"/>
      <c r="L109" s="9"/>
      <c r="M109" s="9">
        <v>0</v>
      </c>
      <c r="N109" s="9">
        <f t="shared" si="41"/>
        <v>0.12617198547066294</v>
      </c>
      <c r="O109" s="9">
        <f t="shared" si="42"/>
        <v>-45.288664287734662</v>
      </c>
      <c r="P109" s="9">
        <f t="shared" si="51"/>
        <v>-13.945032741564246</v>
      </c>
      <c r="Q109" s="9">
        <f t="shared" si="52"/>
        <v>124.17330956150136</v>
      </c>
      <c r="R109" s="9">
        <f t="shared" si="43"/>
        <v>-72.7652018482204</v>
      </c>
      <c r="S109" s="9">
        <f t="shared" si="44"/>
        <v>261.03095180296344</v>
      </c>
      <c r="T109" s="22">
        <f t="shared" si="53"/>
        <v>89.410357789519836</v>
      </c>
      <c r="U109" s="9">
        <f t="shared" si="54"/>
        <v>88.731827476730373</v>
      </c>
      <c r="V109" s="9">
        <f t="shared" si="55"/>
        <v>70.292699992749419</v>
      </c>
      <c r="W109" s="9">
        <f t="shared" si="56"/>
        <v>-72.7652018482204</v>
      </c>
      <c r="X109" s="9">
        <f t="shared" si="57"/>
        <v>-5.9776642877346617</v>
      </c>
      <c r="Y109" s="9">
        <f t="shared" si="58"/>
        <v>403.73630956150134</v>
      </c>
      <c r="Z109" s="9">
        <f t="shared" si="45"/>
        <v>441.03095180296344</v>
      </c>
      <c r="AA109" s="8">
        <f t="shared" si="46"/>
        <v>27326.963318692546</v>
      </c>
      <c r="AB109" s="8">
        <f t="shared" si="46"/>
        <v>3270.6569880264115</v>
      </c>
      <c r="AC109" s="8">
        <f t="shared" si="46"/>
        <v>2.3000639312752529E-4</v>
      </c>
      <c r="AD109" s="2">
        <f t="shared" si="47"/>
        <v>29441.782415049227</v>
      </c>
      <c r="AE109" s="9">
        <f t="shared" si="48"/>
        <v>2494.9425885020464</v>
      </c>
      <c r="AF109" s="2">
        <f t="shared" si="59"/>
        <v>89.410357789519836</v>
      </c>
      <c r="AG109" s="9">
        <f t="shared" si="49"/>
        <v>49.713973849236027</v>
      </c>
      <c r="AH109" s="9">
        <f t="shared" si="49"/>
        <v>37.2946422414621</v>
      </c>
      <c r="AI109" s="9">
        <f t="shared" si="60"/>
        <v>-45.288664287734662</v>
      </c>
      <c r="AJ109" s="9">
        <f t="shared" si="61"/>
        <v>124.17330956150136</v>
      </c>
      <c r="AK109" s="9">
        <f t="shared" si="62"/>
        <v>-98.969048197036557</v>
      </c>
      <c r="AM109">
        <v>168.58</v>
      </c>
      <c r="AN109">
        <v>84.673000000000002</v>
      </c>
      <c r="AO109">
        <v>39.311</v>
      </c>
      <c r="AQ109">
        <v>168.58</v>
      </c>
      <c r="AR109">
        <v>83.174999999999997</v>
      </c>
      <c r="AS109">
        <v>99.563000000000002</v>
      </c>
      <c r="AU109" s="9"/>
      <c r="BA109" s="9"/>
      <c r="BD109" s="9"/>
      <c r="BE109" s="9"/>
      <c r="BF109" s="9"/>
      <c r="BG109" s="2"/>
      <c r="BH109" s="2"/>
      <c r="BI109" s="2"/>
      <c r="BJ109" s="2"/>
      <c r="BK109" s="2"/>
      <c r="BL109" s="2"/>
      <c r="BS109" s="2"/>
      <c r="BT109" s="2"/>
    </row>
    <row r="110" spans="1:72">
      <c r="A110">
        <f t="shared" si="50"/>
        <v>89.74199999999999</v>
      </c>
      <c r="B110">
        <v>80</v>
      </c>
      <c r="C110">
        <v>173.5</v>
      </c>
      <c r="D110" s="9"/>
      <c r="E110" s="14">
        <f t="shared" si="37"/>
        <v>88.709655491259724</v>
      </c>
      <c r="F110" s="9">
        <f t="shared" si="38"/>
        <v>38.493000000000002</v>
      </c>
      <c r="G110" s="14">
        <f t="shared" si="39"/>
        <v>84.45273273431367</v>
      </c>
      <c r="H110" s="9">
        <f t="shared" si="40"/>
        <v>96.933000000000007</v>
      </c>
      <c r="I110" s="9"/>
      <c r="J110" s="9"/>
      <c r="L110" s="9"/>
      <c r="M110" s="9">
        <v>0</v>
      </c>
      <c r="N110" s="9">
        <f t="shared" si="41"/>
        <v>0.10878753224395464</v>
      </c>
      <c r="O110" s="9">
        <f t="shared" si="42"/>
        <v>-46.76543542751017</v>
      </c>
      <c r="P110" s="9">
        <f t="shared" si="51"/>
        <v>-13.54466623035562</v>
      </c>
      <c r="Q110" s="9">
        <f t="shared" si="52"/>
        <v>122.72837669085746</v>
      </c>
      <c r="R110" s="9">
        <f t="shared" si="43"/>
        <v>-72.066389413642696</v>
      </c>
      <c r="S110" s="9">
        <f t="shared" si="44"/>
        <v>260.78699500326934</v>
      </c>
      <c r="T110" s="22">
        <f t="shared" si="53"/>
        <v>89.561567637620584</v>
      </c>
      <c r="U110" s="9">
        <f t="shared" si="54"/>
        <v>88.818443023503676</v>
      </c>
      <c r="V110" s="9">
        <f t="shared" si="55"/>
        <v>70.908066503958054</v>
      </c>
      <c r="W110" s="9">
        <f t="shared" si="56"/>
        <v>-72.066389413642696</v>
      </c>
      <c r="X110" s="9">
        <f t="shared" si="57"/>
        <v>-8.2724354275101675</v>
      </c>
      <c r="Y110" s="9">
        <f t="shared" si="58"/>
        <v>399.66137669085748</v>
      </c>
      <c r="Z110" s="9">
        <f t="shared" si="45"/>
        <v>440.78699500326934</v>
      </c>
      <c r="AA110" s="8">
        <f t="shared" si="46"/>
        <v>27600.830572059978</v>
      </c>
      <c r="AB110" s="8">
        <f t="shared" si="46"/>
        <v>3510.7776521939722</v>
      </c>
      <c r="AC110" s="8">
        <f t="shared" si="46"/>
        <v>2.4927603568033362E-4</v>
      </c>
      <c r="AD110" s="2">
        <f t="shared" si="47"/>
        <v>29953.011713556883</v>
      </c>
      <c r="AE110" s="9">
        <f t="shared" si="48"/>
        <v>2606.3010031810459</v>
      </c>
      <c r="AF110" s="2">
        <f t="shared" si="59"/>
        <v>89.561567637620584</v>
      </c>
      <c r="AG110" s="9">
        <f t="shared" si="49"/>
        <v>47.933812118367655</v>
      </c>
      <c r="AH110" s="9">
        <f t="shared" si="49"/>
        <v>41.125618312411859</v>
      </c>
      <c r="AI110" s="9">
        <f t="shared" si="60"/>
        <v>-46.76543542751017</v>
      </c>
      <c r="AJ110" s="9">
        <f t="shared" si="61"/>
        <v>122.72837669085746</v>
      </c>
      <c r="AK110" s="9">
        <f t="shared" si="62"/>
        <v>-99.21300499673066</v>
      </c>
      <c r="AM110">
        <v>173.19</v>
      </c>
      <c r="AN110">
        <v>84.777000000000001</v>
      </c>
      <c r="AO110">
        <v>38.493000000000002</v>
      </c>
      <c r="AQ110">
        <v>173.19</v>
      </c>
      <c r="AR110">
        <v>83.39</v>
      </c>
      <c r="AS110">
        <v>96.933000000000007</v>
      </c>
      <c r="AU110" s="9"/>
      <c r="BA110" s="9"/>
      <c r="BD110" s="9"/>
      <c r="BE110" s="9"/>
      <c r="BF110" s="9"/>
      <c r="BG110" s="2"/>
      <c r="BH110" s="2"/>
      <c r="BI110" s="2"/>
      <c r="BJ110" s="2"/>
      <c r="BK110" s="2"/>
      <c r="BL110" s="2"/>
      <c r="BS110" s="2"/>
      <c r="BT110" s="2"/>
    </row>
    <row r="111" spans="1:72">
      <c r="A111">
        <f t="shared" si="50"/>
        <v>90.24199999999999</v>
      </c>
      <c r="B111">
        <v>81</v>
      </c>
      <c r="C111">
        <v>178.3</v>
      </c>
      <c r="D111" s="9"/>
      <c r="E111" s="14">
        <f t="shared" si="37"/>
        <v>88.784655491259713</v>
      </c>
      <c r="F111" s="9">
        <f t="shared" si="38"/>
        <v>37.756</v>
      </c>
      <c r="G111" s="14">
        <f t="shared" si="39"/>
        <v>84.648732734313668</v>
      </c>
      <c r="H111" s="9">
        <f t="shared" si="40"/>
        <v>94.350999999999999</v>
      </c>
      <c r="I111" s="9"/>
      <c r="J111" s="9"/>
      <c r="L111" s="9"/>
      <c r="M111" s="9">
        <v>0</v>
      </c>
      <c r="N111" s="9">
        <f t="shared" si="41"/>
        <v>8.7404141469544505E-2</v>
      </c>
      <c r="O111" s="9">
        <f t="shared" si="42"/>
        <v>-48.320020411639177</v>
      </c>
      <c r="P111" s="9">
        <f t="shared" si="51"/>
        <v>-13.141694314083356</v>
      </c>
      <c r="Q111" s="9">
        <f t="shared" si="52"/>
        <v>121.22788628631417</v>
      </c>
      <c r="R111" s="9">
        <f t="shared" si="43"/>
        <v>-71.356753717018478</v>
      </c>
      <c r="S111" s="9">
        <f t="shared" si="44"/>
        <v>260.53245814822185</v>
      </c>
      <c r="T111" s="22">
        <f t="shared" si="53"/>
        <v>89.685631721304532</v>
      </c>
      <c r="U111" s="9">
        <f t="shared" si="54"/>
        <v>88.872059632729261</v>
      </c>
      <c r="V111" s="9">
        <f t="shared" si="55"/>
        <v>71.507038420230316</v>
      </c>
      <c r="W111" s="9">
        <f t="shared" si="56"/>
        <v>-71.356753717018478</v>
      </c>
      <c r="X111" s="9">
        <f t="shared" si="57"/>
        <v>-10.564020411639177</v>
      </c>
      <c r="Y111" s="9">
        <f t="shared" si="58"/>
        <v>395.57888628631417</v>
      </c>
      <c r="Z111" s="9">
        <f t="shared" si="45"/>
        <v>440.53245814822185</v>
      </c>
      <c r="AA111" s="8">
        <f t="shared" si="46"/>
        <v>27771.733024238536</v>
      </c>
      <c r="AB111" s="8">
        <f t="shared" si="46"/>
        <v>3761.4207931547776</v>
      </c>
      <c r="AC111" s="8">
        <f t="shared" si="46"/>
        <v>2.7049691361667239E-4</v>
      </c>
      <c r="AD111" s="2">
        <f t="shared" si="47"/>
        <v>30377.878702061083</v>
      </c>
      <c r="AE111" s="9">
        <f t="shared" si="48"/>
        <v>2712.2486112458405</v>
      </c>
      <c r="AF111" s="2">
        <f t="shared" si="59"/>
        <v>89.685631721304532</v>
      </c>
      <c r="AG111" s="9">
        <f t="shared" si="49"/>
        <v>46.142906697953322</v>
      </c>
      <c r="AH111" s="9">
        <f t="shared" si="49"/>
        <v>44.953571861907676</v>
      </c>
      <c r="AI111" s="9">
        <f t="shared" si="60"/>
        <v>-48.320020411639177</v>
      </c>
      <c r="AJ111" s="9">
        <f t="shared" si="61"/>
        <v>121.22788628631417</v>
      </c>
      <c r="AK111" s="9">
        <f t="shared" si="62"/>
        <v>-99.467541851778151</v>
      </c>
      <c r="AM111">
        <v>177.93</v>
      </c>
      <c r="AN111">
        <v>84.852000000000004</v>
      </c>
      <c r="AO111">
        <v>37.756</v>
      </c>
      <c r="AQ111">
        <v>177.93</v>
      </c>
      <c r="AR111">
        <v>83.585999999999999</v>
      </c>
      <c r="AS111">
        <v>94.350999999999999</v>
      </c>
      <c r="AU111" s="9"/>
      <c r="BA111" s="9"/>
      <c r="BD111" s="9"/>
      <c r="BE111" s="9"/>
      <c r="BF111" s="9"/>
      <c r="BG111" s="2"/>
      <c r="BH111" s="2"/>
      <c r="BI111" s="2"/>
      <c r="BJ111" s="2"/>
      <c r="BK111" s="2"/>
      <c r="BL111" s="2"/>
      <c r="BS111" s="2"/>
      <c r="BT111" s="2"/>
    </row>
    <row r="112" spans="1:72">
      <c r="A112">
        <f t="shared" si="50"/>
        <v>90.74199999999999</v>
      </c>
      <c r="B112">
        <v>82</v>
      </c>
      <c r="C112">
        <v>183.2</v>
      </c>
      <c r="D112" s="9"/>
      <c r="E112" s="14">
        <f t="shared" si="37"/>
        <v>88.813655491259709</v>
      </c>
      <c r="F112" s="9">
        <f t="shared" si="38"/>
        <v>37.055</v>
      </c>
      <c r="G112" s="14">
        <f t="shared" si="39"/>
        <v>84.825732734313689</v>
      </c>
      <c r="H112" s="9">
        <f t="shared" si="40"/>
        <v>91.816999999999993</v>
      </c>
      <c r="I112" s="9"/>
      <c r="J112" s="9"/>
      <c r="L112" s="9"/>
      <c r="M112" s="9">
        <v>0</v>
      </c>
      <c r="N112" s="9">
        <f t="shared" si="41"/>
        <v>6.1965841572733486E-2</v>
      </c>
      <c r="O112" s="9">
        <f t="shared" si="42"/>
        <v>-49.920492598995281</v>
      </c>
      <c r="P112" s="9">
        <f t="shared" si="51"/>
        <v>-12.745172622972451</v>
      </c>
      <c r="Q112" s="9">
        <f t="shared" si="52"/>
        <v>119.70405268552292</v>
      </c>
      <c r="R112" s="9">
        <f t="shared" si="43"/>
        <v>-70.65185400378256</v>
      </c>
      <c r="S112" s="9">
        <f t="shared" si="44"/>
        <v>260.27264735345807</v>
      </c>
      <c r="T112" s="22">
        <f t="shared" si="53"/>
        <v>89.766286263757479</v>
      </c>
      <c r="U112" s="9">
        <f t="shared" si="54"/>
        <v>88.875621332832438</v>
      </c>
      <c r="V112" s="9">
        <f t="shared" si="55"/>
        <v>72.080560111341242</v>
      </c>
      <c r="W112" s="9">
        <f t="shared" si="56"/>
        <v>-70.65185400378256</v>
      </c>
      <c r="X112" s="9">
        <f t="shared" si="57"/>
        <v>-12.865492598995282</v>
      </c>
      <c r="Y112" s="9">
        <f t="shared" si="58"/>
        <v>391.52105268552293</v>
      </c>
      <c r="Z112" s="9">
        <f t="shared" si="45"/>
        <v>440.27264735345807</v>
      </c>
      <c r="AA112" s="8">
        <f t="shared" si="46"/>
        <v>27783.123321781575</v>
      </c>
      <c r="AB112" s="8">
        <f t="shared" si="46"/>
        <v>4018.1672124564266</v>
      </c>
      <c r="AC112" s="8">
        <f t="shared" si="46"/>
        <v>2.9336432507536447E-4</v>
      </c>
      <c r="AD112" s="2">
        <f t="shared" si="47"/>
        <v>30654.654112160602</v>
      </c>
      <c r="AE112" s="9">
        <f t="shared" si="48"/>
        <v>2810.6903460844323</v>
      </c>
      <c r="AF112" s="2">
        <f t="shared" si="59"/>
        <v>89.766286263757479</v>
      </c>
      <c r="AG112" s="9">
        <f t="shared" si="49"/>
        <v>44.386545284518206</v>
      </c>
      <c r="AH112" s="9">
        <f t="shared" si="49"/>
        <v>48.751594667935137</v>
      </c>
      <c r="AI112" s="9">
        <f t="shared" si="60"/>
        <v>-49.920492598995281</v>
      </c>
      <c r="AJ112" s="9">
        <f t="shared" si="61"/>
        <v>119.70405268552292</v>
      </c>
      <c r="AK112" s="9">
        <f t="shared" si="62"/>
        <v>-99.727352646541931</v>
      </c>
      <c r="AM112">
        <v>182.8</v>
      </c>
      <c r="AN112">
        <v>84.881</v>
      </c>
      <c r="AO112">
        <v>37.055</v>
      </c>
      <c r="AQ112">
        <v>182.8</v>
      </c>
      <c r="AR112">
        <v>83.763000000000005</v>
      </c>
      <c r="AS112">
        <v>91.816999999999993</v>
      </c>
      <c r="AU112" s="9"/>
      <c r="BA112" s="9"/>
      <c r="BD112" s="9"/>
      <c r="BE112" s="9"/>
      <c r="BF112" s="9"/>
      <c r="BG112" s="2"/>
      <c r="BH112" s="2"/>
      <c r="BI112" s="2"/>
      <c r="BJ112" s="2"/>
      <c r="BK112" s="2"/>
      <c r="BL112" s="2"/>
      <c r="BS112" s="2"/>
      <c r="BT112" s="2"/>
    </row>
    <row r="113" spans="1:76">
      <c r="A113">
        <f t="shared" si="50"/>
        <v>91.24199999999999</v>
      </c>
      <c r="B113">
        <v>83</v>
      </c>
      <c r="C113">
        <v>188.2</v>
      </c>
      <c r="D113" s="9"/>
      <c r="E113" s="14">
        <f t="shared" si="37"/>
        <v>88.796655491259713</v>
      </c>
      <c r="F113" s="9">
        <f t="shared" si="38"/>
        <v>36.786999999999999</v>
      </c>
      <c r="G113" s="14">
        <f t="shared" si="39"/>
        <v>84.983732734313676</v>
      </c>
      <c r="H113" s="9">
        <f t="shared" si="40"/>
        <v>89.355999999999995</v>
      </c>
      <c r="I113" s="9"/>
      <c r="J113" s="9"/>
      <c r="L113" s="9"/>
      <c r="M113" s="9">
        <v>0</v>
      </c>
      <c r="N113" s="9">
        <f t="shared" si="41"/>
        <v>3.2049830815875292E-2</v>
      </c>
      <c r="O113" s="9">
        <f t="shared" si="42"/>
        <v>-51.566678441894766</v>
      </c>
      <c r="P113" s="9">
        <f t="shared" si="51"/>
        <v>-12.355278231164508</v>
      </c>
      <c r="Q113" s="9">
        <f t="shared" si="52"/>
        <v>118.15764283585276</v>
      </c>
      <c r="R113" s="9">
        <f t="shared" si="43"/>
        <v>-69.951827067841705</v>
      </c>
      <c r="S113" s="9">
        <f t="shared" si="44"/>
        <v>260.00756517340739</v>
      </c>
      <c r="T113" s="22">
        <f t="shared" si="53"/>
        <v>89.808615347328981</v>
      </c>
      <c r="U113" s="9">
        <f t="shared" si="54"/>
        <v>88.828705322075592</v>
      </c>
      <c r="V113" s="9">
        <f t="shared" si="55"/>
        <v>72.628454503149172</v>
      </c>
      <c r="W113" s="9">
        <f t="shared" si="56"/>
        <v>-69.951827067841705</v>
      </c>
      <c r="X113" s="9">
        <f t="shared" si="57"/>
        <v>-14.779678441894767</v>
      </c>
      <c r="Y113" s="9">
        <f t="shared" si="58"/>
        <v>387.51364283585275</v>
      </c>
      <c r="Z113" s="9">
        <f t="shared" si="45"/>
        <v>440.00756517340739</v>
      </c>
      <c r="AA113" s="8">
        <f t="shared" si="46"/>
        <v>27633.459970926502</v>
      </c>
      <c r="AB113" s="8">
        <f t="shared" si="46"/>
        <v>4279.7926164754253</v>
      </c>
      <c r="AC113" s="8">
        <f t="shared" si="46"/>
        <v>3.1798647367388172E-4</v>
      </c>
      <c r="AD113" s="2">
        <f t="shared" si="47"/>
        <v>30799.26337254632</v>
      </c>
      <c r="AE113" s="9">
        <f t="shared" si="48"/>
        <v>2879.9852984877616</v>
      </c>
      <c r="AF113" s="2">
        <f t="shared" si="59"/>
        <v>89.808615347328981</v>
      </c>
      <c r="AG113" s="9">
        <f t="shared" si="49"/>
        <v>42.293321277747509</v>
      </c>
      <c r="AH113" s="9">
        <f t="shared" si="49"/>
        <v>52.493922337554636</v>
      </c>
      <c r="AI113" s="9">
        <f t="shared" si="60"/>
        <v>-51.566678441894766</v>
      </c>
      <c r="AJ113" s="9">
        <f t="shared" si="61"/>
        <v>118.15764283585276</v>
      </c>
      <c r="AK113" s="9">
        <f t="shared" si="62"/>
        <v>-99.992434826592614</v>
      </c>
      <c r="AM113">
        <v>187.8</v>
      </c>
      <c r="AN113">
        <v>84.864000000000004</v>
      </c>
      <c r="AO113">
        <v>36.786999999999999</v>
      </c>
      <c r="AQ113">
        <v>187.8</v>
      </c>
      <c r="AR113">
        <v>83.921000000000006</v>
      </c>
      <c r="AS113">
        <v>89.355999999999995</v>
      </c>
      <c r="AU113" s="9"/>
      <c r="BA113" s="9"/>
      <c r="BD113" s="9"/>
      <c r="BE113" s="9"/>
      <c r="BF113" s="9"/>
      <c r="BG113" s="2"/>
      <c r="BH113" s="2"/>
      <c r="BI113" s="2"/>
      <c r="BJ113" s="2"/>
      <c r="BK113" s="2"/>
      <c r="BL113" s="2"/>
      <c r="BS113" s="2"/>
      <c r="BT113" s="2"/>
    </row>
    <row r="114" spans="1:76">
      <c r="A114">
        <f t="shared" si="50"/>
        <v>91.74199999999999</v>
      </c>
      <c r="B114">
        <v>84</v>
      </c>
      <c r="C114">
        <v>193.3</v>
      </c>
      <c r="D114" s="9"/>
      <c r="E114" s="14">
        <f t="shared" si="37"/>
        <v>88.739655491259697</v>
      </c>
      <c r="F114" s="9">
        <f t="shared" si="38"/>
        <v>37.136000000000003</v>
      </c>
      <c r="G114" s="14">
        <f t="shared" si="39"/>
        <v>85.122732734313658</v>
      </c>
      <c r="H114" s="9">
        <f t="shared" si="40"/>
        <v>86.935000000000002</v>
      </c>
      <c r="I114" s="9"/>
      <c r="J114" s="9"/>
      <c r="L114" s="9"/>
      <c r="M114" s="9">
        <v>0</v>
      </c>
      <c r="N114" s="9">
        <f t="shared" si="41"/>
        <v>-2.7858697962589241E-3</v>
      </c>
      <c r="O114" s="9">
        <f t="shared" si="42"/>
        <v>-53.25817331478035</v>
      </c>
      <c r="P114" s="9">
        <f t="shared" si="51"/>
        <v>-11.97217322857535</v>
      </c>
      <c r="Q114" s="9">
        <f t="shared" si="52"/>
        <v>116.58946166892981</v>
      </c>
      <c r="R114" s="9">
        <f t="shared" si="43"/>
        <v>-69.256791742602289</v>
      </c>
      <c r="S114" s="9">
        <f t="shared" si="44"/>
        <v>259.73721428757619</v>
      </c>
      <c r="T114" s="22">
        <f t="shared" si="53"/>
        <v>89.821189782165476</v>
      </c>
      <c r="U114" s="9">
        <f t="shared" si="54"/>
        <v>88.736869621463441</v>
      </c>
      <c r="V114" s="9">
        <f t="shared" si="55"/>
        <v>73.1505595057383</v>
      </c>
      <c r="W114" s="9">
        <f t="shared" si="56"/>
        <v>-69.256791742602289</v>
      </c>
      <c r="X114" s="9">
        <f t="shared" si="57"/>
        <v>-16.122173314780348</v>
      </c>
      <c r="Y114" s="9">
        <f t="shared" si="58"/>
        <v>383.5244616689298</v>
      </c>
      <c r="Z114" s="9">
        <f t="shared" si="45"/>
        <v>439.73721428757619</v>
      </c>
      <c r="AA114" s="8">
        <f t="shared" si="46"/>
        <v>27342.831181406789</v>
      </c>
      <c r="AB114" s="8">
        <f t="shared" si="46"/>
        <v>4544.9381270307831</v>
      </c>
      <c r="AC114" s="8">
        <f t="shared" si="46"/>
        <v>3.4447714482130744E-4</v>
      </c>
      <c r="AD114" s="2">
        <f t="shared" si="47"/>
        <v>30842.406991336342</v>
      </c>
      <c r="AE114" s="9">
        <f t="shared" si="48"/>
        <v>2899.9023208408489</v>
      </c>
      <c r="AF114" s="2">
        <f t="shared" si="59"/>
        <v>89.821189782165476</v>
      </c>
      <c r="AG114" s="9">
        <f t="shared" si="49"/>
        <v>39.646634983710157</v>
      </c>
      <c r="AH114" s="9">
        <f t="shared" si="49"/>
        <v>56.212752618646391</v>
      </c>
      <c r="AI114" s="9">
        <f t="shared" si="60"/>
        <v>-53.25817331478035</v>
      </c>
      <c r="AJ114" s="9">
        <f t="shared" si="61"/>
        <v>116.58946166892981</v>
      </c>
      <c r="AK114" s="9">
        <f t="shared" si="62"/>
        <v>-100.26278571242381</v>
      </c>
      <c r="AM114">
        <v>192.93</v>
      </c>
      <c r="AN114">
        <v>84.807000000000002</v>
      </c>
      <c r="AO114">
        <v>37.136000000000003</v>
      </c>
      <c r="AQ114">
        <v>192.93</v>
      </c>
      <c r="AR114">
        <v>84.06</v>
      </c>
      <c r="AS114">
        <v>86.935000000000002</v>
      </c>
      <c r="AU114" s="9"/>
      <c r="BA114" s="9"/>
      <c r="BD114" s="9"/>
      <c r="BE114" s="9"/>
      <c r="BF114" s="9"/>
      <c r="BG114" s="2"/>
      <c r="BH114" s="2"/>
      <c r="BI114" s="2"/>
      <c r="BJ114" s="2"/>
      <c r="BK114" s="2"/>
      <c r="BL114" s="2"/>
      <c r="BS114" s="2"/>
      <c r="BT114" s="2"/>
    </row>
    <row r="115" spans="1:76">
      <c r="A115">
        <f t="shared" si="50"/>
        <v>92.24199999999999</v>
      </c>
      <c r="B115">
        <v>85</v>
      </c>
      <c r="C115">
        <v>198.6</v>
      </c>
      <c r="D115" s="9"/>
      <c r="E115" s="14">
        <f t="shared" si="37"/>
        <v>88.662655491259699</v>
      </c>
      <c r="F115" s="9">
        <f t="shared" si="38"/>
        <v>37.401000000000003</v>
      </c>
      <c r="G115" s="14">
        <f t="shared" si="39"/>
        <v>85.241732734313686</v>
      </c>
      <c r="H115" s="9">
        <f t="shared" si="40"/>
        <v>84.597999999999999</v>
      </c>
      <c r="I115" s="9"/>
      <c r="J115" s="9"/>
      <c r="L115" s="9"/>
      <c r="M115" s="9">
        <v>0</v>
      </c>
      <c r="N115" s="9">
        <f t="shared" si="41"/>
        <v>-4.3820551710006261E-2</v>
      </c>
      <c r="O115" s="9">
        <f t="shared" si="42"/>
        <v>-55.027805515021328</v>
      </c>
      <c r="P115" s="9">
        <f t="shared" si="51"/>
        <v>-11.588909601829814</v>
      </c>
      <c r="Q115" s="9">
        <f t="shared" si="52"/>
        <v>114.96989099314595</v>
      </c>
      <c r="R115" s="9">
        <f t="shared" si="43"/>
        <v>-68.553761046946249</v>
      </c>
      <c r="S115" s="9">
        <f t="shared" si="44"/>
        <v>259.45629753435969</v>
      </c>
      <c r="T115" s="22">
        <f t="shared" si="53"/>
        <v>89.812358867018247</v>
      </c>
      <c r="U115" s="9">
        <f t="shared" si="54"/>
        <v>88.618834939549686</v>
      </c>
      <c r="V115" s="9">
        <f t="shared" si="55"/>
        <v>73.652823132483874</v>
      </c>
      <c r="W115" s="9">
        <f t="shared" si="56"/>
        <v>-68.553761046946249</v>
      </c>
      <c r="X115" s="9">
        <f t="shared" si="57"/>
        <v>-17.626805515021324</v>
      </c>
      <c r="Y115" s="9">
        <f t="shared" si="58"/>
        <v>379.56789099314597</v>
      </c>
      <c r="Z115" s="9">
        <f t="shared" si="45"/>
        <v>439.45629753435969</v>
      </c>
      <c r="AA115" s="8">
        <f t="shared" si="46"/>
        <v>26973.776020663274</v>
      </c>
      <c r="AB115" s="8">
        <f t="shared" si="46"/>
        <v>4815.4974433953939</v>
      </c>
      <c r="AC115" s="8">
        <f t="shared" si="46"/>
        <v>3.7351835447354441E-4</v>
      </c>
      <c r="AD115" s="2">
        <f t="shared" si="47"/>
        <v>30809.733235283333</v>
      </c>
      <c r="AE115" s="9">
        <f t="shared" si="48"/>
        <v>2911.0908058137029</v>
      </c>
      <c r="AF115" s="2">
        <f t="shared" si="59"/>
        <v>89.812358867018247</v>
      </c>
      <c r="AG115" s="9">
        <f t="shared" si="49"/>
        <v>37.194696508167283</v>
      </c>
      <c r="AH115" s="9">
        <f t="shared" si="49"/>
        <v>59.888406541213726</v>
      </c>
      <c r="AI115" s="9">
        <f t="shared" si="60"/>
        <v>-55.027805515021328</v>
      </c>
      <c r="AJ115" s="9">
        <f t="shared" si="61"/>
        <v>114.96989099314595</v>
      </c>
      <c r="AK115" s="9">
        <f t="shared" si="62"/>
        <v>-100.54370246564031</v>
      </c>
      <c r="AM115">
        <v>198.21</v>
      </c>
      <c r="AN115">
        <v>84.73</v>
      </c>
      <c r="AO115">
        <v>37.401000000000003</v>
      </c>
      <c r="AQ115">
        <v>198.21</v>
      </c>
      <c r="AR115">
        <v>84.179000000000002</v>
      </c>
      <c r="AS115">
        <v>84.597999999999999</v>
      </c>
      <c r="AU115" s="9"/>
      <c r="BA115" s="9"/>
      <c r="BD115" s="9"/>
      <c r="BE115" s="9"/>
      <c r="BF115" s="9"/>
      <c r="BG115" s="2"/>
      <c r="BH115" s="2"/>
      <c r="BI115" s="2"/>
      <c r="BJ115" s="2"/>
      <c r="BK115" s="2"/>
      <c r="BL115" s="2"/>
      <c r="BS115" s="2"/>
      <c r="BT115" s="2"/>
    </row>
    <row r="116" spans="1:76">
      <c r="A116">
        <f t="shared" si="50"/>
        <v>92.74199999999999</v>
      </c>
      <c r="B116">
        <v>86</v>
      </c>
      <c r="C116">
        <v>204</v>
      </c>
      <c r="D116" s="9">
        <v>28</v>
      </c>
      <c r="E116" s="9">
        <f>INDEX(BG116:BL116,,BJ$29)</f>
        <v>88.772655491259712</v>
      </c>
      <c r="F116" s="9">
        <f>INDEX(BG116:BL116,,BJ$29+3)</f>
        <v>43.700347773586714</v>
      </c>
      <c r="G116" s="9">
        <f>INDEX(BM116:BR116,,BP$29)</f>
        <v>85.344732734313666</v>
      </c>
      <c r="H116" s="9">
        <f>INDEX(BM116:BR116,,BP$29+3)</f>
        <v>84.634717570148041</v>
      </c>
      <c r="I116" s="9"/>
      <c r="J116" s="9"/>
      <c r="L116" s="9"/>
      <c r="M116" s="9">
        <v>0</v>
      </c>
      <c r="N116" s="9">
        <f t="shared" si="41"/>
        <v>-9.0902724165924806E-2</v>
      </c>
      <c r="O116" s="9">
        <f t="shared" si="42"/>
        <v>-56.841500501467053</v>
      </c>
      <c r="P116" s="9">
        <f t="shared" si="51"/>
        <v>-11.213253080352873</v>
      </c>
      <c r="Q116" s="9">
        <f t="shared" si="52"/>
        <v>113.33068090672657</v>
      </c>
      <c r="R116" s="9">
        <f t="shared" si="43"/>
        <v>-67.856602104531603</v>
      </c>
      <c r="S116" s="9">
        <f t="shared" si="44"/>
        <v>259.17011927835114</v>
      </c>
      <c r="T116" s="2">
        <f t="shared" ref="T116:T158" si="63">20*LOG(AS$13*$D116/0.00002)-$L116-$M116</f>
        <v>89.866074643322662</v>
      </c>
      <c r="U116" s="9">
        <f t="shared" si="54"/>
        <v>88.681752767093784</v>
      </c>
      <c r="V116" s="9">
        <f t="shared" si="55"/>
        <v>74.131479653960795</v>
      </c>
      <c r="W116" s="9">
        <f t="shared" si="56"/>
        <v>-67.856602104531603</v>
      </c>
      <c r="X116" s="9">
        <f t="shared" si="57"/>
        <v>-13.141152727880339</v>
      </c>
      <c r="Y116" s="9">
        <f t="shared" si="58"/>
        <v>377.96539847687461</v>
      </c>
      <c r="Z116" s="9">
        <f t="shared" si="45"/>
        <v>439.17011927835114</v>
      </c>
      <c r="AA116" s="8">
        <f t="shared" si="46"/>
        <v>27169.874873860223</v>
      </c>
      <c r="AB116" s="8">
        <f t="shared" si="46"/>
        <v>5088.3149244849747</v>
      </c>
      <c r="AC116" s="8">
        <f t="shared" si="46"/>
        <v>4.0473419160361732E-4</v>
      </c>
      <c r="AD116" s="2">
        <f t="shared" si="47"/>
        <v>31526.53089671001</v>
      </c>
      <c r="AE116" s="9">
        <f t="shared" si="48"/>
        <v>2628.7828083102404</v>
      </c>
      <c r="AF116" s="2">
        <f>20*LOG(SQRT(AD116^2+AE116^2))</f>
        <v>90.003614645889854</v>
      </c>
      <c r="AG116" s="9">
        <f t="shared" si="49"/>
        <v>31.106551204754965</v>
      </c>
      <c r="AH116" s="9">
        <f t="shared" si="49"/>
        <v>61.204720801476526</v>
      </c>
      <c r="AI116" s="9">
        <f t="shared" si="60"/>
        <v>-56.841500501467053</v>
      </c>
      <c r="AJ116" s="9">
        <f t="shared" si="61"/>
        <v>113.33068090672657</v>
      </c>
      <c r="AK116" s="9">
        <f t="shared" si="62"/>
        <v>-100.82988072164886</v>
      </c>
      <c r="AM116">
        <v>203.63</v>
      </c>
      <c r="AN116">
        <v>84.84</v>
      </c>
      <c r="AO116">
        <v>37.744999999999997</v>
      </c>
      <c r="AQ116">
        <v>203.63</v>
      </c>
      <c r="AR116">
        <v>84.281999999999996</v>
      </c>
      <c r="AS116">
        <v>82.313999999999993</v>
      </c>
      <c r="AU116" s="9"/>
      <c r="BA116" s="9"/>
      <c r="BD116" s="9"/>
      <c r="BE116" s="9"/>
      <c r="BF116" s="9"/>
      <c r="BG116" s="2">
        <v>88.398859744633725</v>
      </c>
      <c r="BH116" s="2">
        <v>88.772655491259712</v>
      </c>
      <c r="BI116" s="2"/>
      <c r="BJ116" s="2">
        <v>40.700347773586714</v>
      </c>
      <c r="BK116" s="2">
        <v>43.700347773586714</v>
      </c>
      <c r="BL116" s="2"/>
      <c r="BM116" s="2">
        <v>85.476299031068962</v>
      </c>
      <c r="BN116" s="2">
        <v>85.344732734313666</v>
      </c>
      <c r="BO116" s="2"/>
      <c r="BP116" s="2">
        <v>84.634717570148041</v>
      </c>
      <c r="BQ116" s="2">
        <v>84.634717570148041</v>
      </c>
      <c r="BR116" s="2"/>
      <c r="BS116" s="2"/>
      <c r="BT116" s="2"/>
      <c r="BU116" s="2"/>
      <c r="BV116" s="2"/>
      <c r="BW116" s="2"/>
      <c r="BX116" s="2"/>
    </row>
    <row r="117" spans="1:76">
      <c r="A117">
        <f t="shared" si="50"/>
        <v>93.24199999999999</v>
      </c>
      <c r="B117">
        <v>87</v>
      </c>
      <c r="C117">
        <v>209.6</v>
      </c>
      <c r="D117" s="9">
        <v>28</v>
      </c>
      <c r="E117" s="9">
        <f t="shared" ref="E117:E180" si="64">INDEX(BG117:BL117,,BJ$29)</f>
        <v>88.772655491259712</v>
      </c>
      <c r="F117" s="9">
        <f t="shared" ref="F117:F180" si="65">INDEX(BG117:BL117,,BJ$29+3)</f>
        <v>43.758788692861685</v>
      </c>
      <c r="G117" s="9">
        <f t="shared" ref="G117:G180" si="66">INDEX(BM117:BR117,,BP$29)</f>
        <v>85.400590737997078</v>
      </c>
      <c r="H117" s="9">
        <f t="shared" ref="H117:H180" si="67">INDEX(BM117:BR117,,BP$29+3)</f>
        <v>83.526650993642306</v>
      </c>
      <c r="I117" s="9"/>
      <c r="J117" s="9"/>
      <c r="L117" s="9"/>
      <c r="M117" s="9">
        <v>0</v>
      </c>
      <c r="N117" s="9">
        <f t="shared" si="41"/>
        <v>-0.14555603312667775</v>
      </c>
      <c r="O117" s="9">
        <f t="shared" si="42"/>
        <v>-58.731729485011186</v>
      </c>
      <c r="P117" s="9">
        <f t="shared" si="51"/>
        <v>-10.838742093851913</v>
      </c>
      <c r="Q117" s="9">
        <f t="shared" si="52"/>
        <v>111.6427429292431</v>
      </c>
      <c r="R117" s="9">
        <f t="shared" si="43"/>
        <v>-67.152954882783021</v>
      </c>
      <c r="S117" s="9">
        <f t="shared" si="44"/>
        <v>258.87338423486358</v>
      </c>
      <c r="T117" s="2">
        <f t="shared" si="63"/>
        <v>89.866074643322662</v>
      </c>
      <c r="U117" s="9">
        <f t="shared" si="54"/>
        <v>88.627099458133031</v>
      </c>
      <c r="V117" s="9">
        <f t="shared" si="55"/>
        <v>74.561848644145158</v>
      </c>
      <c r="W117" s="9">
        <f t="shared" si="56"/>
        <v>-67.152954882783021</v>
      </c>
      <c r="X117" s="9">
        <f t="shared" si="57"/>
        <v>-14.972940792149501</v>
      </c>
      <c r="Y117" s="9">
        <f t="shared" si="58"/>
        <v>375.16939392288543</v>
      </c>
      <c r="Z117" s="9">
        <f t="shared" si="45"/>
        <v>438.87338423486358</v>
      </c>
      <c r="AA117" s="8">
        <f t="shared" si="46"/>
        <v>26999.453455154213</v>
      </c>
      <c r="AB117" s="8">
        <f t="shared" si="46"/>
        <v>5346.7814445350614</v>
      </c>
      <c r="AC117" s="8">
        <f t="shared" si="46"/>
        <v>4.3888653391636786E-4</v>
      </c>
      <c r="AD117" s="2">
        <f t="shared" si="47"/>
        <v>31623.246441658692</v>
      </c>
      <c r="AE117" s="9">
        <f t="shared" si="48"/>
        <v>2684.8859031124971</v>
      </c>
      <c r="AF117" s="2">
        <f t="shared" ref="AF117:AF180" si="68">20*LOG(SQRT(AD117^2+AE117^2))</f>
        <v>90.031322433559197</v>
      </c>
      <c r="AG117" s="9">
        <f t="shared" si="49"/>
        <v>30.142334715034963</v>
      </c>
      <c r="AH117" s="9">
        <f t="shared" si="49"/>
        <v>63.703990311978146</v>
      </c>
      <c r="AI117" s="9">
        <f t="shared" si="60"/>
        <v>-58.731729485011186</v>
      </c>
      <c r="AJ117" s="9">
        <f t="shared" si="61"/>
        <v>111.6427429292431</v>
      </c>
      <c r="AK117" s="9">
        <f t="shared" si="62"/>
        <v>-101.12661576513642</v>
      </c>
      <c r="AU117" s="9"/>
      <c r="BA117" s="9"/>
      <c r="BD117" s="9"/>
      <c r="BE117" s="9"/>
      <c r="BF117" s="9"/>
      <c r="BG117" s="2">
        <v>88.398859744633725</v>
      </c>
      <c r="BH117" s="2">
        <v>88.772655491259712</v>
      </c>
      <c r="BI117" s="2"/>
      <c r="BJ117" s="2">
        <v>41.758788692861685</v>
      </c>
      <c r="BK117" s="2">
        <v>43.758788692861685</v>
      </c>
      <c r="BL117" s="2"/>
      <c r="BM117" s="2">
        <v>85.476299031068962</v>
      </c>
      <c r="BN117" s="2">
        <v>85.400590737997078</v>
      </c>
      <c r="BO117" s="2"/>
      <c r="BP117" s="2">
        <v>82.526650993642306</v>
      </c>
      <c r="BQ117" s="2">
        <v>83.526650993642306</v>
      </c>
      <c r="BR117" s="2"/>
      <c r="BS117" s="2"/>
      <c r="BT117" s="2"/>
      <c r="BU117" s="2"/>
      <c r="BV117" s="2"/>
      <c r="BW117" s="2"/>
      <c r="BX117" s="2"/>
    </row>
    <row r="118" spans="1:76">
      <c r="A118">
        <f t="shared" si="50"/>
        <v>93.74199999999999</v>
      </c>
      <c r="B118">
        <v>88</v>
      </c>
      <c r="C118">
        <v>215.4</v>
      </c>
      <c r="D118" s="9">
        <v>28</v>
      </c>
      <c r="E118" s="9">
        <f t="shared" si="64"/>
        <v>88.772655491259712</v>
      </c>
      <c r="F118" s="9">
        <f t="shared" si="65"/>
        <v>43.033602502110739</v>
      </c>
      <c r="G118" s="9">
        <f t="shared" si="66"/>
        <v>85.511240509996298</v>
      </c>
      <c r="H118" s="9">
        <f t="shared" si="67"/>
        <v>82.629010610832779</v>
      </c>
      <c r="I118" s="9"/>
      <c r="J118" s="9"/>
      <c r="L118" s="9"/>
      <c r="M118" s="9">
        <v>0</v>
      </c>
      <c r="N118" s="9">
        <f t="shared" si="41"/>
        <v>-0.20861483326968944</v>
      </c>
      <c r="O118" s="9">
        <f t="shared" si="42"/>
        <v>-60.69712659741694</v>
      </c>
      <c r="P118" s="9">
        <f t="shared" si="51"/>
        <v>-10.466236588135857</v>
      </c>
      <c r="Q118" s="9">
        <f t="shared" si="52"/>
        <v>109.90774907996092</v>
      </c>
      <c r="R118" s="9">
        <f t="shared" si="43"/>
        <v>-66.443837720615662</v>
      </c>
      <c r="S118" s="9">
        <f t="shared" si="44"/>
        <v>258.5660981579905</v>
      </c>
      <c r="T118" s="2">
        <f t="shared" si="63"/>
        <v>89.866074643322662</v>
      </c>
      <c r="U118" s="9">
        <f t="shared" si="54"/>
        <v>88.56404065799002</v>
      </c>
      <c r="V118" s="9">
        <f t="shared" si="55"/>
        <v>75.045003921860442</v>
      </c>
      <c r="W118" s="9">
        <f t="shared" si="56"/>
        <v>-66.443837720615662</v>
      </c>
      <c r="X118" s="9">
        <f t="shared" si="57"/>
        <v>-17.663524095306201</v>
      </c>
      <c r="Y118" s="9">
        <f t="shared" si="58"/>
        <v>372.5367596907937</v>
      </c>
      <c r="Z118" s="9">
        <f t="shared" si="45"/>
        <v>438.5660981579905</v>
      </c>
      <c r="AA118" s="8">
        <f t="shared" si="46"/>
        <v>26804.149583550414</v>
      </c>
      <c r="AB118" s="8">
        <f t="shared" si="46"/>
        <v>5652.6252752340279</v>
      </c>
      <c r="AC118" s="8">
        <f t="shared" si="46"/>
        <v>4.7622052993466274E-4</v>
      </c>
      <c r="AD118" s="2">
        <f t="shared" si="47"/>
        <v>31689.557038803141</v>
      </c>
      <c r="AE118" s="9">
        <f t="shared" si="48"/>
        <v>2843.4079351445084</v>
      </c>
      <c r="AF118" s="2">
        <f t="shared" si="68"/>
        <v>90.053148114675025</v>
      </c>
      <c r="AG118" s="9">
        <f t="shared" si="49"/>
        <v>30.200283786099931</v>
      </c>
      <c r="AH118" s="9">
        <f t="shared" si="49"/>
        <v>66.029338467196794</v>
      </c>
      <c r="AI118" s="9">
        <f t="shared" si="60"/>
        <v>-60.69712659741694</v>
      </c>
      <c r="AJ118" s="9">
        <f t="shared" si="61"/>
        <v>109.90774907996092</v>
      </c>
      <c r="AK118" s="9">
        <f t="shared" si="62"/>
        <v>-101.4339018420095</v>
      </c>
      <c r="AU118" s="9"/>
      <c r="BA118" s="9"/>
      <c r="BD118" s="9"/>
      <c r="BE118" s="9"/>
      <c r="BF118" s="9"/>
      <c r="BG118" s="2">
        <v>88.398859744633725</v>
      </c>
      <c r="BH118" s="2">
        <v>88.772655491259712</v>
      </c>
      <c r="BI118" s="2"/>
      <c r="BJ118" s="2">
        <v>41.033602502110739</v>
      </c>
      <c r="BK118" s="2">
        <v>43.033602502110739</v>
      </c>
      <c r="BL118" s="2"/>
      <c r="BM118" s="2">
        <v>85.476299031068962</v>
      </c>
      <c r="BN118" s="2">
        <v>85.511240509996298</v>
      </c>
      <c r="BO118" s="2"/>
      <c r="BP118" s="2">
        <v>81.629010610832779</v>
      </c>
      <c r="BQ118" s="2">
        <v>82.629010610832779</v>
      </c>
      <c r="BR118" s="2"/>
      <c r="BS118" s="2"/>
      <c r="BT118" s="2"/>
      <c r="BU118" s="2"/>
      <c r="BV118" s="2"/>
      <c r="BW118" s="2"/>
      <c r="BX118" s="2"/>
    </row>
    <row r="119" spans="1:76">
      <c r="A119">
        <f t="shared" si="50"/>
        <v>94.24199999999999</v>
      </c>
      <c r="B119">
        <v>89</v>
      </c>
      <c r="C119">
        <v>221.2</v>
      </c>
      <c r="D119" s="9">
        <v>28</v>
      </c>
      <c r="E119" s="9">
        <f t="shared" si="64"/>
        <v>88.772655491259712</v>
      </c>
      <c r="F119" s="9">
        <f t="shared" si="65"/>
        <v>41.308416311359679</v>
      </c>
      <c r="G119" s="9">
        <f t="shared" si="66"/>
        <v>85.620498424026351</v>
      </c>
      <c r="H119" s="9">
        <f t="shared" si="67"/>
        <v>81.731370228023252</v>
      </c>
      <c r="I119" s="9"/>
      <c r="J119" s="9"/>
      <c r="L119" s="9"/>
      <c r="M119" s="9">
        <v>0</v>
      </c>
      <c r="N119" s="9">
        <f t="shared" si="41"/>
        <v>-0.27841377365724912</v>
      </c>
      <c r="O119" s="9">
        <f t="shared" si="42"/>
        <v>-62.667689843084233</v>
      </c>
      <c r="P119" s="9">
        <f t="shared" si="51"/>
        <v>-10.108622410696267</v>
      </c>
      <c r="Q119" s="9">
        <f t="shared" si="52"/>
        <v>108.18657762718821</v>
      </c>
      <c r="R119" s="9">
        <f t="shared" si="43"/>
        <v>-65.753677800369886</v>
      </c>
      <c r="S119" s="9">
        <f t="shared" si="44"/>
        <v>258.25886071112228</v>
      </c>
      <c r="T119" s="2">
        <f t="shared" si="63"/>
        <v>89.866074643322662</v>
      </c>
      <c r="U119" s="9">
        <f t="shared" si="54"/>
        <v>88.494241717602463</v>
      </c>
      <c r="V119" s="9">
        <f t="shared" si="55"/>
        <v>75.511876013330081</v>
      </c>
      <c r="W119" s="9">
        <f t="shared" si="56"/>
        <v>-65.753677800369886</v>
      </c>
      <c r="X119" s="9">
        <f t="shared" si="57"/>
        <v>-21.359273531724554</v>
      </c>
      <c r="Y119" s="9">
        <f t="shared" si="58"/>
        <v>369.91794785521148</v>
      </c>
      <c r="Z119" s="9">
        <f t="shared" si="45"/>
        <v>438.25886071112228</v>
      </c>
      <c r="AA119" s="8">
        <f t="shared" si="46"/>
        <v>26589.617253028886</v>
      </c>
      <c r="AB119" s="8">
        <f t="shared" si="46"/>
        <v>5964.7713544997659</v>
      </c>
      <c r="AC119" s="8">
        <f t="shared" si="46"/>
        <v>5.1560380063874693E-4</v>
      </c>
      <c r="AD119" s="2">
        <f t="shared" si="47"/>
        <v>31687.500287200099</v>
      </c>
      <c r="AE119" s="9">
        <f t="shared" si="48"/>
        <v>3096.7867462211398</v>
      </c>
      <c r="AF119" s="2">
        <f t="shared" si="68"/>
        <v>90.059042036553336</v>
      </c>
      <c r="AG119" s="9">
        <f t="shared" si="49"/>
        <v>31.277221386936048</v>
      </c>
      <c r="AH119" s="9">
        <f t="shared" si="49"/>
        <v>68.340912855910801</v>
      </c>
      <c r="AI119" s="9">
        <f t="shared" si="60"/>
        <v>-62.667689843084233</v>
      </c>
      <c r="AJ119" s="9">
        <f t="shared" si="61"/>
        <v>108.18657762718821</v>
      </c>
      <c r="AK119" s="9">
        <f t="shared" si="62"/>
        <v>-101.74113928887772</v>
      </c>
      <c r="AU119" s="9"/>
      <c r="BA119" s="9"/>
      <c r="BD119" s="9"/>
      <c r="BE119" s="9"/>
      <c r="BF119" s="9"/>
      <c r="BG119" s="2">
        <v>88.398859744633725</v>
      </c>
      <c r="BH119" s="2">
        <v>88.772655491259712</v>
      </c>
      <c r="BI119" s="2"/>
      <c r="BJ119" s="2">
        <v>39.308416311359679</v>
      </c>
      <c r="BK119" s="2">
        <v>41.308416311359679</v>
      </c>
      <c r="BL119" s="2"/>
      <c r="BM119" s="2">
        <v>85.476299031068962</v>
      </c>
      <c r="BN119" s="2">
        <v>85.620498424026351</v>
      </c>
      <c r="BO119" s="2"/>
      <c r="BP119" s="2">
        <v>79.731370228023252</v>
      </c>
      <c r="BQ119" s="2">
        <v>81.731370228023252</v>
      </c>
      <c r="BR119" s="2"/>
      <c r="BS119" s="2"/>
      <c r="BT119" s="2"/>
      <c r="BU119" s="2"/>
      <c r="BV119" s="2"/>
      <c r="BW119" s="2"/>
      <c r="BX119" s="2"/>
    </row>
    <row r="120" spans="1:76">
      <c r="A120">
        <f t="shared" si="50"/>
        <v>94.74199999999999</v>
      </c>
      <c r="B120">
        <v>90</v>
      </c>
      <c r="C120">
        <v>227.2</v>
      </c>
      <c r="D120" s="9">
        <v>28</v>
      </c>
      <c r="E120" s="9">
        <f t="shared" si="64"/>
        <v>88.386552387351969</v>
      </c>
      <c r="F120" s="9">
        <f t="shared" si="65"/>
        <v>38.799603010582814</v>
      </c>
      <c r="G120" s="9">
        <f t="shared" si="66"/>
        <v>85.620498424026351</v>
      </c>
      <c r="H120" s="9">
        <f t="shared" si="67"/>
        <v>81.044156038909989</v>
      </c>
      <c r="I120" s="9"/>
      <c r="J120" s="9"/>
      <c r="L120" s="9"/>
      <c r="M120" s="9">
        <v>0</v>
      </c>
      <c r="N120" s="9">
        <f t="shared" si="41"/>
        <v>-0.35785887762339441</v>
      </c>
      <c r="O120" s="9">
        <f t="shared" si="42"/>
        <v>-64.708681710195464</v>
      </c>
      <c r="P120" s="9">
        <f t="shared" si="51"/>
        <v>-9.7535850774087631</v>
      </c>
      <c r="Q120" s="9">
        <f t="shared" si="52"/>
        <v>106.42097117609654</v>
      </c>
      <c r="R120" s="9">
        <f t="shared" si="43"/>
        <v>-65.058627414457661</v>
      </c>
      <c r="S120" s="9">
        <f t="shared" si="44"/>
        <v>257.94108128676612</v>
      </c>
      <c r="T120" s="2">
        <f t="shared" si="63"/>
        <v>89.866074643322662</v>
      </c>
      <c r="U120" s="9">
        <f t="shared" si="54"/>
        <v>88.028693509728569</v>
      </c>
      <c r="V120" s="9">
        <f t="shared" si="55"/>
        <v>75.866913346617594</v>
      </c>
      <c r="W120" s="9">
        <f t="shared" si="56"/>
        <v>-65.058627414457661</v>
      </c>
      <c r="X120" s="9">
        <f t="shared" si="57"/>
        <v>-25.90907869961265</v>
      </c>
      <c r="Y120" s="9">
        <f t="shared" si="58"/>
        <v>367.46512721500653</v>
      </c>
      <c r="Z120" s="9">
        <f t="shared" si="45"/>
        <v>437.94108128676612</v>
      </c>
      <c r="AA120" s="8">
        <f t="shared" si="46"/>
        <v>25201.980749018559</v>
      </c>
      <c r="AB120" s="8">
        <f t="shared" si="46"/>
        <v>6213.6339826702188</v>
      </c>
      <c r="AC120" s="8">
        <f t="shared" si="46"/>
        <v>5.5855845382335434E-4</v>
      </c>
      <c r="AD120" s="2">
        <f t="shared" si="47"/>
        <v>30390.959017505938</v>
      </c>
      <c r="AE120" s="9">
        <f t="shared" si="48"/>
        <v>3418.1506870789322</v>
      </c>
      <c r="AF120" s="2">
        <f t="shared" si="68"/>
        <v>89.709482152361574</v>
      </c>
      <c r="AG120" s="9">
        <f t="shared" si="49"/>
        <v>33.37420591461921</v>
      </c>
      <c r="AH120" s="9">
        <f t="shared" si="49"/>
        <v>70.475954071759588</v>
      </c>
      <c r="AI120" s="9">
        <f t="shared" si="60"/>
        <v>-64.708681710195464</v>
      </c>
      <c r="AJ120" s="9">
        <f t="shared" si="61"/>
        <v>106.42097117609654</v>
      </c>
      <c r="AK120" s="9">
        <f t="shared" si="62"/>
        <v>-102.05891871323388</v>
      </c>
      <c r="AU120" s="9"/>
      <c r="BA120" s="9"/>
      <c r="BD120" s="9"/>
      <c r="BE120" s="9"/>
      <c r="BF120" s="9"/>
      <c r="BG120" s="2">
        <v>88.398859744633725</v>
      </c>
      <c r="BH120" s="2">
        <v>88.386552387351969</v>
      </c>
      <c r="BI120" s="2"/>
      <c r="BJ120" s="2">
        <v>37.799603010582814</v>
      </c>
      <c r="BK120" s="2">
        <v>38.799603010582814</v>
      </c>
      <c r="BL120" s="2"/>
      <c r="BM120" s="2">
        <v>85.682298163865212</v>
      </c>
      <c r="BN120" s="2">
        <v>85.620498424026351</v>
      </c>
      <c r="BO120" s="2"/>
      <c r="BP120" s="2">
        <v>78.044156038909989</v>
      </c>
      <c r="BQ120" s="2">
        <v>81.044156038909989</v>
      </c>
      <c r="BR120" s="2"/>
      <c r="BS120" s="2"/>
      <c r="BT120" s="2"/>
      <c r="BU120" s="2"/>
      <c r="BV120" s="2"/>
      <c r="BW120" s="2"/>
      <c r="BX120" s="2"/>
    </row>
    <row r="121" spans="1:76">
      <c r="A121">
        <f t="shared" si="50"/>
        <v>95.24199999999999</v>
      </c>
      <c r="B121">
        <v>91</v>
      </c>
      <c r="C121">
        <v>233.4</v>
      </c>
      <c r="D121" s="9">
        <v>27.5</v>
      </c>
      <c r="E121" s="9">
        <f t="shared" si="64"/>
        <v>88.386552387351969</v>
      </c>
      <c r="F121" s="9">
        <f t="shared" si="65"/>
        <v>37.507162599780145</v>
      </c>
      <c r="G121" s="9">
        <f t="shared" si="66"/>
        <v>85.887777655185971</v>
      </c>
      <c r="H121" s="9">
        <f t="shared" si="67"/>
        <v>80.567368043492934</v>
      </c>
      <c r="I121" s="9"/>
      <c r="J121" s="9"/>
      <c r="L121" s="9"/>
      <c r="M121" s="9">
        <v>0</v>
      </c>
      <c r="N121" s="9">
        <f t="shared" si="41"/>
        <v>-0.44779878824613739</v>
      </c>
      <c r="O121" s="9">
        <f t="shared" si="42"/>
        <v>-66.817014163060392</v>
      </c>
      <c r="P121" s="9">
        <f t="shared" si="51"/>
        <v>-9.401864000271301</v>
      </c>
      <c r="Q121" s="9">
        <f t="shared" si="52"/>
        <v>104.61282686669979</v>
      </c>
      <c r="R121" s="9">
        <f t="shared" si="43"/>
        <v>-64.359560213518066</v>
      </c>
      <c r="S121" s="9">
        <f t="shared" si="44"/>
        <v>257.61276656055009</v>
      </c>
      <c r="T121" s="2">
        <f t="shared" si="63"/>
        <v>89.709567893083531</v>
      </c>
      <c r="U121" s="9">
        <f t="shared" si="54"/>
        <v>87.938753599105837</v>
      </c>
      <c r="V121" s="9">
        <f t="shared" si="55"/>
        <v>76.485913654914668</v>
      </c>
      <c r="W121" s="9">
        <f t="shared" si="56"/>
        <v>-64.359560213518066</v>
      </c>
      <c r="X121" s="9">
        <f t="shared" si="57"/>
        <v>-29.309851563280247</v>
      </c>
      <c r="Y121" s="9">
        <f t="shared" si="58"/>
        <v>365.18019491019271</v>
      </c>
      <c r="Z121" s="9">
        <f t="shared" si="45"/>
        <v>437.61276656055009</v>
      </c>
      <c r="AA121" s="8">
        <f t="shared" si="46"/>
        <v>24942.367852521169</v>
      </c>
      <c r="AB121" s="8">
        <f t="shared" si="46"/>
        <v>6672.6090896818841</v>
      </c>
      <c r="AC121" s="8">
        <f t="shared" si="46"/>
        <v>6.0537152532450162E-4</v>
      </c>
      <c r="AD121" s="2">
        <f t="shared" si="47"/>
        <v>30442.096056066988</v>
      </c>
      <c r="AE121" s="9">
        <f t="shared" si="48"/>
        <v>3778.4526183665062</v>
      </c>
      <c r="AF121" s="2">
        <f t="shared" si="68"/>
        <v>89.735886618290039</v>
      </c>
      <c r="AG121" s="9">
        <f t="shared" si="49"/>
        <v>34.490046473472944</v>
      </c>
      <c r="AH121" s="9">
        <f t="shared" si="49"/>
        <v>72.432571650357374</v>
      </c>
      <c r="AI121" s="9">
        <f t="shared" si="60"/>
        <v>-66.817014163060392</v>
      </c>
      <c r="AJ121" s="9">
        <f t="shared" si="61"/>
        <v>104.61282686669979</v>
      </c>
      <c r="AK121" s="9">
        <f t="shared" si="62"/>
        <v>-102.38723343944991</v>
      </c>
      <c r="AU121" s="9"/>
      <c r="BA121" s="9"/>
      <c r="BD121" s="9"/>
      <c r="BE121" s="9"/>
      <c r="BF121" s="9"/>
      <c r="BG121" s="2">
        <v>88.147077198473326</v>
      </c>
      <c r="BH121" s="2">
        <v>88.386552387351969</v>
      </c>
      <c r="BI121" s="2"/>
      <c r="BJ121" s="2">
        <v>36.507162599780145</v>
      </c>
      <c r="BK121" s="2">
        <v>37.507162599780145</v>
      </c>
      <c r="BL121" s="2"/>
      <c r="BM121" s="2">
        <v>85.949577395024846</v>
      </c>
      <c r="BN121" s="2">
        <v>85.887777655185971</v>
      </c>
      <c r="BO121" s="2"/>
      <c r="BP121" s="2">
        <v>75.567368043492934</v>
      </c>
      <c r="BQ121" s="2">
        <v>80.567368043492934</v>
      </c>
      <c r="BR121" s="2"/>
      <c r="BS121" s="2"/>
      <c r="BT121" s="2"/>
      <c r="BU121" s="2"/>
      <c r="BV121" s="2"/>
      <c r="BW121" s="2"/>
      <c r="BX121" s="2"/>
    </row>
    <row r="122" spans="1:76">
      <c r="A122">
        <f t="shared" si="50"/>
        <v>95.74199999999999</v>
      </c>
      <c r="B122">
        <v>92</v>
      </c>
      <c r="C122">
        <v>239.8</v>
      </c>
      <c r="D122" s="9">
        <v>27</v>
      </c>
      <c r="E122" s="9">
        <f t="shared" si="64"/>
        <v>88.186867969219946</v>
      </c>
      <c r="F122" s="9">
        <f t="shared" si="65"/>
        <v>36.431095078951557</v>
      </c>
      <c r="G122" s="9">
        <f t="shared" si="66"/>
        <v>85.887777655185971</v>
      </c>
      <c r="H122" s="9">
        <f t="shared" si="67"/>
        <v>80.301006241772086</v>
      </c>
      <c r="I122" s="9"/>
      <c r="J122" s="9"/>
      <c r="L122" s="9"/>
      <c r="M122" s="9">
        <v>0</v>
      </c>
      <c r="N122" s="9">
        <f t="shared" si="41"/>
        <v>-0.54907319476433436</v>
      </c>
      <c r="O122" s="9">
        <f t="shared" si="42"/>
        <v>-68.988862759093706</v>
      </c>
      <c r="P122" s="9">
        <f t="shared" si="51"/>
        <v>-9.0541505487136913</v>
      </c>
      <c r="Q122" s="9">
        <f t="shared" si="52"/>
        <v>102.76413981499708</v>
      </c>
      <c r="R122" s="9">
        <f t="shared" si="43"/>
        <v>-63.6572934718981</v>
      </c>
      <c r="S122" s="9">
        <f t="shared" si="44"/>
        <v>257.27392363971097</v>
      </c>
      <c r="T122" s="2">
        <f t="shared" si="63"/>
        <v>89.55018929965803</v>
      </c>
      <c r="U122" s="9">
        <f t="shared" si="54"/>
        <v>87.637794774455614</v>
      </c>
      <c r="V122" s="9">
        <f t="shared" si="55"/>
        <v>76.833627106472278</v>
      </c>
      <c r="W122" s="9">
        <f t="shared" si="56"/>
        <v>-63.6572934718981</v>
      </c>
      <c r="X122" s="9">
        <f t="shared" si="57"/>
        <v>-32.557767680142149</v>
      </c>
      <c r="Y122" s="9">
        <f t="shared" si="58"/>
        <v>363.06514605676915</v>
      </c>
      <c r="Z122" s="9">
        <f t="shared" si="45"/>
        <v>437.27392363971097</v>
      </c>
      <c r="AA122" s="8">
        <f t="shared" si="46"/>
        <v>24092.936651637483</v>
      </c>
      <c r="AB122" s="8">
        <f t="shared" si="46"/>
        <v>6945.1456077077619</v>
      </c>
      <c r="AC122" s="8">
        <f t="shared" si="46"/>
        <v>6.5634975339482621E-4</v>
      </c>
      <c r="AD122" s="2">
        <f t="shared" si="47"/>
        <v>29738.422307930035</v>
      </c>
      <c r="AE122" s="9">
        <f t="shared" si="48"/>
        <v>4045.1874737597477</v>
      </c>
      <c r="AF122" s="2">
        <f t="shared" si="68"/>
        <v>89.545981489531513</v>
      </c>
      <c r="AG122" s="9">
        <f t="shared" si="49"/>
        <v>35.6229137369113</v>
      </c>
      <c r="AH122" s="9">
        <f t="shared" si="49"/>
        <v>74.208777582941821</v>
      </c>
      <c r="AI122" s="9">
        <f t="shared" si="60"/>
        <v>-68.988862759093706</v>
      </c>
      <c r="AJ122" s="9">
        <f t="shared" si="61"/>
        <v>102.76413981499708</v>
      </c>
      <c r="AK122" s="9">
        <f t="shared" si="62"/>
        <v>-102.72607636028903</v>
      </c>
      <c r="AU122" s="9"/>
      <c r="BA122" s="9"/>
      <c r="BD122" s="9"/>
      <c r="BE122" s="9"/>
      <c r="BF122" s="9"/>
      <c r="BG122" s="2">
        <v>87.887777655185971</v>
      </c>
      <c r="BH122" s="2">
        <v>88.186867969219946</v>
      </c>
      <c r="BI122" s="2"/>
      <c r="BJ122" s="2">
        <v>35.431095078951557</v>
      </c>
      <c r="BK122" s="2">
        <v>36.431095078951557</v>
      </c>
      <c r="BL122" s="2"/>
      <c r="BM122" s="2">
        <v>85.949577395024846</v>
      </c>
      <c r="BN122" s="2">
        <v>85.887777655185971</v>
      </c>
      <c r="BO122" s="2"/>
      <c r="BP122" s="2">
        <v>74.301006241772086</v>
      </c>
      <c r="BQ122" s="2">
        <v>80.301006241772086</v>
      </c>
      <c r="BR122" s="2"/>
      <c r="BS122" s="2"/>
      <c r="BT122" s="2"/>
      <c r="BU122" s="2"/>
      <c r="BV122" s="2"/>
      <c r="BW122" s="2"/>
      <c r="BX122" s="2"/>
    </row>
    <row r="123" spans="1:76">
      <c r="A123">
        <f t="shared" si="50"/>
        <v>96.24199999999999</v>
      </c>
      <c r="B123">
        <v>93</v>
      </c>
      <c r="C123">
        <v>246.4</v>
      </c>
      <c r="D123" s="9">
        <v>27.2</v>
      </c>
      <c r="E123" s="9">
        <f t="shared" si="64"/>
        <v>88.186867969219946</v>
      </c>
      <c r="F123" s="9">
        <f t="shared" si="65"/>
        <v>35.571400448096938</v>
      </c>
      <c r="G123" s="9">
        <f t="shared" si="66"/>
        <v>86.147077198473326</v>
      </c>
      <c r="H123" s="9">
        <f t="shared" si="67"/>
        <v>79.245070633747503</v>
      </c>
      <c r="I123" s="9"/>
      <c r="J123" s="9"/>
      <c r="L123" s="9"/>
      <c r="M123" s="9">
        <v>0</v>
      </c>
      <c r="N123" s="9">
        <f t="shared" si="41"/>
        <v>-0.66249507647458616</v>
      </c>
      <c r="O123" s="9">
        <f t="shared" si="42"/>
        <v>-71.219641254064555</v>
      </c>
      <c r="P123" s="9">
        <f t="shared" si="51"/>
        <v>-8.711087432826039</v>
      </c>
      <c r="Q123" s="9">
        <f t="shared" si="52"/>
        <v>100.87699868256509</v>
      </c>
      <c r="R123" s="9">
        <f t="shared" si="43"/>
        <v>-62.952589849928501</v>
      </c>
      <c r="S123" s="9">
        <f t="shared" si="44"/>
        <v>256.92456007980724</v>
      </c>
      <c r="T123" s="2">
        <f t="shared" si="63"/>
        <v>89.614292097162263</v>
      </c>
      <c r="U123" s="9">
        <f t="shared" si="54"/>
        <v>87.524372892745362</v>
      </c>
      <c r="V123" s="9">
        <f t="shared" si="55"/>
        <v>77.435989765647292</v>
      </c>
      <c r="W123" s="9">
        <f t="shared" si="56"/>
        <v>-62.952589849928501</v>
      </c>
      <c r="X123" s="9">
        <f t="shared" si="57"/>
        <v>-35.648240805967617</v>
      </c>
      <c r="Y123" s="9">
        <f t="shared" si="58"/>
        <v>360.1220693163126</v>
      </c>
      <c r="Z123" s="9">
        <f t="shared" si="45"/>
        <v>436.92456007980724</v>
      </c>
      <c r="AA123" s="8">
        <f t="shared" si="46"/>
        <v>23780.372031013201</v>
      </c>
      <c r="AB123" s="8">
        <f t="shared" si="46"/>
        <v>7443.8821402210278</v>
      </c>
      <c r="AC123" s="8">
        <f t="shared" si="46"/>
        <v>7.1182052661314312E-4</v>
      </c>
      <c r="AD123" s="2">
        <f t="shared" si="47"/>
        <v>29820.090790687205</v>
      </c>
      <c r="AE123" s="9">
        <f t="shared" si="48"/>
        <v>4351.2275326653134</v>
      </c>
      <c r="AF123" s="2">
        <f t="shared" si="68"/>
        <v>89.581676277536587</v>
      </c>
      <c r="AG123" s="9">
        <f t="shared" si="49"/>
        <v>35.770310122280193</v>
      </c>
      <c r="AH123" s="9">
        <f t="shared" si="49"/>
        <v>76.802490763494632</v>
      </c>
      <c r="AI123" s="9">
        <f t="shared" si="60"/>
        <v>-71.219641254064555</v>
      </c>
      <c r="AJ123" s="9">
        <f t="shared" si="61"/>
        <v>100.87699868256509</v>
      </c>
      <c r="AK123" s="9">
        <f t="shared" si="62"/>
        <v>-103.07543992019276</v>
      </c>
      <c r="AU123" s="9"/>
      <c r="BA123" s="9"/>
      <c r="BD123" s="9"/>
      <c r="BE123" s="9"/>
      <c r="BF123" s="9"/>
      <c r="BG123" s="2">
        <v>87.620498424026337</v>
      </c>
      <c r="BH123" s="2">
        <v>88.186867969219946</v>
      </c>
      <c r="BI123" s="2"/>
      <c r="BJ123" s="2">
        <v>34.571400448096938</v>
      </c>
      <c r="BK123" s="2">
        <v>35.571400448096938</v>
      </c>
      <c r="BL123" s="2"/>
      <c r="BM123" s="2">
        <v>86.144774140807968</v>
      </c>
      <c r="BN123" s="2">
        <v>86.147077198473326</v>
      </c>
      <c r="BO123" s="2"/>
      <c r="BP123" s="2">
        <v>74.245070633747446</v>
      </c>
      <c r="BQ123" s="2">
        <v>79.245070633747503</v>
      </c>
      <c r="BR123" s="2"/>
      <c r="BS123" s="2"/>
      <c r="BT123" s="2"/>
      <c r="BU123" s="2"/>
      <c r="BV123" s="2"/>
      <c r="BW123" s="2"/>
      <c r="BX123" s="2"/>
    </row>
    <row r="124" spans="1:76">
      <c r="A124">
        <f t="shared" si="50"/>
        <v>96.74199999999999</v>
      </c>
      <c r="B124">
        <v>94</v>
      </c>
      <c r="C124">
        <v>253.2</v>
      </c>
      <c r="D124" s="9">
        <v>27</v>
      </c>
      <c r="E124" s="9">
        <f t="shared" si="64"/>
        <v>88.186867969219946</v>
      </c>
      <c r="F124" s="9">
        <f t="shared" si="65"/>
        <v>34.9280787072164</v>
      </c>
      <c r="G124" s="9">
        <f t="shared" si="66"/>
        <v>86.248667709058822</v>
      </c>
      <c r="H124" s="9">
        <f t="shared" si="67"/>
        <v>77.39956121941907</v>
      </c>
      <c r="I124" s="9"/>
      <c r="J124" s="9"/>
      <c r="L124" s="9"/>
      <c r="M124" s="9">
        <v>0</v>
      </c>
      <c r="N124" s="9">
        <f t="shared" si="41"/>
        <v>-0.78883131322966693</v>
      </c>
      <c r="O124" s="9">
        <f t="shared" si="42"/>
        <v>-73.503997948655254</v>
      </c>
      <c r="P124" s="9">
        <f t="shared" si="51"/>
        <v>-8.3732682597270145</v>
      </c>
      <c r="Q124" s="9">
        <f t="shared" si="52"/>
        <v>98.953579797139284</v>
      </c>
      <c r="R124" s="9">
        <f t="shared" si="43"/>
        <v>-62.246159372201788</v>
      </c>
      <c r="S124" s="9">
        <f t="shared" si="44"/>
        <v>256.56468390124417</v>
      </c>
      <c r="T124" s="2">
        <f t="shared" si="63"/>
        <v>89.55018929965803</v>
      </c>
      <c r="U124" s="9">
        <f t="shared" si="54"/>
        <v>87.398036655990282</v>
      </c>
      <c r="V124" s="9">
        <f t="shared" si="55"/>
        <v>77.875399449331809</v>
      </c>
      <c r="W124" s="9">
        <f t="shared" si="56"/>
        <v>-62.246159372201788</v>
      </c>
      <c r="X124" s="9">
        <f t="shared" si="57"/>
        <v>-38.575919241438854</v>
      </c>
      <c r="Y124" s="9">
        <f t="shared" si="58"/>
        <v>356.35314101655837</v>
      </c>
      <c r="Z124" s="9">
        <f t="shared" si="45"/>
        <v>436.56468390124417</v>
      </c>
      <c r="AA124" s="8">
        <f t="shared" si="46"/>
        <v>23436.989896303214</v>
      </c>
      <c r="AB124" s="8">
        <f t="shared" si="46"/>
        <v>7830.1480288377479</v>
      </c>
      <c r="AC124" s="8">
        <f t="shared" si="46"/>
        <v>7.7213285302993177E-4</v>
      </c>
      <c r="AD124" s="2">
        <f t="shared" si="47"/>
        <v>29856.627099843139</v>
      </c>
      <c r="AE124" s="9">
        <f t="shared" si="48"/>
        <v>4483.2441807447885</v>
      </c>
      <c r="AF124" s="2">
        <f t="shared" si="68"/>
        <v>89.597650872939667</v>
      </c>
      <c r="AG124" s="9">
        <f t="shared" si="49"/>
        <v>34.929060257997207</v>
      </c>
      <c r="AH124" s="9">
        <f t="shared" si="49"/>
        <v>80.211542884685798</v>
      </c>
      <c r="AI124" s="9">
        <f t="shared" si="60"/>
        <v>-73.503997948655254</v>
      </c>
      <c r="AJ124" s="9">
        <f t="shared" si="61"/>
        <v>98.953579797139284</v>
      </c>
      <c r="AK124" s="9">
        <f t="shared" si="62"/>
        <v>-103.43531609875583</v>
      </c>
      <c r="AU124" s="9"/>
      <c r="BA124" s="9"/>
      <c r="BD124" s="9"/>
      <c r="BE124" s="9"/>
      <c r="BF124" s="9"/>
      <c r="BG124" s="2">
        <v>87.620498424026337</v>
      </c>
      <c r="BH124" s="2">
        <v>88.186867969219946</v>
      </c>
      <c r="BI124" s="2"/>
      <c r="BJ124" s="2">
        <v>33.9280787072164</v>
      </c>
      <c r="BK124" s="2">
        <v>34.9280787072164</v>
      </c>
      <c r="BL124" s="2"/>
      <c r="BM124" s="2">
        <v>86.144774140807968</v>
      </c>
      <c r="BN124" s="2">
        <v>86.248667709058822</v>
      </c>
      <c r="BO124" s="2"/>
      <c r="BP124" s="2">
        <v>71.39956121941907</v>
      </c>
      <c r="BQ124" s="2">
        <v>77.39956121941907</v>
      </c>
      <c r="BR124" s="2"/>
      <c r="BS124" s="2"/>
      <c r="BT124" s="2"/>
      <c r="BU124" s="2"/>
      <c r="BV124" s="2"/>
      <c r="BW124" s="2"/>
      <c r="BX124" s="2"/>
    </row>
    <row r="125" spans="1:76">
      <c r="A125">
        <f t="shared" si="50"/>
        <v>97.24199999999999</v>
      </c>
      <c r="B125">
        <v>95</v>
      </c>
      <c r="C125">
        <v>260.2</v>
      </c>
      <c r="D125" s="9">
        <v>27</v>
      </c>
      <c r="E125" s="9">
        <f t="shared" si="64"/>
        <v>88.186867969219946</v>
      </c>
      <c r="F125" s="9">
        <f t="shared" si="65"/>
        <v>34.501129856310172</v>
      </c>
      <c r="G125" s="9">
        <f t="shared" si="66"/>
        <v>86.349083736559834</v>
      </c>
      <c r="H125" s="9">
        <f t="shared" si="67"/>
        <v>74.764477998786901</v>
      </c>
      <c r="I125" s="9"/>
      <c r="J125" s="9"/>
      <c r="L125" s="9"/>
      <c r="M125" s="9">
        <v>0</v>
      </c>
      <c r="N125" s="9">
        <f t="shared" si="41"/>
        <v>-0.92878236901363542</v>
      </c>
      <c r="O125" s="9">
        <f t="shared" si="42"/>
        <v>-75.835837425523735</v>
      </c>
      <c r="P125" s="9">
        <f t="shared" si="51"/>
        <v>-8.0412372592592778</v>
      </c>
      <c r="Q125" s="9">
        <f t="shared" si="52"/>
        <v>96.996139801801718</v>
      </c>
      <c r="R125" s="9">
        <f t="shared" si="43"/>
        <v>-61.538661566360659</v>
      </c>
      <c r="S125" s="9">
        <f t="shared" si="44"/>
        <v>256.19430360551979</v>
      </c>
      <c r="T125" s="2">
        <f t="shared" si="63"/>
        <v>89.55018929965803</v>
      </c>
      <c r="U125" s="9">
        <f t="shared" si="54"/>
        <v>87.258085600206314</v>
      </c>
      <c r="V125" s="9">
        <f t="shared" si="55"/>
        <v>78.307846477300558</v>
      </c>
      <c r="W125" s="9">
        <f t="shared" si="56"/>
        <v>-61.538661566360659</v>
      </c>
      <c r="X125" s="9">
        <f t="shared" si="57"/>
        <v>-41.334707569213563</v>
      </c>
      <c r="Y125" s="9">
        <f t="shared" si="58"/>
        <v>351.76061780058865</v>
      </c>
      <c r="Z125" s="9">
        <f t="shared" si="45"/>
        <v>436.19430360551979</v>
      </c>
      <c r="AA125" s="8">
        <f t="shared" si="46"/>
        <v>23062.388297715759</v>
      </c>
      <c r="AB125" s="8">
        <f t="shared" si="46"/>
        <v>8229.8576591327201</v>
      </c>
      <c r="AC125" s="8">
        <f t="shared" si="46"/>
        <v>8.3765834935932361E-4</v>
      </c>
      <c r="AD125" s="2">
        <f t="shared" si="47"/>
        <v>29957.06036670864</v>
      </c>
      <c r="AE125" s="9">
        <f t="shared" si="48"/>
        <v>4493.7796439081976</v>
      </c>
      <c r="AF125" s="2">
        <f t="shared" si="68"/>
        <v>89.626626441083715</v>
      </c>
      <c r="AG125" s="9">
        <f t="shared" si="49"/>
        <v>33.095325369802197</v>
      </c>
      <c r="AH125" s="9">
        <f t="shared" si="49"/>
        <v>84.433685804931145</v>
      </c>
      <c r="AI125" s="9">
        <f t="shared" si="60"/>
        <v>-75.835837425523735</v>
      </c>
      <c r="AJ125" s="9">
        <f t="shared" si="61"/>
        <v>96.996139801801718</v>
      </c>
      <c r="AK125" s="9">
        <f t="shared" si="62"/>
        <v>-103.80569639448021</v>
      </c>
      <c r="AU125" s="9"/>
      <c r="BA125" s="9"/>
      <c r="BD125" s="9"/>
      <c r="BE125" s="9"/>
      <c r="BF125" s="9"/>
      <c r="BG125" s="2">
        <v>87.620498424026337</v>
      </c>
      <c r="BH125" s="2">
        <v>88.186867969219946</v>
      </c>
      <c r="BI125" s="2"/>
      <c r="BJ125" s="2">
        <v>33.501129856310172</v>
      </c>
      <c r="BK125" s="2">
        <v>34.501129856310172</v>
      </c>
      <c r="BL125" s="2"/>
      <c r="BM125" s="2">
        <v>86.144774140807968</v>
      </c>
      <c r="BN125" s="2">
        <v>86.349083736559834</v>
      </c>
      <c r="BO125" s="2"/>
      <c r="BP125" s="2">
        <v>68.764477998786901</v>
      </c>
      <c r="BQ125" s="2">
        <v>74.764477998786901</v>
      </c>
      <c r="BR125" s="2"/>
      <c r="BS125" s="2"/>
      <c r="BT125" s="2"/>
      <c r="BU125" s="2"/>
      <c r="BV125" s="2"/>
      <c r="BW125" s="2"/>
      <c r="BX125" s="2"/>
    </row>
    <row r="126" spans="1:76">
      <c r="A126">
        <f t="shared" si="50"/>
        <v>97.74199999999999</v>
      </c>
      <c r="B126">
        <v>96</v>
      </c>
      <c r="C126">
        <v>267.39999999999998</v>
      </c>
      <c r="D126" s="9">
        <v>27</v>
      </c>
      <c r="E126" s="9">
        <f t="shared" si="64"/>
        <v>87.982484665586242</v>
      </c>
      <c r="F126" s="9">
        <f t="shared" si="65"/>
        <v>34.290553895377798</v>
      </c>
      <c r="G126" s="9">
        <f t="shared" si="66"/>
        <v>86.497564098143982</v>
      </c>
      <c r="H126" s="9">
        <f t="shared" si="67"/>
        <v>70.339820971850941</v>
      </c>
      <c r="I126" s="9"/>
      <c r="J126" s="9"/>
      <c r="L126" s="9"/>
      <c r="M126" s="9">
        <v>0</v>
      </c>
      <c r="N126" s="9">
        <f t="shared" si="41"/>
        <v>-1.0829619446179608</v>
      </c>
      <c r="O126" s="9">
        <f t="shared" si="42"/>
        <v>-78.208370180694899</v>
      </c>
      <c r="P126" s="9">
        <f t="shared" si="51"/>
        <v>-7.7154891814448705</v>
      </c>
      <c r="Q126" s="9">
        <f t="shared" si="52"/>
        <v>95.007006848045464</v>
      </c>
      <c r="R126" s="9">
        <f t="shared" si="43"/>
        <v>-60.830707713915501</v>
      </c>
      <c r="S126" s="9">
        <f t="shared" si="44"/>
        <v>255.81342819109676</v>
      </c>
      <c r="T126" s="2">
        <f t="shared" si="63"/>
        <v>89.55018929965803</v>
      </c>
      <c r="U126" s="9">
        <f t="shared" si="54"/>
        <v>86.899522720968278</v>
      </c>
      <c r="V126" s="9">
        <f t="shared" si="55"/>
        <v>78.782074916699116</v>
      </c>
      <c r="W126" s="9">
        <f t="shared" si="56"/>
        <v>-60.830707713915501</v>
      </c>
      <c r="X126" s="9">
        <f t="shared" si="57"/>
        <v>-43.917816285317102</v>
      </c>
      <c r="Y126" s="9">
        <f t="shared" si="58"/>
        <v>345.34682781989642</v>
      </c>
      <c r="Z126" s="9">
        <f t="shared" si="45"/>
        <v>435.81342819109676</v>
      </c>
      <c r="AA126" s="8">
        <f t="shared" si="46"/>
        <v>22129.731060941464</v>
      </c>
      <c r="AB126" s="8">
        <f t="shared" si="46"/>
        <v>8691.6803448898318</v>
      </c>
      <c r="AC126" s="8">
        <f t="shared" si="46"/>
        <v>9.0879224895092168E-4</v>
      </c>
      <c r="AD126" s="2">
        <f t="shared" si="47"/>
        <v>29712.10129204785</v>
      </c>
      <c r="AE126" s="9">
        <f t="shared" si="48"/>
        <v>4248.8785305683787</v>
      </c>
      <c r="AF126" s="2">
        <f t="shared" si="68"/>
        <v>89.546582351697623</v>
      </c>
      <c r="AG126" s="9">
        <f t="shared" si="49"/>
        <v>29.264644105213506</v>
      </c>
      <c r="AH126" s="9">
        <f t="shared" si="49"/>
        <v>90.466600371200343</v>
      </c>
      <c r="AI126" s="9">
        <f t="shared" si="60"/>
        <v>-78.208370180694899</v>
      </c>
      <c r="AJ126" s="9">
        <f t="shared" si="61"/>
        <v>95.007006848045464</v>
      </c>
      <c r="AK126" s="9">
        <f t="shared" si="62"/>
        <v>-104.18657180890324</v>
      </c>
      <c r="AU126" s="9"/>
      <c r="BA126" s="9"/>
      <c r="BD126" s="9"/>
      <c r="BE126" s="9"/>
      <c r="BF126" s="9"/>
      <c r="BG126" s="2">
        <v>87.620498424026337</v>
      </c>
      <c r="BH126" s="2">
        <v>87.982484665586242</v>
      </c>
      <c r="BI126" s="2"/>
      <c r="BJ126" s="2">
        <v>33.290553895377798</v>
      </c>
      <c r="BK126" s="2">
        <v>34.290553895377798</v>
      </c>
      <c r="BL126" s="2"/>
      <c r="BM126" s="2">
        <v>86.335680498932575</v>
      </c>
      <c r="BN126" s="2">
        <v>86.497564098143982</v>
      </c>
      <c r="BO126" s="2"/>
      <c r="BP126" s="2">
        <v>66.339820971850941</v>
      </c>
      <c r="BQ126" s="2">
        <v>70.339820971850941</v>
      </c>
      <c r="BR126" s="2"/>
      <c r="BS126" s="2"/>
      <c r="BT126" s="2"/>
      <c r="BU126" s="2"/>
      <c r="BV126" s="2"/>
      <c r="BW126" s="2"/>
      <c r="BX126" s="2"/>
    </row>
    <row r="127" spans="1:76">
      <c r="A127">
        <f t="shared" si="50"/>
        <v>98.24199999999999</v>
      </c>
      <c r="B127">
        <v>97</v>
      </c>
      <c r="C127">
        <v>274.60000000000002</v>
      </c>
      <c r="D127" s="9">
        <v>26.8</v>
      </c>
      <c r="E127" s="9">
        <f t="shared" si="64"/>
        <v>87.982484665586242</v>
      </c>
      <c r="F127" s="9">
        <f t="shared" si="65"/>
        <v>34.079977934445651</v>
      </c>
      <c r="G127" s="9">
        <f t="shared" si="66"/>
        <v>86.643548872973952</v>
      </c>
      <c r="H127" s="9">
        <f t="shared" si="67"/>
        <v>64.915163944915093</v>
      </c>
      <c r="I127" s="9"/>
      <c r="J127" s="9"/>
      <c r="L127" s="9"/>
      <c r="M127" s="9">
        <v>0</v>
      </c>
      <c r="N127" s="9">
        <f t="shared" si="41"/>
        <v>-1.247176734994661</v>
      </c>
      <c r="O127" s="9">
        <f t="shared" si="42"/>
        <v>-80.549647477741061</v>
      </c>
      <c r="P127" s="9">
        <f t="shared" si="51"/>
        <v>-7.404888756077046</v>
      </c>
      <c r="Q127" s="9">
        <f t="shared" si="52"/>
        <v>93.042774201784255</v>
      </c>
      <c r="R127" s="9">
        <f t="shared" si="43"/>
        <v>-60.141739774665993</v>
      </c>
      <c r="S127" s="9">
        <f t="shared" si="44"/>
        <v>255.43264321848648</v>
      </c>
      <c r="T127" s="2">
        <f t="shared" si="63"/>
        <v>89.485609897054061</v>
      </c>
      <c r="U127" s="9">
        <f t="shared" si="54"/>
        <v>86.735307930591574</v>
      </c>
      <c r="V127" s="9">
        <f t="shared" si="55"/>
        <v>79.238660116896909</v>
      </c>
      <c r="W127" s="9">
        <f t="shared" si="56"/>
        <v>-60.141739774665993</v>
      </c>
      <c r="X127" s="9">
        <f t="shared" si="57"/>
        <v>-46.46966954329541</v>
      </c>
      <c r="Y127" s="9">
        <f t="shared" si="58"/>
        <v>337.95793814669935</v>
      </c>
      <c r="Z127" s="9">
        <f t="shared" si="45"/>
        <v>435.43264321848648</v>
      </c>
      <c r="AA127" s="8">
        <f t="shared" si="46"/>
        <v>21715.278146881959</v>
      </c>
      <c r="AB127" s="8">
        <f t="shared" si="46"/>
        <v>9160.7916508534727</v>
      </c>
      <c r="AC127" s="8">
        <f t="shared" si="46"/>
        <v>9.8381402909725885E-4</v>
      </c>
      <c r="AD127" s="2">
        <f t="shared" si="47"/>
        <v>30056.03645802501</v>
      </c>
      <c r="AE127" s="9">
        <f t="shared" si="48"/>
        <v>3788.3838401879252</v>
      </c>
      <c r="AF127" s="2">
        <f t="shared" si="68"/>
        <v>89.627088617831362</v>
      </c>
      <c r="AG127" s="9">
        <f t="shared" si="49"/>
        <v>24.427607689994772</v>
      </c>
      <c r="AH127" s="9">
        <f t="shared" si="49"/>
        <v>97.474705071787128</v>
      </c>
      <c r="AI127" s="9">
        <f t="shared" si="60"/>
        <v>-80.549647477741061</v>
      </c>
      <c r="AJ127" s="9">
        <f t="shared" si="61"/>
        <v>93.042774201784255</v>
      </c>
      <c r="AK127" s="9">
        <f t="shared" si="62"/>
        <v>-104.56735678151352</v>
      </c>
      <c r="AU127" s="9"/>
      <c r="BA127" s="9"/>
      <c r="BD127" s="9"/>
      <c r="BE127" s="9"/>
      <c r="BF127" s="9"/>
      <c r="BG127" s="2">
        <v>87.620498424026337</v>
      </c>
      <c r="BH127" s="2">
        <v>87.982484665586242</v>
      </c>
      <c r="BI127" s="2"/>
      <c r="BJ127" s="2">
        <v>32.079977934445651</v>
      </c>
      <c r="BK127" s="2">
        <v>34.079977934445651</v>
      </c>
      <c r="BL127" s="2"/>
      <c r="BM127" s="2">
        <v>86.4606594844726</v>
      </c>
      <c r="BN127" s="2">
        <v>86.643548872973952</v>
      </c>
      <c r="BO127" s="2"/>
      <c r="BP127" s="2">
        <v>63.915163944915093</v>
      </c>
      <c r="BQ127" s="2">
        <v>64.915163944915093</v>
      </c>
      <c r="BR127" s="2"/>
      <c r="BS127" s="2"/>
      <c r="BT127" s="2"/>
      <c r="BU127" s="2"/>
      <c r="BV127" s="2"/>
      <c r="BW127" s="2"/>
      <c r="BX127" s="2"/>
    </row>
    <row r="128" spans="1:76">
      <c r="A128">
        <f t="shared" si="50"/>
        <v>98.74199999999999</v>
      </c>
      <c r="B128">
        <v>98</v>
      </c>
      <c r="C128">
        <v>282.2</v>
      </c>
      <c r="D128" s="9">
        <v>27</v>
      </c>
      <c r="E128" s="9">
        <f t="shared" si="64"/>
        <v>87.982484665586242</v>
      </c>
      <c r="F128" s="9">
        <f t="shared" si="65"/>
        <v>33.302147753461668</v>
      </c>
      <c r="G128" s="9">
        <f t="shared" si="66"/>
        <v>86.739526530609339</v>
      </c>
      <c r="H128" s="9">
        <f t="shared" si="67"/>
        <v>60.911359305371434</v>
      </c>
      <c r="I128" s="9"/>
      <c r="J128" s="9"/>
      <c r="L128" s="9"/>
      <c r="M128" s="9">
        <v>0</v>
      </c>
      <c r="N128" s="9">
        <f t="shared" si="41"/>
        <v>-1.4309382339927526</v>
      </c>
      <c r="O128" s="9">
        <f t="shared" si="42"/>
        <v>-82.981963540000294</v>
      </c>
      <c r="P128" s="9">
        <f t="shared" si="51"/>
        <v>-7.0925848068223125</v>
      </c>
      <c r="Q128" s="9">
        <f t="shared" si="52"/>
        <v>90.996731675566068</v>
      </c>
      <c r="R128" s="9">
        <f t="shared" si="43"/>
        <v>-59.434013033954074</v>
      </c>
      <c r="S128" s="9">
        <f t="shared" si="44"/>
        <v>255.03080388316934</v>
      </c>
      <c r="T128" s="2">
        <f t="shared" si="63"/>
        <v>89.55018929965803</v>
      </c>
      <c r="U128" s="9">
        <f t="shared" si="54"/>
        <v>86.551546431593493</v>
      </c>
      <c r="V128" s="9">
        <f t="shared" si="55"/>
        <v>79.646941723787023</v>
      </c>
      <c r="W128" s="9">
        <f t="shared" si="56"/>
        <v>-59.434013033954074</v>
      </c>
      <c r="X128" s="9">
        <f t="shared" si="57"/>
        <v>-49.679815786538626</v>
      </c>
      <c r="Y128" s="9">
        <f t="shared" si="58"/>
        <v>331.90809098093752</v>
      </c>
      <c r="Z128" s="9">
        <f t="shared" si="45"/>
        <v>435.03080388316937</v>
      </c>
      <c r="AA128" s="8">
        <f t="shared" si="46"/>
        <v>21260.688357910207</v>
      </c>
      <c r="AB128" s="8">
        <f t="shared" si="46"/>
        <v>9601.6768664217743</v>
      </c>
      <c r="AC128" s="8">
        <f t="shared" si="46"/>
        <v>1.0673315526342024E-3</v>
      </c>
      <c r="AD128" s="2">
        <f t="shared" si="47"/>
        <v>30188.846965963279</v>
      </c>
      <c r="AE128" s="9">
        <f t="shared" si="48"/>
        <v>3532.7295202422797</v>
      </c>
      <c r="AF128" s="2">
        <f t="shared" si="68"/>
        <v>89.655998925646117</v>
      </c>
      <c r="AG128" s="9">
        <f t="shared" si="49"/>
        <v>21.58790676747617</v>
      </c>
      <c r="AH128" s="9">
        <f t="shared" si="49"/>
        <v>103.12271290223185</v>
      </c>
      <c r="AI128" s="9">
        <f t="shared" si="60"/>
        <v>-82.981963540000294</v>
      </c>
      <c r="AJ128" s="9">
        <f t="shared" si="61"/>
        <v>90.996731675566068</v>
      </c>
      <c r="AK128" s="9">
        <f t="shared" si="62"/>
        <v>-104.96919611683066</v>
      </c>
      <c r="AU128" s="9"/>
      <c r="BA128" s="9"/>
      <c r="BD128" s="9"/>
      <c r="BE128" s="9"/>
      <c r="BF128" s="9"/>
      <c r="BG128" s="2">
        <v>87.620498424026337</v>
      </c>
      <c r="BH128" s="2">
        <v>87.982484665586242</v>
      </c>
      <c r="BI128" s="2"/>
      <c r="BJ128" s="2">
        <v>30.302147753461668</v>
      </c>
      <c r="BK128" s="2">
        <v>33.302147753461668</v>
      </c>
      <c r="BL128" s="2"/>
      <c r="BM128" s="2">
        <v>86.4606594844726</v>
      </c>
      <c r="BN128" s="2">
        <v>86.739526530609339</v>
      </c>
      <c r="BO128" s="2"/>
      <c r="BP128" s="2">
        <v>59.911359305371434</v>
      </c>
      <c r="BQ128" s="2">
        <v>60.911359305371434</v>
      </c>
      <c r="BR128" s="2"/>
      <c r="BS128" s="2"/>
      <c r="BT128" s="2"/>
      <c r="BU128" s="2"/>
      <c r="BV128" s="2"/>
      <c r="BW128" s="2"/>
      <c r="BX128" s="2"/>
    </row>
    <row r="129" spans="1:76">
      <c r="A129">
        <f t="shared" si="50"/>
        <v>99.24199999999999</v>
      </c>
      <c r="B129">
        <v>99</v>
      </c>
      <c r="C129">
        <v>289.8</v>
      </c>
      <c r="D129" s="9">
        <v>27.3</v>
      </c>
      <c r="E129" s="9">
        <f t="shared" si="64"/>
        <v>87.982484665586242</v>
      </c>
      <c r="F129" s="9">
        <f t="shared" si="65"/>
        <v>32.524317572477685</v>
      </c>
      <c r="G129" s="9">
        <f t="shared" si="66"/>
        <v>86.881533338968126</v>
      </c>
      <c r="H129" s="9">
        <f t="shared" si="67"/>
        <v>58.907554665828002</v>
      </c>
      <c r="I129" s="9"/>
      <c r="J129" s="9"/>
      <c r="L129" s="9"/>
      <c r="M129" s="9">
        <v>0</v>
      </c>
      <c r="N129" s="9">
        <f t="shared" si="41"/>
        <v>-1.6248423967582535</v>
      </c>
      <c r="O129" s="9">
        <f t="shared" si="42"/>
        <v>-85.369338930220962</v>
      </c>
      <c r="P129" s="9">
        <f t="shared" si="51"/>
        <v>-6.7953898930851517</v>
      </c>
      <c r="Q129" s="9">
        <f t="shared" si="52"/>
        <v>88.978990178181576</v>
      </c>
      <c r="R129" s="9">
        <f t="shared" si="43"/>
        <v>-58.745289094156803</v>
      </c>
      <c r="S129" s="9">
        <f t="shared" si="44"/>
        <v>254.62906992358185</v>
      </c>
      <c r="T129" s="2">
        <f t="shared" si="63"/>
        <v>89.646166957293403</v>
      </c>
      <c r="U129" s="9">
        <f t="shared" si="54"/>
        <v>86.357642268827988</v>
      </c>
      <c r="V129" s="9">
        <f t="shared" si="55"/>
        <v>80.086143445882968</v>
      </c>
      <c r="W129" s="9">
        <f t="shared" si="56"/>
        <v>-58.745289094156803</v>
      </c>
      <c r="X129" s="9">
        <f t="shared" si="57"/>
        <v>-52.845021357743278</v>
      </c>
      <c r="Y129" s="9">
        <f t="shared" si="58"/>
        <v>327.88654484400956</v>
      </c>
      <c r="Z129" s="9">
        <f t="shared" si="45"/>
        <v>434.62906992358182</v>
      </c>
      <c r="AA129" s="8">
        <f t="shared" si="46"/>
        <v>20791.322428754338</v>
      </c>
      <c r="AB129" s="8">
        <f t="shared" si="46"/>
        <v>10099.669734029296</v>
      </c>
      <c r="AC129" s="8">
        <f t="shared" si="46"/>
        <v>1.1554084656763362E-3</v>
      </c>
      <c r="AD129" s="2">
        <f t="shared" si="47"/>
        <v>30237.029234675632</v>
      </c>
      <c r="AE129" s="9">
        <f t="shared" si="48"/>
        <v>3575.184603610197</v>
      </c>
      <c r="AF129" s="2">
        <f t="shared" si="68"/>
        <v>89.671077875790317</v>
      </c>
      <c r="AG129" s="9">
        <f t="shared" si="49"/>
        <v>20.731566201752855</v>
      </c>
      <c r="AH129" s="9">
        <f t="shared" si="49"/>
        <v>106.74252507957226</v>
      </c>
      <c r="AI129" s="9">
        <f t="shared" si="60"/>
        <v>-85.369338930220962</v>
      </c>
      <c r="AJ129" s="9">
        <f t="shared" si="61"/>
        <v>88.978990178181576</v>
      </c>
      <c r="AK129" s="9">
        <f t="shared" si="62"/>
        <v>-105.37093007641815</v>
      </c>
      <c r="AU129" s="9"/>
      <c r="BA129" s="9"/>
      <c r="BD129" s="9"/>
      <c r="BE129" s="9"/>
      <c r="BF129" s="9"/>
      <c r="BG129" s="2">
        <v>87.620498424026337</v>
      </c>
      <c r="BH129" s="2">
        <v>87.982484665586242</v>
      </c>
      <c r="BI129" s="2"/>
      <c r="BJ129" s="2">
        <v>28.524317572477685</v>
      </c>
      <c r="BK129" s="2">
        <v>32.524317572477685</v>
      </c>
      <c r="BL129" s="2"/>
      <c r="BM129" s="2">
        <v>86.765458815607346</v>
      </c>
      <c r="BN129" s="2">
        <v>86.881533338968126</v>
      </c>
      <c r="BO129" s="2"/>
      <c r="BP129" s="2">
        <v>54.907554665828002</v>
      </c>
      <c r="BQ129" s="2">
        <v>58.907554665828002</v>
      </c>
      <c r="BR129" s="2"/>
      <c r="BS129" s="2"/>
      <c r="BT129" s="2"/>
      <c r="BU129" s="2"/>
      <c r="BV129" s="2"/>
      <c r="BW129" s="2"/>
      <c r="BX129" s="2"/>
    </row>
    <row r="130" spans="1:76">
      <c r="A130">
        <f t="shared" si="50"/>
        <v>99.74199999999999</v>
      </c>
      <c r="B130">
        <v>100</v>
      </c>
      <c r="C130">
        <v>297.8</v>
      </c>
      <c r="D130" s="9">
        <v>27.3</v>
      </c>
      <c r="E130" s="9">
        <f t="shared" si="64"/>
        <v>88.186867969219946</v>
      </c>
      <c r="F130" s="9">
        <f t="shared" si="65"/>
        <v>32.179233171441865</v>
      </c>
      <c r="G130" s="9">
        <f t="shared" si="66"/>
        <v>86.881533338968126</v>
      </c>
      <c r="H130" s="9">
        <f t="shared" si="67"/>
        <v>58.324602413676985</v>
      </c>
      <c r="I130" s="9"/>
      <c r="J130" s="9"/>
      <c r="L130" s="9"/>
      <c r="M130" s="9">
        <v>0</v>
      </c>
      <c r="N130" s="9">
        <f t="shared" si="41"/>
        <v>-1.839206621587526</v>
      </c>
      <c r="O130" s="9">
        <f t="shared" si="42"/>
        <v>-87.829023767086923</v>
      </c>
      <c r="P130" s="9">
        <f t="shared" si="51"/>
        <v>-6.4979708514206598</v>
      </c>
      <c r="Q130" s="9">
        <f t="shared" si="52"/>
        <v>86.885830927025069</v>
      </c>
      <c r="R130" s="9">
        <f t="shared" si="43"/>
        <v>-58.039770504137238</v>
      </c>
      <c r="S130" s="9">
        <f t="shared" si="44"/>
        <v>254.2063084485431</v>
      </c>
      <c r="T130" s="2">
        <f t="shared" si="63"/>
        <v>89.646166957293403</v>
      </c>
      <c r="U130" s="9">
        <f t="shared" si="54"/>
        <v>86.347661347632425</v>
      </c>
      <c r="V130" s="9">
        <f t="shared" si="55"/>
        <v>80.383562487547465</v>
      </c>
      <c r="W130" s="9">
        <f t="shared" si="56"/>
        <v>-58.039770504137238</v>
      </c>
      <c r="X130" s="9">
        <f t="shared" si="57"/>
        <v>-55.649790595645058</v>
      </c>
      <c r="Y130" s="9">
        <f t="shared" si="58"/>
        <v>325.21043334070202</v>
      </c>
      <c r="Z130" s="9">
        <f t="shared" si="45"/>
        <v>434.2063084485431</v>
      </c>
      <c r="AA130" s="8">
        <f t="shared" si="46"/>
        <v>20767.444924343286</v>
      </c>
      <c r="AB130" s="8">
        <f t="shared" si="46"/>
        <v>10451.487954833719</v>
      </c>
      <c r="AC130" s="8">
        <f t="shared" si="46"/>
        <v>1.2531742854835065E-3</v>
      </c>
      <c r="AD130" s="2">
        <f t="shared" si="47"/>
        <v>30533.85695076358</v>
      </c>
      <c r="AE130" s="9">
        <f t="shared" si="48"/>
        <v>3721.6646912008218</v>
      </c>
      <c r="AF130" s="2">
        <f t="shared" si="68"/>
        <v>89.759678924827881</v>
      </c>
      <c r="AG130" s="9">
        <f t="shared" si="49"/>
        <v>20.860223936347097</v>
      </c>
      <c r="AH130" s="9">
        <f t="shared" si="49"/>
        <v>108.99587510784107</v>
      </c>
      <c r="AI130" s="9">
        <f t="shared" si="60"/>
        <v>-87.829023767086923</v>
      </c>
      <c r="AJ130" s="9">
        <f t="shared" si="61"/>
        <v>86.885830927025069</v>
      </c>
      <c r="AK130" s="9">
        <f t="shared" si="62"/>
        <v>-105.7936915514569</v>
      </c>
      <c r="AU130" s="9"/>
      <c r="BA130" s="9"/>
      <c r="BD130" s="9"/>
      <c r="BE130" s="9"/>
      <c r="BF130" s="9"/>
      <c r="BG130" s="2">
        <v>87.620498424026337</v>
      </c>
      <c r="BH130" s="2">
        <v>88.186867969219946</v>
      </c>
      <c r="BI130" s="2"/>
      <c r="BJ130" s="2">
        <v>27.179233171441865</v>
      </c>
      <c r="BK130" s="2">
        <v>32.179233171441865</v>
      </c>
      <c r="BL130" s="2"/>
      <c r="BM130" s="2">
        <v>87.059923952021464</v>
      </c>
      <c r="BN130" s="2">
        <v>86.881533338968126</v>
      </c>
      <c r="BO130" s="2"/>
      <c r="BP130" s="2">
        <v>53.324602413676985</v>
      </c>
      <c r="BQ130" s="2">
        <v>58.324602413676985</v>
      </c>
      <c r="BR130" s="2"/>
      <c r="BS130" s="2"/>
      <c r="BT130" s="2"/>
      <c r="BU130" s="2"/>
      <c r="BV130" s="2"/>
      <c r="BW130" s="2"/>
      <c r="BX130" s="2"/>
    </row>
    <row r="131" spans="1:76">
      <c r="A131">
        <f t="shared" si="50"/>
        <v>100.24199999999999</v>
      </c>
      <c r="B131">
        <v>101</v>
      </c>
      <c r="C131">
        <v>306</v>
      </c>
      <c r="D131" s="9">
        <v>27.2</v>
      </c>
      <c r="E131" s="9">
        <f t="shared" si="64"/>
        <v>88.246867969219949</v>
      </c>
      <c r="F131" s="9">
        <f t="shared" si="65"/>
        <v>32.050521660380127</v>
      </c>
      <c r="G131" s="9">
        <f t="shared" si="66"/>
        <v>86.941533338968128</v>
      </c>
      <c r="H131" s="9">
        <f t="shared" si="67"/>
        <v>56.952076355222061</v>
      </c>
      <c r="I131" s="9"/>
      <c r="J131" s="9"/>
      <c r="L131" s="9"/>
      <c r="M131" s="9">
        <v>-0.06</v>
      </c>
      <c r="N131" s="9">
        <f t="shared" si="41"/>
        <v>-2.0690150666297447</v>
      </c>
      <c r="O131" s="9">
        <f t="shared" si="42"/>
        <v>-90.288954928850956</v>
      </c>
      <c r="P131" s="9">
        <f t="shared" si="51"/>
        <v>-6.2086017844433901</v>
      </c>
      <c r="Q131" s="9">
        <f t="shared" si="52"/>
        <v>84.773247815086506</v>
      </c>
      <c r="R131" s="9">
        <f t="shared" si="43"/>
        <v>-57.336238520036339</v>
      </c>
      <c r="S131" s="9">
        <f t="shared" si="44"/>
        <v>253.77310453105676</v>
      </c>
      <c r="T131" s="2">
        <f t="shared" si="63"/>
        <v>89.674292097162265</v>
      </c>
      <c r="U131" s="9">
        <f t="shared" si="54"/>
        <v>86.177852902590203</v>
      </c>
      <c r="V131" s="9">
        <f t="shared" si="55"/>
        <v>80.73293155452474</v>
      </c>
      <c r="W131" s="9">
        <f t="shared" si="56"/>
        <v>-57.336238520036339</v>
      </c>
      <c r="X131" s="9">
        <f t="shared" si="57"/>
        <v>-58.238433268470828</v>
      </c>
      <c r="Y131" s="9">
        <f t="shared" si="58"/>
        <v>321.72532417030857</v>
      </c>
      <c r="Z131" s="9">
        <f t="shared" si="45"/>
        <v>433.77310453105679</v>
      </c>
      <c r="AA131" s="8">
        <f t="shared" si="46"/>
        <v>20365.385959190036</v>
      </c>
      <c r="AB131" s="8">
        <f t="shared" si="46"/>
        <v>10880.44298982763</v>
      </c>
      <c r="AC131" s="8">
        <f t="shared" si="46"/>
        <v>1.3589018002834487E-3</v>
      </c>
      <c r="AD131" s="2">
        <f t="shared" si="47"/>
        <v>30592.008927734201</v>
      </c>
      <c r="AE131" s="9">
        <f t="shared" si="48"/>
        <v>3714.8635525169402</v>
      </c>
      <c r="AF131" s="2">
        <f t="shared" si="68"/>
        <v>89.775732774736497</v>
      </c>
      <c r="AG131" s="9">
        <f t="shared" si="49"/>
        <v>19.963757438779396</v>
      </c>
      <c r="AH131" s="9">
        <f t="shared" si="49"/>
        <v>112.04778036074822</v>
      </c>
      <c r="AI131" s="9">
        <f t="shared" si="60"/>
        <v>-90.288954928850956</v>
      </c>
      <c r="AJ131" s="9">
        <f t="shared" si="61"/>
        <v>84.773247815086506</v>
      </c>
      <c r="AK131" s="9">
        <f t="shared" si="62"/>
        <v>-106.22689546894324</v>
      </c>
      <c r="AU131" s="9"/>
      <c r="BA131" s="9"/>
      <c r="BD131" s="9"/>
      <c r="BE131" s="9"/>
      <c r="BF131" s="9"/>
      <c r="BG131" s="2">
        <v>87.680498424026339</v>
      </c>
      <c r="BH131" s="2">
        <v>88.246867969219949</v>
      </c>
      <c r="BI131" s="2"/>
      <c r="BJ131" s="2">
        <v>28.050521660380127</v>
      </c>
      <c r="BK131" s="2">
        <v>32.050521660380127</v>
      </c>
      <c r="BL131" s="2"/>
      <c r="BM131" s="2">
        <v>86.825458815607348</v>
      </c>
      <c r="BN131" s="2">
        <v>86.941533338968128</v>
      </c>
      <c r="BO131" s="2"/>
      <c r="BP131" s="2">
        <v>51.952076355222061</v>
      </c>
      <c r="BQ131" s="2">
        <v>56.952076355222061</v>
      </c>
      <c r="BR131" s="2"/>
      <c r="BS131" s="2"/>
      <c r="BT131" s="2"/>
      <c r="BU131" s="2"/>
      <c r="BV131" s="2"/>
      <c r="BW131" s="2"/>
      <c r="BX131" s="2"/>
    </row>
    <row r="132" spans="1:76">
      <c r="A132">
        <f t="shared" si="50"/>
        <v>100.74199999999999</v>
      </c>
      <c r="B132">
        <v>102</v>
      </c>
      <c r="C132">
        <v>314.39999999999998</v>
      </c>
      <c r="D132" s="9">
        <v>27.5</v>
      </c>
      <c r="E132" s="9">
        <f t="shared" si="64"/>
        <v>88.486552387351963</v>
      </c>
      <c r="F132" s="9">
        <f t="shared" si="65"/>
        <v>30.138183039292471</v>
      </c>
      <c r="G132" s="9">
        <f t="shared" si="66"/>
        <v>87.213170789964423</v>
      </c>
      <c r="H132" s="9">
        <f t="shared" si="67"/>
        <v>55.789976490463459</v>
      </c>
      <c r="I132" s="9"/>
      <c r="J132" s="9"/>
      <c r="L132" s="9"/>
      <c r="M132" s="9">
        <v>-0.1</v>
      </c>
      <c r="N132" s="9">
        <f t="shared" si="41"/>
        <v>-2.3140671737703764</v>
      </c>
      <c r="O132" s="9">
        <f t="shared" si="42"/>
        <v>-92.74061759125658</v>
      </c>
      <c r="P132" s="9">
        <f t="shared" si="51"/>
        <v>-5.9274895388626048</v>
      </c>
      <c r="Q132" s="9">
        <f t="shared" si="52"/>
        <v>82.643747639309936</v>
      </c>
      <c r="R132" s="9">
        <f t="shared" si="43"/>
        <v>-56.635063535115762</v>
      </c>
      <c r="S132" s="9">
        <f t="shared" si="44"/>
        <v>253.32947044311879</v>
      </c>
      <c r="T132" s="2">
        <f t="shared" si="63"/>
        <v>89.809567893083525</v>
      </c>
      <c r="U132" s="9">
        <f t="shared" si="54"/>
        <v>86.172485213581581</v>
      </c>
      <c r="V132" s="9">
        <f t="shared" si="55"/>
        <v>81.285681251101821</v>
      </c>
      <c r="W132" s="9">
        <f t="shared" si="56"/>
        <v>-56.635063535115762</v>
      </c>
      <c r="X132" s="9">
        <f t="shared" si="57"/>
        <v>-62.602434551964109</v>
      </c>
      <c r="Y132" s="9">
        <f t="shared" si="58"/>
        <v>318.4337241297734</v>
      </c>
      <c r="Z132" s="9">
        <f t="shared" si="45"/>
        <v>433.32947044311879</v>
      </c>
      <c r="AA132" s="8">
        <f t="shared" si="46"/>
        <v>20352.804485935438</v>
      </c>
      <c r="AB132" s="8">
        <f t="shared" si="46"/>
        <v>11595.35535095167</v>
      </c>
      <c r="AC132" s="8">
        <f t="shared" si="46"/>
        <v>1.4731495018632059E-3</v>
      </c>
      <c r="AD132" s="2">
        <f t="shared" si="47"/>
        <v>31175.37564024307</v>
      </c>
      <c r="AE132" s="9">
        <f t="shared" si="48"/>
        <v>4162.2355703499652</v>
      </c>
      <c r="AF132" s="2">
        <f t="shared" si="68"/>
        <v>89.952965108314302</v>
      </c>
      <c r="AG132" s="9">
        <f t="shared" si="49"/>
        <v>21.036158681737504</v>
      </c>
      <c r="AH132" s="9">
        <f t="shared" si="49"/>
        <v>114.8957463133454</v>
      </c>
      <c r="AI132" s="9">
        <f t="shared" si="60"/>
        <v>-92.74061759125658</v>
      </c>
      <c r="AJ132" s="9">
        <f t="shared" si="61"/>
        <v>82.643747639309936</v>
      </c>
      <c r="AK132" s="9">
        <f t="shared" si="62"/>
        <v>-106.67052955688121</v>
      </c>
      <c r="AU132" s="9"/>
      <c r="BA132" s="9"/>
      <c r="BD132" s="9"/>
      <c r="BE132" s="9"/>
      <c r="BF132" s="9"/>
      <c r="BG132" s="2">
        <v>87.720498424026331</v>
      </c>
      <c r="BH132" s="2">
        <v>88.486552387351963</v>
      </c>
      <c r="BI132" s="2"/>
      <c r="BJ132" s="2">
        <v>30.138183039292471</v>
      </c>
      <c r="BK132" s="2">
        <v>30.138183039292471</v>
      </c>
      <c r="BL132" s="2"/>
      <c r="BM132" s="2">
        <v>87.159923952021458</v>
      </c>
      <c r="BN132" s="2">
        <v>87.213170789964423</v>
      </c>
      <c r="BO132" s="2"/>
      <c r="BP132" s="2">
        <v>50.789976490463459</v>
      </c>
      <c r="BQ132" s="2">
        <v>55.789976490463459</v>
      </c>
      <c r="BR132" s="2"/>
      <c r="BS132" s="2"/>
      <c r="BT132" s="2"/>
      <c r="BU132" s="2"/>
      <c r="BV132" s="2"/>
      <c r="BW132" s="2"/>
      <c r="BX132" s="2"/>
    </row>
    <row r="133" spans="1:76">
      <c r="A133">
        <f t="shared" si="50"/>
        <v>101.24199999999999</v>
      </c>
      <c r="B133">
        <v>103</v>
      </c>
      <c r="C133">
        <v>323</v>
      </c>
      <c r="D133" s="9">
        <v>27.5</v>
      </c>
      <c r="E133" s="9">
        <f t="shared" si="64"/>
        <v>88.486552387351963</v>
      </c>
      <c r="F133" s="9">
        <f t="shared" si="65"/>
        <v>29.442217308179011</v>
      </c>
      <c r="G133" s="9">
        <f t="shared" si="66"/>
        <v>87.213170789964423</v>
      </c>
      <c r="H133" s="9">
        <f t="shared" si="67"/>
        <v>54.838302819401179</v>
      </c>
      <c r="I133" s="9"/>
      <c r="J133" s="9"/>
      <c r="L133" s="9"/>
      <c r="M133" s="9">
        <v>-0.1</v>
      </c>
      <c r="N133" s="9">
        <f t="shared" si="41"/>
        <v>-2.574014252736557</v>
      </c>
      <c r="O133" s="9">
        <f t="shared" si="42"/>
        <v>-95.175756117238166</v>
      </c>
      <c r="P133" s="9">
        <f t="shared" si="51"/>
        <v>-5.6547963067045668</v>
      </c>
      <c r="Q133" s="9">
        <f t="shared" si="52"/>
        <v>80.499816478997417</v>
      </c>
      <c r="R133" s="9">
        <f t="shared" si="43"/>
        <v>-55.936583728761136</v>
      </c>
      <c r="S133" s="9">
        <f t="shared" si="44"/>
        <v>252.87541904540507</v>
      </c>
      <c r="T133" s="2">
        <f t="shared" si="63"/>
        <v>89.809567893083525</v>
      </c>
      <c r="U133" s="9">
        <f t="shared" si="54"/>
        <v>85.912538134615403</v>
      </c>
      <c r="V133" s="9">
        <f t="shared" si="55"/>
        <v>81.558374483259854</v>
      </c>
      <c r="W133" s="9">
        <f t="shared" si="56"/>
        <v>-55.936583728761136</v>
      </c>
      <c r="X133" s="9">
        <f t="shared" si="57"/>
        <v>-65.733538809059155</v>
      </c>
      <c r="Y133" s="9">
        <f t="shared" si="58"/>
        <v>315.33811929839862</v>
      </c>
      <c r="Z133" s="9">
        <f t="shared" si="45"/>
        <v>432.87541904540507</v>
      </c>
      <c r="AA133" s="8">
        <f t="shared" si="46"/>
        <v>19752.719963198288</v>
      </c>
      <c r="AB133" s="8">
        <f t="shared" si="46"/>
        <v>11965.165888175869</v>
      </c>
      <c r="AC133" s="8">
        <f t="shared" si="46"/>
        <v>1.5965069503244003E-3</v>
      </c>
      <c r="AD133" s="2">
        <f t="shared" si="47"/>
        <v>30917.791916112532</v>
      </c>
      <c r="AE133" s="9">
        <f t="shared" si="48"/>
        <v>4301.9002027803381</v>
      </c>
      <c r="AF133" s="2">
        <f t="shared" si="68"/>
        <v>89.887444966771909</v>
      </c>
      <c r="AG133" s="9">
        <f t="shared" si="49"/>
        <v>21.071658107457779</v>
      </c>
      <c r="AH133" s="9">
        <f t="shared" si="49"/>
        <v>117.53729974700644</v>
      </c>
      <c r="AI133" s="9">
        <f t="shared" si="60"/>
        <v>-95.175756117238166</v>
      </c>
      <c r="AJ133" s="9">
        <f t="shared" si="61"/>
        <v>80.499816478997417</v>
      </c>
      <c r="AK133" s="9">
        <f t="shared" si="62"/>
        <v>-107.12458095459493</v>
      </c>
      <c r="AU133" s="9"/>
      <c r="BA133" s="9"/>
      <c r="BD133" s="9"/>
      <c r="BE133" s="9"/>
      <c r="BF133" s="9"/>
      <c r="BG133" s="2">
        <v>87.987777655185965</v>
      </c>
      <c r="BH133" s="2">
        <v>88.486552387351963</v>
      </c>
      <c r="BI133" s="2"/>
      <c r="BJ133" s="2">
        <v>32.442217308179011</v>
      </c>
      <c r="BK133" s="2">
        <v>29.442217308179011</v>
      </c>
      <c r="BL133" s="2"/>
      <c r="BM133" s="2">
        <v>87.159923952021458</v>
      </c>
      <c r="BN133" s="2">
        <v>87.213170789964423</v>
      </c>
      <c r="BO133" s="2"/>
      <c r="BP133" s="2">
        <v>49.838302819401179</v>
      </c>
      <c r="BQ133" s="2">
        <v>54.838302819401179</v>
      </c>
      <c r="BR133" s="2"/>
      <c r="BS133" s="2"/>
      <c r="BT133" s="2"/>
      <c r="BU133" s="2"/>
      <c r="BV133" s="2"/>
      <c r="BW133" s="2"/>
      <c r="BX133" s="2"/>
    </row>
    <row r="134" spans="1:76">
      <c r="A134">
        <f t="shared" si="50"/>
        <v>101.74199999999999</v>
      </c>
      <c r="B134">
        <v>104</v>
      </c>
      <c r="C134">
        <v>331.8</v>
      </c>
      <c r="D134" s="9">
        <v>27.3</v>
      </c>
      <c r="E134" s="9">
        <f t="shared" si="64"/>
        <v>88.486552387351963</v>
      </c>
      <c r="F134" s="9">
        <f t="shared" si="65"/>
        <v>28.962624467039632</v>
      </c>
      <c r="G134" s="9">
        <f t="shared" si="66"/>
        <v>87.213170789964423</v>
      </c>
      <c r="H134" s="9">
        <f t="shared" si="67"/>
        <v>54.097055342034992</v>
      </c>
      <c r="I134" s="9"/>
      <c r="J134" s="9"/>
      <c r="L134" s="9"/>
      <c r="M134" s="9">
        <v>-0.1</v>
      </c>
      <c r="N134" s="9">
        <f t="shared" si="41"/>
        <v>-2.8483693656399893</v>
      </c>
      <c r="O134" s="9">
        <f t="shared" si="42"/>
        <v>-97.586525955556624</v>
      </c>
      <c r="P134" s="9">
        <f t="shared" si="51"/>
        <v>-5.3906412382498816</v>
      </c>
      <c r="Q134" s="9">
        <f t="shared" si="52"/>
        <v>78.343904482314997</v>
      </c>
      <c r="R134" s="9">
        <f t="shared" si="43"/>
        <v>-55.241107171603076</v>
      </c>
      <c r="S134" s="9">
        <f t="shared" si="44"/>
        <v>252.41096379611639</v>
      </c>
      <c r="T134" s="2">
        <f t="shared" si="63"/>
        <v>89.746166957293397</v>
      </c>
      <c r="U134" s="9">
        <f t="shared" si="54"/>
        <v>85.638183021711967</v>
      </c>
      <c r="V134" s="9">
        <f t="shared" si="55"/>
        <v>81.822529551714538</v>
      </c>
      <c r="W134" s="9">
        <f t="shared" si="56"/>
        <v>-55.241107171603076</v>
      </c>
      <c r="X134" s="9">
        <f t="shared" si="57"/>
        <v>-68.623901488516992</v>
      </c>
      <c r="Y134" s="9">
        <f t="shared" si="58"/>
        <v>312.44095982434999</v>
      </c>
      <c r="Z134" s="9">
        <f t="shared" si="45"/>
        <v>432.41096379611639</v>
      </c>
      <c r="AA134" s="8">
        <f t="shared" si="46"/>
        <v>19138.555287657709</v>
      </c>
      <c r="AB134" s="8">
        <f t="shared" si="46"/>
        <v>12334.639969777805</v>
      </c>
      <c r="AC134" s="8">
        <f t="shared" si="46"/>
        <v>1.7295958773101932E-3</v>
      </c>
      <c r="AD134" s="2">
        <f t="shared" si="47"/>
        <v>30648.920992379928</v>
      </c>
      <c r="AE134" s="9">
        <f t="shared" si="48"/>
        <v>4433.3737957681205</v>
      </c>
      <c r="AF134" s="2">
        <f t="shared" si="68"/>
        <v>89.818236616271534</v>
      </c>
      <c r="AG134" s="9">
        <f t="shared" si="49"/>
        <v>21.064861312866981</v>
      </c>
      <c r="AH134" s="9">
        <f t="shared" si="49"/>
        <v>119.9700039717664</v>
      </c>
      <c r="AI134" s="9">
        <f t="shared" si="60"/>
        <v>-97.586525955556624</v>
      </c>
      <c r="AJ134" s="9">
        <f t="shared" si="61"/>
        <v>78.343904482314997</v>
      </c>
      <c r="AK134" s="9">
        <f t="shared" si="62"/>
        <v>-107.58903620388361</v>
      </c>
      <c r="AU134" s="9"/>
      <c r="BA134" s="9"/>
      <c r="BD134" s="9"/>
      <c r="BE134" s="9"/>
      <c r="BF134" s="9"/>
      <c r="BG134" s="2">
        <v>88.24707719847332</v>
      </c>
      <c r="BH134" s="2">
        <v>88.486552387351963</v>
      </c>
      <c r="BI134" s="2"/>
      <c r="BJ134" s="2">
        <v>33.962624467039632</v>
      </c>
      <c r="BK134" s="2">
        <v>28.962624467039632</v>
      </c>
      <c r="BL134" s="2"/>
      <c r="BM134" s="2">
        <v>87.444732734313675</v>
      </c>
      <c r="BN134" s="2">
        <v>87.213170789964423</v>
      </c>
      <c r="BO134" s="2"/>
      <c r="BP134" s="2">
        <v>49.097055342034992</v>
      </c>
      <c r="BQ134" s="2">
        <v>54.097055342034992</v>
      </c>
      <c r="BR134" s="2"/>
      <c r="BS134" s="2"/>
      <c r="BT134" s="2"/>
      <c r="BU134" s="2"/>
      <c r="BV134" s="2"/>
      <c r="BW134" s="2"/>
      <c r="BX134" s="2"/>
    </row>
    <row r="135" spans="1:76">
      <c r="A135">
        <f t="shared" si="50"/>
        <v>102.24199999999999</v>
      </c>
      <c r="B135">
        <v>105</v>
      </c>
      <c r="C135">
        <v>340.8</v>
      </c>
      <c r="D135" s="9">
        <v>27.3</v>
      </c>
      <c r="E135" s="9">
        <f t="shared" si="64"/>
        <v>88.486552387351963</v>
      </c>
      <c r="F135" s="9">
        <f t="shared" si="65"/>
        <v>25.699404515874335</v>
      </c>
      <c r="G135" s="9">
        <f t="shared" si="66"/>
        <v>87.438790998158211</v>
      </c>
      <c r="H135" s="9">
        <f t="shared" si="67"/>
        <v>52.566234058365012</v>
      </c>
      <c r="I135" s="9"/>
      <c r="J135" s="9"/>
      <c r="L135" s="9"/>
      <c r="M135" s="9">
        <v>-0.1</v>
      </c>
      <c r="N135" s="9">
        <f t="shared" si="41"/>
        <v>-3.1365214025754264</v>
      </c>
      <c r="O135" s="9">
        <f t="shared" si="42"/>
        <v>-99.965626441961106</v>
      </c>
      <c r="P135" s="9">
        <f t="shared" si="51"/>
        <v>-5.135102282513258</v>
      </c>
      <c r="Q135" s="9">
        <f t="shared" si="52"/>
        <v>76.178410951711243</v>
      </c>
      <c r="R135" s="9">
        <f t="shared" si="43"/>
        <v>-54.548913843730013</v>
      </c>
      <c r="S135" s="9">
        <f t="shared" si="44"/>
        <v>251.9361187583599</v>
      </c>
      <c r="T135" s="2">
        <f t="shared" si="63"/>
        <v>89.746166957293397</v>
      </c>
      <c r="U135" s="9">
        <f t="shared" si="54"/>
        <v>85.350030984776538</v>
      </c>
      <c r="V135" s="9">
        <f t="shared" si="55"/>
        <v>82.303688715644952</v>
      </c>
      <c r="W135" s="9">
        <f t="shared" si="56"/>
        <v>-54.548913843730013</v>
      </c>
      <c r="X135" s="9">
        <f t="shared" si="57"/>
        <v>-74.266221926086772</v>
      </c>
      <c r="Y135" s="9">
        <f t="shared" si="58"/>
        <v>308.74464501007628</v>
      </c>
      <c r="Z135" s="9">
        <f t="shared" si="45"/>
        <v>431.9361187583599</v>
      </c>
      <c r="AA135" s="8">
        <f t="shared" si="46"/>
        <v>18514.054986275867</v>
      </c>
      <c r="AB135" s="8">
        <f t="shared" si="46"/>
        <v>13037.203236557478</v>
      </c>
      <c r="AC135" s="8">
        <f t="shared" si="46"/>
        <v>1.8730712928701654E-3</v>
      </c>
      <c r="AD135" s="2">
        <f t="shared" si="47"/>
        <v>30513.89591331589</v>
      </c>
      <c r="AE135" s="9">
        <f t="shared" si="48"/>
        <v>5096.3182024441257</v>
      </c>
      <c r="AF135" s="2">
        <f t="shared" si="68"/>
        <v>89.809438406987212</v>
      </c>
      <c r="AG135" s="9">
        <f t="shared" si="49"/>
        <v>23.01086693616304</v>
      </c>
      <c r="AH135" s="9">
        <f t="shared" si="49"/>
        <v>123.19147374828361</v>
      </c>
      <c r="AI135" s="9">
        <f t="shared" si="60"/>
        <v>-99.965626441961106</v>
      </c>
      <c r="AJ135" s="9">
        <f t="shared" si="61"/>
        <v>76.178410951711243</v>
      </c>
      <c r="AK135" s="9">
        <f t="shared" si="62"/>
        <v>-108.0638812416401</v>
      </c>
      <c r="AU135" s="9"/>
      <c r="BA135" s="9"/>
      <c r="BD135" s="9"/>
      <c r="BE135" s="9"/>
      <c r="BF135" s="9"/>
      <c r="BG135" s="2">
        <v>88.24707719847332</v>
      </c>
      <c r="BH135" s="2">
        <v>88.486552387351963</v>
      </c>
      <c r="BI135" s="2"/>
      <c r="BJ135" s="2">
        <v>33.699404515874335</v>
      </c>
      <c r="BK135" s="2">
        <v>25.699404515874335</v>
      </c>
      <c r="BL135" s="2"/>
      <c r="BM135" s="2">
        <v>87.444732734313675</v>
      </c>
      <c r="BN135" s="2">
        <v>87.438790998158211</v>
      </c>
      <c r="BO135" s="2"/>
      <c r="BP135" s="2">
        <v>48.566234058365012</v>
      </c>
      <c r="BQ135" s="2">
        <v>52.566234058365012</v>
      </c>
      <c r="BR135" s="2"/>
      <c r="BS135" s="2"/>
      <c r="BT135" s="2"/>
      <c r="BU135" s="2"/>
      <c r="BV135" s="2"/>
      <c r="BW135" s="2"/>
      <c r="BX135" s="2"/>
    </row>
    <row r="136" spans="1:76">
      <c r="A136">
        <f t="shared" si="50"/>
        <v>102.74199999999999</v>
      </c>
      <c r="B136">
        <v>106</v>
      </c>
      <c r="C136">
        <v>350.2</v>
      </c>
      <c r="D136" s="9">
        <v>27.5</v>
      </c>
      <c r="E136" s="9">
        <f t="shared" si="64"/>
        <v>88.486552387351963</v>
      </c>
      <c r="F136" s="9">
        <f t="shared" si="65"/>
        <v>21.868930344657201</v>
      </c>
      <c r="G136" s="9">
        <f t="shared" si="66"/>
        <v>87.571402576138468</v>
      </c>
      <c r="H136" s="9">
        <f t="shared" si="67"/>
        <v>51.456265162087448</v>
      </c>
      <c r="I136" s="9"/>
      <c r="J136" s="9"/>
      <c r="L136" s="9"/>
      <c r="M136" s="9">
        <v>-0.1</v>
      </c>
      <c r="N136" s="9">
        <f t="shared" si="41"/>
        <v>-3.4443668187765004</v>
      </c>
      <c r="O136" s="9">
        <f t="shared" si="42"/>
        <v>-102.35627093752734</v>
      </c>
      <c r="P136" s="9">
        <f t="shared" si="51"/>
        <v>-4.8830052557570731</v>
      </c>
      <c r="Q136" s="9">
        <f t="shared" si="52"/>
        <v>73.958892450214563</v>
      </c>
      <c r="R136" s="9">
        <f t="shared" si="43"/>
        <v>-53.845491753596782</v>
      </c>
      <c r="S136" s="9">
        <f t="shared" si="44"/>
        <v>251.4403523551635</v>
      </c>
      <c r="T136" s="2">
        <f t="shared" si="63"/>
        <v>89.809567893083525</v>
      </c>
      <c r="U136" s="9">
        <f t="shared" si="54"/>
        <v>85.042185568575462</v>
      </c>
      <c r="V136" s="9">
        <f t="shared" si="55"/>
        <v>82.688397320381398</v>
      </c>
      <c r="W136" s="9">
        <f t="shared" si="56"/>
        <v>-53.845491753596782</v>
      </c>
      <c r="X136" s="9">
        <f t="shared" si="57"/>
        <v>-80.48734059287014</v>
      </c>
      <c r="Y136" s="9">
        <f t="shared" si="58"/>
        <v>305.41515761230198</v>
      </c>
      <c r="Z136" s="9">
        <f t="shared" si="45"/>
        <v>431.4403523551635</v>
      </c>
      <c r="AA136" s="8">
        <f t="shared" si="46"/>
        <v>17869.371525622966</v>
      </c>
      <c r="AB136" s="8">
        <f t="shared" si="46"/>
        <v>13627.615326416211</v>
      </c>
      <c r="AC136" s="8">
        <f t="shared" si="46"/>
        <v>2.0310724359838047E-3</v>
      </c>
      <c r="AD136" s="2">
        <f t="shared" si="47"/>
        <v>30127.937554077471</v>
      </c>
      <c r="AE136" s="9">
        <f t="shared" si="48"/>
        <v>5953.1022041349524</v>
      </c>
      <c r="AF136" s="2">
        <f t="shared" si="68"/>
        <v>89.745725021951742</v>
      </c>
      <c r="AG136" s="9">
        <f t="shared" si="49"/>
        <v>25.902498205172151</v>
      </c>
      <c r="AH136" s="9">
        <f t="shared" si="49"/>
        <v>126.02519474286152</v>
      </c>
      <c r="AI136" s="9">
        <f t="shared" si="60"/>
        <v>-102.35627093752734</v>
      </c>
      <c r="AJ136" s="9">
        <f t="shared" si="61"/>
        <v>73.958892450214563</v>
      </c>
      <c r="AK136" s="9">
        <f t="shared" si="62"/>
        <v>-108.5596476448365</v>
      </c>
      <c r="AU136" s="9"/>
      <c r="BA136" s="9"/>
      <c r="BD136" s="9"/>
      <c r="BE136" s="9"/>
      <c r="BF136" s="9"/>
      <c r="BG136" s="2">
        <v>88.24707719847332</v>
      </c>
      <c r="BH136" s="2">
        <v>88.486552387351963</v>
      </c>
      <c r="BI136" s="2"/>
      <c r="BJ136" s="2">
        <v>28.868930344657201</v>
      </c>
      <c r="BK136" s="2">
        <v>21.868930344657201</v>
      </c>
      <c r="BL136" s="2"/>
      <c r="BM136" s="2">
        <v>87.444732734313675</v>
      </c>
      <c r="BN136" s="2">
        <v>87.571402576138468</v>
      </c>
      <c r="BO136" s="2"/>
      <c r="BP136" s="2">
        <v>48.456265162087448</v>
      </c>
      <c r="BQ136" s="2">
        <v>51.456265162087448</v>
      </c>
      <c r="BR136" s="2"/>
      <c r="BS136" s="2"/>
      <c r="BT136" s="2"/>
      <c r="BU136" s="2"/>
      <c r="BV136" s="2"/>
      <c r="BW136" s="2"/>
      <c r="BX136" s="2"/>
    </row>
    <row r="137" spans="1:76">
      <c r="A137">
        <f t="shared" si="50"/>
        <v>103.24199999999999</v>
      </c>
      <c r="B137">
        <v>107</v>
      </c>
      <c r="C137">
        <v>359.8</v>
      </c>
      <c r="D137" s="9">
        <v>28</v>
      </c>
      <c r="E137" s="9">
        <f t="shared" si="64"/>
        <v>88.486552387351963</v>
      </c>
      <c r="F137" s="9">
        <f t="shared" si="65"/>
        <v>21.254829063414263</v>
      </c>
      <c r="G137" s="9">
        <f t="shared" si="66"/>
        <v>87.65869868418747</v>
      </c>
      <c r="H137" s="9">
        <f t="shared" si="67"/>
        <v>50.556722459506318</v>
      </c>
      <c r="I137" s="9"/>
      <c r="J137" s="9"/>
      <c r="L137" s="9"/>
      <c r="M137" s="9">
        <v>-0.1</v>
      </c>
      <c r="N137" s="9">
        <f t="shared" si="41"/>
        <v>-3.7647079111291455</v>
      </c>
      <c r="O137" s="9">
        <f t="shared" si="42"/>
        <v>-104.69856266666521</v>
      </c>
      <c r="P137" s="9">
        <f t="shared" si="51"/>
        <v>-4.6401543109100514</v>
      </c>
      <c r="Q137" s="9">
        <f t="shared" si="52"/>
        <v>71.736206827145025</v>
      </c>
      <c r="R137" s="9">
        <f t="shared" si="43"/>
        <v>-53.146628877420468</v>
      </c>
      <c r="S137" s="9">
        <f t="shared" si="44"/>
        <v>250.93423439709022</v>
      </c>
      <c r="T137" s="2">
        <f t="shared" si="63"/>
        <v>89.966074643322656</v>
      </c>
      <c r="U137" s="9">
        <f t="shared" si="54"/>
        <v>84.721844476222813</v>
      </c>
      <c r="V137" s="9">
        <f t="shared" si="55"/>
        <v>83.018544373277422</v>
      </c>
      <c r="W137" s="9">
        <f t="shared" si="56"/>
        <v>-53.146628877420468</v>
      </c>
      <c r="X137" s="9">
        <f t="shared" si="57"/>
        <v>-83.443733603250948</v>
      </c>
      <c r="Y137" s="9">
        <f t="shared" si="58"/>
        <v>302.29292928665132</v>
      </c>
      <c r="Z137" s="9">
        <f t="shared" si="45"/>
        <v>430.93423439709022</v>
      </c>
      <c r="AA137" s="8">
        <f t="shared" si="46"/>
        <v>17222.342580665743</v>
      </c>
      <c r="AB137" s="8">
        <f t="shared" si="46"/>
        <v>14155.565337255701</v>
      </c>
      <c r="AC137" s="8">
        <f t="shared" si="46"/>
        <v>2.2012458800389047E-3</v>
      </c>
      <c r="AD137" s="2">
        <f t="shared" si="47"/>
        <v>29973.664559383324</v>
      </c>
      <c r="AE137" s="9">
        <f t="shared" si="48"/>
        <v>6146.8511367419842</v>
      </c>
      <c r="AF137" s="2">
        <f t="shared" si="68"/>
        <v>89.713706528630468</v>
      </c>
      <c r="AG137" s="9">
        <f t="shared" si="49"/>
        <v>25.736662889902277</v>
      </c>
      <c r="AH137" s="9">
        <f t="shared" si="49"/>
        <v>128.64130511043891</v>
      </c>
      <c r="AI137" s="9">
        <f t="shared" si="60"/>
        <v>-104.69856266666521</v>
      </c>
      <c r="AJ137" s="9">
        <f t="shared" si="61"/>
        <v>71.736206827145025</v>
      </c>
      <c r="AK137" s="9">
        <f t="shared" si="62"/>
        <v>-109.06576560290978</v>
      </c>
      <c r="AU137" s="9"/>
      <c r="BA137" s="9"/>
      <c r="BD137" s="9"/>
      <c r="BE137" s="9"/>
      <c r="BF137" s="9"/>
      <c r="BG137" s="2">
        <v>88.24707719847332</v>
      </c>
      <c r="BH137" s="2">
        <v>88.486552387351963</v>
      </c>
      <c r="BI137" s="2"/>
      <c r="BJ137" s="2">
        <v>24.254829063414263</v>
      </c>
      <c r="BK137" s="2">
        <v>21.254829063414263</v>
      </c>
      <c r="BL137" s="2"/>
      <c r="BM137" s="2">
        <v>87.444732734313675</v>
      </c>
      <c r="BN137" s="2">
        <v>87.65869868418747</v>
      </c>
      <c r="BO137" s="2"/>
      <c r="BP137" s="2">
        <v>48.556722459506318</v>
      </c>
      <c r="BQ137" s="2">
        <v>50.556722459506318</v>
      </c>
      <c r="BR137" s="2"/>
      <c r="BS137" s="2"/>
      <c r="BT137" s="2"/>
      <c r="BU137" s="2"/>
      <c r="BV137" s="2"/>
      <c r="BW137" s="2"/>
      <c r="BX137" s="2"/>
    </row>
    <row r="138" spans="1:76">
      <c r="A138">
        <f t="shared" si="50"/>
        <v>103.74199999999999</v>
      </c>
      <c r="B138">
        <v>108</v>
      </c>
      <c r="C138">
        <v>369.8</v>
      </c>
      <c r="D138" s="9">
        <v>27.5</v>
      </c>
      <c r="E138" s="9">
        <f t="shared" si="64"/>
        <v>88.486552387351963</v>
      </c>
      <c r="F138" s="9">
        <f t="shared" si="65"/>
        <v>20.073473562119489</v>
      </c>
      <c r="G138" s="9">
        <f t="shared" si="66"/>
        <v>87.745126159840311</v>
      </c>
      <c r="H138" s="9">
        <f t="shared" si="67"/>
        <v>49.078032144317376</v>
      </c>
      <c r="I138" s="9"/>
      <c r="J138" s="9"/>
      <c r="L138" s="9"/>
      <c r="M138" s="9">
        <v>-0.1</v>
      </c>
      <c r="N138" s="9">
        <f t="shared" si="41"/>
        <v>-4.1034179427697328</v>
      </c>
      <c r="O138" s="9">
        <f t="shared" si="42"/>
        <v>-107.03297809709946</v>
      </c>
      <c r="P138" s="9">
        <f t="shared" si="51"/>
        <v>-4.4018506365186356</v>
      </c>
      <c r="Q138" s="9">
        <f t="shared" si="52"/>
        <v>69.467627466462034</v>
      </c>
      <c r="R138" s="9">
        <f t="shared" si="43"/>
        <v>-52.438524199528516</v>
      </c>
      <c r="S138" s="9">
        <f t="shared" si="44"/>
        <v>250.40724365809075</v>
      </c>
      <c r="T138" s="2">
        <f t="shared" si="63"/>
        <v>89.809567893083525</v>
      </c>
      <c r="U138" s="9">
        <f t="shared" si="54"/>
        <v>84.383134444582225</v>
      </c>
      <c r="V138" s="9">
        <f t="shared" si="55"/>
        <v>83.34327552332168</v>
      </c>
      <c r="W138" s="9">
        <f t="shared" si="56"/>
        <v>-52.438524199528516</v>
      </c>
      <c r="X138" s="9">
        <f t="shared" si="57"/>
        <v>-86.95950453497997</v>
      </c>
      <c r="Y138" s="9">
        <f t="shared" si="58"/>
        <v>298.54565961077941</v>
      </c>
      <c r="Z138" s="9">
        <f t="shared" si="45"/>
        <v>430.40724365809075</v>
      </c>
      <c r="AA138" s="8">
        <f t="shared" si="46"/>
        <v>16563.675828215739</v>
      </c>
      <c r="AB138" s="8">
        <f t="shared" si="46"/>
        <v>14694.803267769079</v>
      </c>
      <c r="AC138" s="8">
        <f t="shared" si="46"/>
        <v>2.3882170251632862E-3</v>
      </c>
      <c r="AD138" s="2">
        <f t="shared" si="47"/>
        <v>29826.416560191421</v>
      </c>
      <c r="AE138" s="9">
        <f t="shared" si="48"/>
        <v>6327.4722058287907</v>
      </c>
      <c r="AF138" s="2">
        <f t="shared" si="68"/>
        <v>89.683204216532829</v>
      </c>
      <c r="AG138" s="9">
        <f t="shared" si="49"/>
        <v>25.505164145759409</v>
      </c>
      <c r="AH138" s="9">
        <f t="shared" si="49"/>
        <v>131.86158404731134</v>
      </c>
      <c r="AI138" s="9">
        <f t="shared" si="60"/>
        <v>-107.03297809709946</v>
      </c>
      <c r="AJ138" s="9">
        <f t="shared" si="61"/>
        <v>69.467627466462034</v>
      </c>
      <c r="AK138" s="9">
        <f t="shared" si="62"/>
        <v>-109.59275634190925</v>
      </c>
      <c r="AU138" s="9"/>
      <c r="BA138" s="9"/>
      <c r="BD138" s="9"/>
      <c r="BE138" s="9"/>
      <c r="BF138" s="9"/>
      <c r="BG138" s="2">
        <v>88.24707719847332</v>
      </c>
      <c r="BH138" s="2">
        <v>88.486552387351963</v>
      </c>
      <c r="BI138" s="2"/>
      <c r="BJ138" s="2">
        <v>20.073473562119489</v>
      </c>
      <c r="BK138" s="2">
        <v>20.073473562119489</v>
      </c>
      <c r="BL138" s="2"/>
      <c r="BM138" s="2">
        <v>87.444732734313675</v>
      </c>
      <c r="BN138" s="2">
        <v>87.745126159840311</v>
      </c>
      <c r="BO138" s="2"/>
      <c r="BP138" s="2">
        <v>49.078032144317376</v>
      </c>
      <c r="BQ138" s="2">
        <v>49.078032144317376</v>
      </c>
      <c r="BR138" s="2"/>
      <c r="BS138" s="2"/>
      <c r="BT138" s="2"/>
      <c r="BU138" s="2"/>
      <c r="BV138" s="2"/>
      <c r="BW138" s="2"/>
      <c r="BX138" s="2"/>
    </row>
    <row r="139" spans="1:76">
      <c r="A139">
        <f t="shared" si="50"/>
        <v>104.24199999999999</v>
      </c>
      <c r="B139">
        <v>109</v>
      </c>
      <c r="C139">
        <v>379.8</v>
      </c>
      <c r="D139" s="9">
        <v>27.5</v>
      </c>
      <c r="E139" s="9">
        <f t="shared" si="64"/>
        <v>88.486552387351963</v>
      </c>
      <c r="F139" s="9">
        <f t="shared" si="65"/>
        <v>19.892118060824714</v>
      </c>
      <c r="G139" s="9">
        <f t="shared" si="66"/>
        <v>87.9154431782909</v>
      </c>
      <c r="H139" s="9">
        <f t="shared" si="67"/>
        <v>46.599341829128662</v>
      </c>
      <c r="I139" s="9"/>
      <c r="J139" s="9"/>
      <c r="L139" s="9"/>
      <c r="M139" s="9">
        <v>-0.1</v>
      </c>
      <c r="N139" s="9">
        <f t="shared" si="41"/>
        <v>-4.44594385121054</v>
      </c>
      <c r="O139" s="9">
        <f t="shared" si="42"/>
        <v>-109.26184912077174</v>
      </c>
      <c r="P139" s="9">
        <f t="shared" si="51"/>
        <v>-4.1775120331907747</v>
      </c>
      <c r="Q139" s="9">
        <f t="shared" si="52"/>
        <v>67.245972602814433</v>
      </c>
      <c r="R139" s="9">
        <f t="shared" si="43"/>
        <v>-51.749642490789405</v>
      </c>
      <c r="S139" s="9">
        <f t="shared" si="44"/>
        <v>249.88047695905172</v>
      </c>
      <c r="T139" s="2">
        <f t="shared" si="63"/>
        <v>89.809567893083525</v>
      </c>
      <c r="U139" s="9">
        <f t="shared" si="54"/>
        <v>84.04060853614142</v>
      </c>
      <c r="V139" s="9">
        <f t="shared" si="55"/>
        <v>83.73793114510012</v>
      </c>
      <c r="W139" s="9">
        <f t="shared" si="56"/>
        <v>-51.749642490789405</v>
      </c>
      <c r="X139" s="9">
        <f t="shared" si="57"/>
        <v>-89.369731059947028</v>
      </c>
      <c r="Y139" s="9">
        <f t="shared" si="58"/>
        <v>293.84531443194311</v>
      </c>
      <c r="Z139" s="9">
        <f t="shared" si="45"/>
        <v>429.88047695905175</v>
      </c>
      <c r="AA139" s="8">
        <f t="shared" si="46"/>
        <v>15923.202815997067</v>
      </c>
      <c r="AB139" s="8">
        <f t="shared" si="46"/>
        <v>15377.883174567303</v>
      </c>
      <c r="AC139" s="8">
        <f t="shared" si="46"/>
        <v>2.5853412494207433E-3</v>
      </c>
      <c r="AD139" s="2">
        <f t="shared" si="47"/>
        <v>30055.964991017121</v>
      </c>
      <c r="AE139" s="9">
        <f t="shared" si="48"/>
        <v>6061.7049584575052</v>
      </c>
      <c r="AF139" s="2">
        <f t="shared" si="68"/>
        <v>89.731765004249269</v>
      </c>
      <c r="AG139" s="9">
        <f t="shared" si="49"/>
        <v>23.215045491890123</v>
      </c>
      <c r="AH139" s="9">
        <f t="shared" si="49"/>
        <v>136.03516252710864</v>
      </c>
      <c r="AI139" s="9">
        <f t="shared" si="60"/>
        <v>-109.26184912077174</v>
      </c>
      <c r="AJ139" s="9">
        <f t="shared" si="61"/>
        <v>67.245972602814433</v>
      </c>
      <c r="AK139" s="9">
        <f t="shared" si="62"/>
        <v>-110.11952304094828</v>
      </c>
      <c r="AU139" s="9"/>
      <c r="BA139" s="9"/>
      <c r="BD139" s="9"/>
      <c r="BE139" s="9"/>
      <c r="BF139" s="9"/>
      <c r="BG139" s="2">
        <v>88.24707719847332</v>
      </c>
      <c r="BH139" s="2">
        <v>88.486552387351963</v>
      </c>
      <c r="BI139" s="2"/>
      <c r="BJ139" s="2">
        <v>20.892118060824714</v>
      </c>
      <c r="BK139" s="2">
        <v>19.892118060824714</v>
      </c>
      <c r="BL139" s="2"/>
      <c r="BM139" s="2">
        <v>87.444732734313675</v>
      </c>
      <c r="BN139" s="2">
        <v>87.9154431782909</v>
      </c>
      <c r="BO139" s="2"/>
      <c r="BP139" s="2">
        <v>47.599341829128662</v>
      </c>
      <c r="BQ139" s="2">
        <v>46.599341829128662</v>
      </c>
      <c r="BR139" s="2"/>
      <c r="BS139" s="2"/>
      <c r="BT139" s="2"/>
      <c r="BU139" s="2"/>
      <c r="BV139" s="2"/>
      <c r="BW139" s="2"/>
      <c r="BX139" s="2"/>
    </row>
    <row r="140" spans="1:76">
      <c r="A140">
        <f t="shared" si="50"/>
        <v>104.74199999999999</v>
      </c>
      <c r="B140">
        <v>110</v>
      </c>
      <c r="C140">
        <v>390.2</v>
      </c>
      <c r="D140" s="9">
        <v>27.5</v>
      </c>
      <c r="E140" s="9">
        <f t="shared" si="64"/>
        <v>88.486552387351963</v>
      </c>
      <c r="F140" s="9">
        <f t="shared" si="65"/>
        <v>19.143508339478103</v>
      </c>
      <c r="G140" s="9">
        <f t="shared" si="66"/>
        <v>87.957505680046182</v>
      </c>
      <c r="H140" s="9">
        <f t="shared" si="67"/>
        <v>44.541503901332248</v>
      </c>
      <c r="I140" s="9"/>
      <c r="J140" s="9"/>
      <c r="L140" s="9"/>
      <c r="M140" s="9">
        <v>-0.1</v>
      </c>
      <c r="N140" s="9">
        <f t="shared" si="41"/>
        <v>-4.8049306160195187</v>
      </c>
      <c r="O140" s="9">
        <f t="shared" si="42"/>
        <v>-111.47096228569124</v>
      </c>
      <c r="P140" s="9">
        <f t="shared" si="51"/>
        <v>-3.9580024813821426</v>
      </c>
      <c r="Q140" s="9">
        <f t="shared" si="52"/>
        <v>64.984320720162927</v>
      </c>
      <c r="R140" s="9">
        <f t="shared" si="43"/>
        <v>-51.052532126114293</v>
      </c>
      <c r="S140" s="9">
        <f t="shared" si="44"/>
        <v>249.3328816509397</v>
      </c>
      <c r="T140" s="2">
        <f t="shared" si="63"/>
        <v>89.809567893083525</v>
      </c>
      <c r="U140" s="9">
        <f t="shared" si="54"/>
        <v>83.681621771332445</v>
      </c>
      <c r="V140" s="9">
        <f t="shared" si="55"/>
        <v>83.999503198664044</v>
      </c>
      <c r="W140" s="9">
        <f t="shared" si="56"/>
        <v>-51.052532126114293</v>
      </c>
      <c r="X140" s="9">
        <f t="shared" si="57"/>
        <v>-92.32745394621314</v>
      </c>
      <c r="Y140" s="9">
        <f t="shared" si="58"/>
        <v>289.52582462149519</v>
      </c>
      <c r="Z140" s="9">
        <f t="shared" si="45"/>
        <v>429.33288165093973</v>
      </c>
      <c r="AA140" s="8">
        <f t="shared" si="46"/>
        <v>15278.513018040911</v>
      </c>
      <c r="AB140" s="8">
        <f t="shared" si="46"/>
        <v>15848.02544919982</v>
      </c>
      <c r="AC140" s="8">
        <f t="shared" si="46"/>
        <v>2.8013888367228452E-3</v>
      </c>
      <c r="AD140" s="2">
        <f t="shared" si="47"/>
        <v>29987.698214357282</v>
      </c>
      <c r="AE140" s="9">
        <f t="shared" si="48"/>
        <v>5899.1282128963057</v>
      </c>
      <c r="AF140" s="2">
        <f t="shared" si="68"/>
        <v>89.703755916630712</v>
      </c>
      <c r="AG140" s="9">
        <f t="shared" si="49"/>
        <v>21.853278567708344</v>
      </c>
      <c r="AH140" s="9">
        <f t="shared" si="49"/>
        <v>139.80705702944454</v>
      </c>
      <c r="AI140" s="9">
        <f t="shared" si="60"/>
        <v>-111.47096228569124</v>
      </c>
      <c r="AJ140" s="9">
        <f t="shared" si="61"/>
        <v>64.984320720162927</v>
      </c>
      <c r="AK140" s="9">
        <f t="shared" si="62"/>
        <v>-110.6671183490603</v>
      </c>
      <c r="AU140" s="9"/>
      <c r="BA140" s="9"/>
      <c r="BD140" s="9"/>
      <c r="BE140" s="9"/>
      <c r="BF140" s="9"/>
      <c r="BG140" s="2">
        <v>88.24707719847332</v>
      </c>
      <c r="BH140" s="2">
        <v>88.486552387351963</v>
      </c>
      <c r="BI140" s="2"/>
      <c r="BJ140" s="2">
        <v>17.143508339478103</v>
      </c>
      <c r="BK140" s="2">
        <v>19.143508339478103</v>
      </c>
      <c r="BL140" s="2"/>
      <c r="BM140" s="2">
        <v>87.720498424026331</v>
      </c>
      <c r="BN140" s="2">
        <v>87.957505680046182</v>
      </c>
      <c r="BO140" s="2"/>
      <c r="BP140" s="2">
        <v>45.541503901332248</v>
      </c>
      <c r="BQ140" s="2">
        <v>44.541503901332248</v>
      </c>
      <c r="BR140" s="2"/>
      <c r="BS140" s="2"/>
      <c r="BT140" s="2"/>
      <c r="BU140" s="2"/>
      <c r="BV140" s="2"/>
      <c r="BW140" s="2"/>
      <c r="BX140" s="2"/>
    </row>
    <row r="141" spans="1:76">
      <c r="A141">
        <f t="shared" si="50"/>
        <v>105.24199999999999</v>
      </c>
      <c r="B141">
        <v>111</v>
      </c>
      <c r="C141">
        <v>400.8</v>
      </c>
      <c r="D141" s="9">
        <v>27</v>
      </c>
      <c r="E141" s="9">
        <f t="shared" si="64"/>
        <v>88.486552387351963</v>
      </c>
      <c r="F141" s="9">
        <f t="shared" si="65"/>
        <v>17.611271508105801</v>
      </c>
      <c r="G141" s="9">
        <f t="shared" si="66"/>
        <v>87.957505680046182</v>
      </c>
      <c r="H141" s="9">
        <f t="shared" si="67"/>
        <v>41.694092167232156</v>
      </c>
      <c r="I141" s="9"/>
      <c r="J141" s="9"/>
      <c r="L141" s="9"/>
      <c r="M141" s="9">
        <v>-0.1</v>
      </c>
      <c r="N141" s="9">
        <f t="shared" si="41"/>
        <v>-5.172489778067261</v>
      </c>
      <c r="O141" s="9">
        <f t="shared" si="42"/>
        <v>-113.61219291882466</v>
      </c>
      <c r="P141" s="9">
        <f t="shared" si="51"/>
        <v>-3.7477504407197717</v>
      </c>
      <c r="Q141" s="9">
        <f t="shared" si="52"/>
        <v>62.729390062980329</v>
      </c>
      <c r="R141" s="9">
        <f t="shared" si="43"/>
        <v>-50.361242369471675</v>
      </c>
      <c r="S141" s="9">
        <f t="shared" si="44"/>
        <v>248.77501416994048</v>
      </c>
      <c r="T141" s="2">
        <f t="shared" si="63"/>
        <v>89.650189299658024</v>
      </c>
      <c r="U141" s="9">
        <f t="shared" si="54"/>
        <v>83.314062609284704</v>
      </c>
      <c r="V141" s="9">
        <f t="shared" si="55"/>
        <v>84.209755239326412</v>
      </c>
      <c r="W141" s="9">
        <f t="shared" si="56"/>
        <v>-50.361242369471675</v>
      </c>
      <c r="X141" s="9">
        <f t="shared" si="57"/>
        <v>-96.00092141071886</v>
      </c>
      <c r="Y141" s="9">
        <f t="shared" si="58"/>
        <v>284.42348223021247</v>
      </c>
      <c r="Z141" s="9">
        <f t="shared" si="45"/>
        <v>428.7750141699405</v>
      </c>
      <c r="AA141" s="8">
        <f t="shared" si="46"/>
        <v>14645.463825972785</v>
      </c>
      <c r="AB141" s="8">
        <f t="shared" si="46"/>
        <v>16236.325973098847</v>
      </c>
      <c r="AC141" s="8">
        <f t="shared" si="46"/>
        <v>3.0334572684531727E-3</v>
      </c>
      <c r="AD141" s="2">
        <f t="shared" si="47"/>
        <v>29861.064900053825</v>
      </c>
      <c r="AE141" s="9">
        <f t="shared" si="48"/>
        <v>5666.0113848887149</v>
      </c>
      <c r="AF141" s="2">
        <f t="shared" si="68"/>
        <v>89.655717908563815</v>
      </c>
      <c r="AG141" s="9">
        <f t="shared" si="49"/>
        <v>20.424403640931359</v>
      </c>
      <c r="AH141" s="9">
        <f t="shared" si="49"/>
        <v>144.35153193972803</v>
      </c>
      <c r="AI141" s="9">
        <f t="shared" si="60"/>
        <v>-113.61219291882466</v>
      </c>
      <c r="AJ141" s="9">
        <f t="shared" si="61"/>
        <v>62.729390062980329</v>
      </c>
      <c r="AK141" s="9">
        <f t="shared" si="62"/>
        <v>-111.22498583005952</v>
      </c>
      <c r="AU141" s="9"/>
      <c r="BA141" s="9"/>
      <c r="BD141" s="9"/>
      <c r="BE141" s="9"/>
      <c r="BF141" s="9"/>
      <c r="BG141" s="2">
        <v>88.24707719847332</v>
      </c>
      <c r="BH141" s="2">
        <v>88.486552387351963</v>
      </c>
      <c r="BI141" s="2"/>
      <c r="BJ141" s="2">
        <v>13.611271508105801</v>
      </c>
      <c r="BK141" s="2">
        <v>17.611271508105801</v>
      </c>
      <c r="BL141" s="2"/>
      <c r="BM141" s="2">
        <v>87.720498424026331</v>
      </c>
      <c r="BN141" s="2">
        <v>87.957505680046182</v>
      </c>
      <c r="BO141" s="2"/>
      <c r="BP141" s="2">
        <v>43.694092167232156</v>
      </c>
      <c r="BQ141" s="2">
        <v>41.694092167232156</v>
      </c>
      <c r="BR141" s="2"/>
      <c r="BS141" s="2"/>
      <c r="BT141" s="2"/>
      <c r="BU141" s="2"/>
      <c r="BV141" s="2"/>
      <c r="BW141" s="2"/>
      <c r="BX141" s="2"/>
    </row>
    <row r="142" spans="1:76">
      <c r="A142">
        <f t="shared" si="50"/>
        <v>105.74199999999999</v>
      </c>
      <c r="B142">
        <v>112</v>
      </c>
      <c r="C142">
        <v>411.8</v>
      </c>
      <c r="D142" s="9">
        <v>27</v>
      </c>
      <c r="E142" s="9">
        <f t="shared" si="64"/>
        <v>88.681749133135099</v>
      </c>
      <c r="F142" s="9">
        <f t="shared" si="65"/>
        <v>17.511780456681436</v>
      </c>
      <c r="G142" s="9">
        <f t="shared" si="66"/>
        <v>88.04102449312893</v>
      </c>
      <c r="H142" s="9">
        <f t="shared" si="67"/>
        <v>40.267532820524366</v>
      </c>
      <c r="I142" s="9"/>
      <c r="J142" s="9"/>
      <c r="L142" s="9"/>
      <c r="M142" s="9">
        <v>-0.1</v>
      </c>
      <c r="N142" s="9">
        <f t="shared" si="41"/>
        <v>-5.5545148404461315</v>
      </c>
      <c r="O142" s="9">
        <f t="shared" si="42"/>
        <v>-115.72123766662817</v>
      </c>
      <c r="P142" s="9">
        <f t="shared" si="51"/>
        <v>-3.5429291284087272</v>
      </c>
      <c r="Q142" s="9">
        <f t="shared" si="52"/>
        <v>60.441717232076144</v>
      </c>
      <c r="R142" s="9">
        <f t="shared" si="43"/>
        <v>-49.663319979348827</v>
      </c>
      <c r="S142" s="9">
        <f t="shared" si="44"/>
        <v>248.1963758160918</v>
      </c>
      <c r="T142" s="2">
        <f t="shared" si="63"/>
        <v>89.650189299658024</v>
      </c>
      <c r="U142" s="9">
        <f t="shared" si="54"/>
        <v>83.127234292688968</v>
      </c>
      <c r="V142" s="9">
        <f t="shared" si="55"/>
        <v>84.4980953647202</v>
      </c>
      <c r="W142" s="9">
        <f t="shared" si="56"/>
        <v>-49.663319979348827</v>
      </c>
      <c r="X142" s="9">
        <f t="shared" si="57"/>
        <v>-98.209457209946734</v>
      </c>
      <c r="Y142" s="9">
        <f t="shared" si="58"/>
        <v>280.70925005260051</v>
      </c>
      <c r="Z142" s="9">
        <f t="shared" si="45"/>
        <v>428.1963758160918</v>
      </c>
      <c r="AA142" s="8">
        <f t="shared" si="46"/>
        <v>14333.812349883159</v>
      </c>
      <c r="AB142" s="8">
        <f t="shared" si="46"/>
        <v>16784.359316114605</v>
      </c>
      <c r="AC142" s="8">
        <f t="shared" si="46"/>
        <v>3.2872595900568231E-3</v>
      </c>
      <c r="AD142" s="2">
        <f t="shared" si="47"/>
        <v>30211.469798857128</v>
      </c>
      <c r="AE142" s="9">
        <f t="shared" si="48"/>
        <v>5441.9315074098213</v>
      </c>
      <c r="AF142" s="2">
        <f t="shared" si="68"/>
        <v>89.742110946864472</v>
      </c>
      <c r="AG142" s="9">
        <f t="shared" si="49"/>
        <v>18.91870726254723</v>
      </c>
      <c r="AH142" s="9">
        <f t="shared" si="49"/>
        <v>147.48712576349129</v>
      </c>
      <c r="AI142" s="9">
        <f t="shared" si="60"/>
        <v>-115.72123766662817</v>
      </c>
      <c r="AJ142" s="9">
        <f t="shared" si="61"/>
        <v>60.441717232076144</v>
      </c>
      <c r="AK142" s="9">
        <f t="shared" si="62"/>
        <v>-111.8036241839082</v>
      </c>
      <c r="AU142" s="9"/>
      <c r="BA142" s="9"/>
      <c r="BD142" s="9"/>
      <c r="BE142" s="9"/>
      <c r="BF142" s="9"/>
      <c r="BG142" s="2">
        <v>88.24707719847332</v>
      </c>
      <c r="BH142" s="2">
        <v>88.681749133135099</v>
      </c>
      <c r="BI142" s="2"/>
      <c r="BJ142" s="2">
        <v>15.511780456681436</v>
      </c>
      <c r="BK142" s="2">
        <v>17.511780456681436</v>
      </c>
      <c r="BL142" s="2"/>
      <c r="BM142" s="2">
        <v>87.82839906176045</v>
      </c>
      <c r="BN142" s="2">
        <v>88.04102449312893</v>
      </c>
      <c r="BO142" s="2"/>
      <c r="BP142" s="2">
        <v>41.267532820524366</v>
      </c>
      <c r="BQ142" s="2">
        <v>40.267532820524366</v>
      </c>
      <c r="BR142" s="2"/>
      <c r="BS142" s="2"/>
      <c r="BT142" s="2"/>
      <c r="BU142" s="2"/>
      <c r="BV142" s="2"/>
      <c r="BW142" s="2"/>
      <c r="BX142" s="2"/>
    </row>
    <row r="143" spans="1:76">
      <c r="A143">
        <f t="shared" si="50"/>
        <v>106.24199999999999</v>
      </c>
      <c r="B143">
        <v>113</v>
      </c>
      <c r="C143">
        <v>423</v>
      </c>
      <c r="D143" s="9">
        <v>27</v>
      </c>
      <c r="E143" s="9">
        <f t="shared" si="64"/>
        <v>88.6967491331351</v>
      </c>
      <c r="F143" s="9">
        <f t="shared" si="65"/>
        <v>17.628662295231379</v>
      </c>
      <c r="G143" s="9">
        <f t="shared" si="66"/>
        <v>88.097484665586236</v>
      </c>
      <c r="H143" s="9">
        <f t="shared" si="67"/>
        <v>40.051399667512896</v>
      </c>
      <c r="I143" s="9"/>
      <c r="J143" s="9"/>
      <c r="L143" s="9"/>
      <c r="M143" s="9">
        <v>-0.115</v>
      </c>
      <c r="N143" s="9">
        <f t="shared" si="41"/>
        <v>-5.9430111576070459</v>
      </c>
      <c r="O143" s="9">
        <f t="shared" si="42"/>
        <v>-117.75591471567043</v>
      </c>
      <c r="P143" s="9">
        <f t="shared" si="51"/>
        <v>-3.3473571451948514</v>
      </c>
      <c r="Q143" s="9">
        <f t="shared" si="52"/>
        <v>58.165821256407398</v>
      </c>
      <c r="R143" s="9">
        <f t="shared" si="43"/>
        <v>-48.972008644438922</v>
      </c>
      <c r="S143" s="9">
        <f t="shared" si="44"/>
        <v>247.60751547649971</v>
      </c>
      <c r="T143" s="2">
        <f t="shared" si="63"/>
        <v>89.665189299658024</v>
      </c>
      <c r="U143" s="9">
        <f t="shared" si="54"/>
        <v>82.753737975528054</v>
      </c>
      <c r="V143" s="9">
        <f t="shared" si="55"/>
        <v>84.750127520391388</v>
      </c>
      <c r="W143" s="9">
        <f t="shared" si="56"/>
        <v>-48.972008644438922</v>
      </c>
      <c r="X143" s="9">
        <f t="shared" si="57"/>
        <v>-100.12725242043905</v>
      </c>
      <c r="Y143" s="9">
        <f t="shared" si="58"/>
        <v>278.21722092392031</v>
      </c>
      <c r="Z143" s="9">
        <f t="shared" si="45"/>
        <v>427.60751547649971</v>
      </c>
      <c r="AA143" s="8">
        <f t="shared" si="46"/>
        <v>13730.517271529769</v>
      </c>
      <c r="AB143" s="8">
        <f t="shared" si="46"/>
        <v>17278.513474733525</v>
      </c>
      <c r="AC143" s="8">
        <f t="shared" si="46"/>
        <v>3.5595866374594489E-3</v>
      </c>
      <c r="AD143" s="2">
        <f t="shared" si="47"/>
        <v>30130.958590695627</v>
      </c>
      <c r="AE143" s="9">
        <f t="shared" si="48"/>
        <v>5438.0554028973702</v>
      </c>
      <c r="AF143" s="2">
        <f t="shared" si="68"/>
        <v>89.719467755514088</v>
      </c>
      <c r="AG143" s="9">
        <f t="shared" si="49"/>
        <v>18.344473344359358</v>
      </c>
      <c r="AH143" s="9">
        <f t="shared" si="49"/>
        <v>149.39029455257941</v>
      </c>
      <c r="AI143" s="9">
        <f t="shared" si="60"/>
        <v>-117.75591471567043</v>
      </c>
      <c r="AJ143" s="9">
        <f t="shared" si="61"/>
        <v>58.165821256407398</v>
      </c>
      <c r="AK143" s="9">
        <f t="shared" si="62"/>
        <v>-112.39248452350029</v>
      </c>
      <c r="AU143" s="9"/>
      <c r="BA143" s="9"/>
      <c r="BD143" s="9"/>
      <c r="BE143" s="9"/>
      <c r="BF143" s="9"/>
      <c r="BG143" s="2">
        <v>88.51385974463372</v>
      </c>
      <c r="BH143" s="2">
        <v>88.6967491331351</v>
      </c>
      <c r="BI143" s="2"/>
      <c r="BJ143" s="2">
        <v>17.628662295231379</v>
      </c>
      <c r="BK143" s="2">
        <v>17.628662295231379</v>
      </c>
      <c r="BL143" s="2"/>
      <c r="BM143" s="2">
        <v>88.002777655185966</v>
      </c>
      <c r="BN143" s="2">
        <v>88.097484665586236</v>
      </c>
      <c r="BO143" s="2"/>
      <c r="BP143" s="2">
        <v>40.051399667512896</v>
      </c>
      <c r="BQ143" s="2">
        <v>40.051399667512896</v>
      </c>
      <c r="BR143" s="2"/>
      <c r="BS143" s="2"/>
      <c r="BT143" s="2"/>
      <c r="BU143" s="2"/>
      <c r="BV143" s="2"/>
      <c r="BW143" s="2"/>
      <c r="BX143" s="2"/>
    </row>
    <row r="144" spans="1:76">
      <c r="A144">
        <f t="shared" si="50"/>
        <v>106.74199999999999</v>
      </c>
      <c r="B144">
        <v>114</v>
      </c>
      <c r="C144">
        <v>434.8</v>
      </c>
      <c r="D144" s="9">
        <v>27</v>
      </c>
      <c r="E144" s="9">
        <f t="shared" si="64"/>
        <v>88.755749133135112</v>
      </c>
      <c r="F144" s="9">
        <f t="shared" si="65"/>
        <v>16.394662803703454</v>
      </c>
      <c r="G144" s="9">
        <f t="shared" si="66"/>
        <v>88.156484665586248</v>
      </c>
      <c r="H144" s="9">
        <f t="shared" si="67"/>
        <v>40.466545095590163</v>
      </c>
      <c r="I144" s="9"/>
      <c r="J144" s="9"/>
      <c r="L144" s="9"/>
      <c r="M144" s="9">
        <v>-0.17400000000000004</v>
      </c>
      <c r="N144" s="9">
        <f t="shared" si="41"/>
        <v>-6.3507463825162276</v>
      </c>
      <c r="O144" s="9">
        <f t="shared" si="42"/>
        <v>-119.78302498733188</v>
      </c>
      <c r="P144" s="9">
        <f t="shared" si="51"/>
        <v>-3.1544140727305594</v>
      </c>
      <c r="Q144" s="9">
        <f t="shared" si="52"/>
        <v>55.824598472089406</v>
      </c>
      <c r="R144" s="9">
        <f t="shared" si="43"/>
        <v>-48.263627097995936</v>
      </c>
      <c r="S144" s="9">
        <f t="shared" si="44"/>
        <v>246.98744043311478</v>
      </c>
      <c r="T144" s="2">
        <f t="shared" si="63"/>
        <v>89.724189299658036</v>
      </c>
      <c r="U144" s="9">
        <f t="shared" si="54"/>
        <v>82.405002750618877</v>
      </c>
      <c r="V144" s="9">
        <f t="shared" si="55"/>
        <v>85.002070592855688</v>
      </c>
      <c r="W144" s="9">
        <f t="shared" si="56"/>
        <v>-48.263627097995936</v>
      </c>
      <c r="X144" s="9">
        <f t="shared" si="57"/>
        <v>-103.38836218362843</v>
      </c>
      <c r="Y144" s="9">
        <f t="shared" si="58"/>
        <v>276.29114356767957</v>
      </c>
      <c r="Z144" s="9">
        <f t="shared" si="45"/>
        <v>426.98744043311478</v>
      </c>
      <c r="AA144" s="8">
        <f t="shared" si="46"/>
        <v>13190.162242931649</v>
      </c>
      <c r="AB144" s="8">
        <f t="shared" si="46"/>
        <v>17787.03377152195</v>
      </c>
      <c r="AC144" s="8">
        <f t="shared" si="46"/>
        <v>3.8620566964776915E-3</v>
      </c>
      <c r="AD144" s="2">
        <f t="shared" si="47"/>
        <v>29938.270434398477</v>
      </c>
      <c r="AE144" s="9">
        <f t="shared" si="48"/>
        <v>5989.9351071411629</v>
      </c>
      <c r="AF144" s="2">
        <f t="shared" si="68"/>
        <v>89.694994823246077</v>
      </c>
      <c r="AG144" s="9">
        <f t="shared" si="49"/>
        <v>19.679505751308</v>
      </c>
      <c r="AH144" s="9">
        <f t="shared" si="49"/>
        <v>150.69629686543522</v>
      </c>
      <c r="AI144" s="9">
        <f t="shared" si="60"/>
        <v>-119.78302498733188</v>
      </c>
      <c r="AJ144" s="9">
        <f t="shared" si="61"/>
        <v>55.824598472089406</v>
      </c>
      <c r="AK144" s="9">
        <f t="shared" si="62"/>
        <v>-113.01255956688522</v>
      </c>
      <c r="AU144" s="9"/>
      <c r="BA144" s="9"/>
      <c r="BD144" s="9"/>
      <c r="BE144" s="9"/>
      <c r="BF144" s="9"/>
      <c r="BG144" s="2">
        <v>88.572859744633732</v>
      </c>
      <c r="BH144" s="2">
        <v>88.755749133135112</v>
      </c>
      <c r="BI144" s="2"/>
      <c r="BJ144" s="2">
        <v>15.394662803703454</v>
      </c>
      <c r="BK144" s="2">
        <v>16.394662803703454</v>
      </c>
      <c r="BL144" s="2"/>
      <c r="BM144" s="2">
        <v>88.11426053170895</v>
      </c>
      <c r="BN144" s="2">
        <v>88.156484665586248</v>
      </c>
      <c r="BO144" s="2"/>
      <c r="BP144" s="2">
        <v>37.466545095590163</v>
      </c>
      <c r="BQ144" s="2">
        <v>40.466545095590163</v>
      </c>
      <c r="BR144" s="2"/>
      <c r="BS144" s="2"/>
      <c r="BT144" s="2"/>
      <c r="BU144" s="2"/>
      <c r="BV144" s="2"/>
      <c r="BW144" s="2"/>
      <c r="BX144" s="2"/>
    </row>
    <row r="145" spans="1:76">
      <c r="A145">
        <f t="shared" si="50"/>
        <v>107.24199999999999</v>
      </c>
      <c r="B145">
        <v>115</v>
      </c>
      <c r="C145">
        <v>446.6</v>
      </c>
      <c r="D145" s="9">
        <v>27</v>
      </c>
      <c r="E145" s="9">
        <f t="shared" si="64"/>
        <v>88.972655491259715</v>
      </c>
      <c r="F145" s="9">
        <f t="shared" si="65"/>
        <v>16.160663312175757</v>
      </c>
      <c r="G145" s="9">
        <f t="shared" si="66"/>
        <v>88.182484665586244</v>
      </c>
      <c r="H145" s="9">
        <f t="shared" si="67"/>
        <v>39.881690523667316</v>
      </c>
      <c r="I145" s="9"/>
      <c r="J145" s="9"/>
      <c r="L145" s="9"/>
      <c r="M145" s="9">
        <v>-0.2</v>
      </c>
      <c r="N145" s="9">
        <f t="shared" si="41"/>
        <v>-6.7559413310804395</v>
      </c>
      <c r="O145" s="9">
        <f t="shared" si="42"/>
        <v>-121.69737159661163</v>
      </c>
      <c r="P145" s="9">
        <f t="shared" si="51"/>
        <v>-2.9739007608015422</v>
      </c>
      <c r="Q145" s="9">
        <f t="shared" si="52"/>
        <v>53.539656077760583</v>
      </c>
      <c r="R145" s="9">
        <f t="shared" si="43"/>
        <v>-47.5746624989917</v>
      </c>
      <c r="S145" s="9">
        <f t="shared" si="44"/>
        <v>246.36771073984707</v>
      </c>
      <c r="T145" s="2">
        <f t="shared" si="63"/>
        <v>89.750189299658032</v>
      </c>
      <c r="U145" s="9">
        <f t="shared" si="54"/>
        <v>82.216714160179279</v>
      </c>
      <c r="V145" s="9">
        <f t="shared" si="55"/>
        <v>85.208583904784703</v>
      </c>
      <c r="W145" s="9">
        <f t="shared" si="56"/>
        <v>-47.5746624989917</v>
      </c>
      <c r="X145" s="9">
        <f t="shared" si="57"/>
        <v>-105.53670828443587</v>
      </c>
      <c r="Y145" s="9">
        <f t="shared" si="58"/>
        <v>273.4213466014279</v>
      </c>
      <c r="Z145" s="9">
        <f t="shared" si="45"/>
        <v>426.3677107398471</v>
      </c>
      <c r="AA145" s="8">
        <f t="shared" si="46"/>
        <v>12907.309025337599</v>
      </c>
      <c r="AB145" s="8">
        <f t="shared" si="46"/>
        <v>18215.000824626175</v>
      </c>
      <c r="AC145" s="8">
        <f t="shared" si="46"/>
        <v>4.1808720336216224E-3</v>
      </c>
      <c r="AD145" s="2">
        <f t="shared" si="47"/>
        <v>30134.263305413653</v>
      </c>
      <c r="AE145" s="9">
        <f t="shared" si="48"/>
        <v>5917.6148598603313</v>
      </c>
      <c r="AF145" s="2">
        <f t="shared" si="68"/>
        <v>89.745540565305049</v>
      </c>
      <c r="AG145" s="9">
        <f t="shared" si="49"/>
        <v>18.95805488586376</v>
      </c>
      <c r="AH145" s="9">
        <f t="shared" si="49"/>
        <v>152.9463641384192</v>
      </c>
      <c r="AI145" s="9">
        <f t="shared" si="60"/>
        <v>-121.69737159661163</v>
      </c>
      <c r="AJ145" s="9">
        <f t="shared" si="61"/>
        <v>53.539656077760583</v>
      </c>
      <c r="AK145" s="9">
        <f t="shared" si="62"/>
        <v>-113.63228926015293</v>
      </c>
      <c r="AU145" s="9"/>
      <c r="BA145" s="9"/>
      <c r="BD145" s="9"/>
      <c r="BE145" s="9"/>
      <c r="BF145" s="9"/>
      <c r="BG145" s="2">
        <v>88.598859744633728</v>
      </c>
      <c r="BH145" s="2">
        <v>88.972655491259715</v>
      </c>
      <c r="BI145" s="2"/>
      <c r="BJ145" s="2">
        <v>13.160663312175757</v>
      </c>
      <c r="BK145" s="2">
        <v>16.160663312175757</v>
      </c>
      <c r="BL145" s="2"/>
      <c r="BM145" s="2">
        <v>88.192428193859513</v>
      </c>
      <c r="BN145" s="2">
        <v>88.182484665586244</v>
      </c>
      <c r="BO145" s="2"/>
      <c r="BP145" s="2">
        <v>34.881690523667316</v>
      </c>
      <c r="BQ145" s="2">
        <v>39.881690523667316</v>
      </c>
      <c r="BR145" s="2"/>
      <c r="BS145" s="2"/>
      <c r="BT145" s="2"/>
      <c r="BU145" s="2"/>
      <c r="BV145" s="2"/>
      <c r="BW145" s="2"/>
      <c r="BX145" s="2"/>
    </row>
    <row r="146" spans="1:76">
      <c r="A146">
        <f t="shared" si="50"/>
        <v>107.74199999999999</v>
      </c>
      <c r="B146">
        <v>116</v>
      </c>
      <c r="C146">
        <v>458.8</v>
      </c>
      <c r="D146" s="9">
        <v>27</v>
      </c>
      <c r="E146" s="9">
        <f t="shared" si="64"/>
        <v>89.15945601634256</v>
      </c>
      <c r="F146" s="9">
        <f t="shared" si="65"/>
        <v>16.359409600596109</v>
      </c>
      <c r="G146" s="9">
        <f t="shared" si="66"/>
        <v>88.182484665586244</v>
      </c>
      <c r="H146" s="9">
        <f t="shared" si="67"/>
        <v>38.717688339136885</v>
      </c>
      <c r="I146" s="9"/>
      <c r="J146" s="9"/>
      <c r="L146" s="9"/>
      <c r="M146" s="9">
        <v>-0.2</v>
      </c>
      <c r="N146" s="9">
        <f t="shared" si="41"/>
        <v>-7.171379000483741</v>
      </c>
      <c r="O146" s="9">
        <f t="shared" si="42"/>
        <v>-123.56536174032573</v>
      </c>
      <c r="P146" s="9">
        <f t="shared" si="51"/>
        <v>-2.7993274591824937</v>
      </c>
      <c r="Q146" s="9">
        <f t="shared" si="52"/>
        <v>51.234460101898549</v>
      </c>
      <c r="R146" s="9">
        <f t="shared" si="43"/>
        <v>-46.881693025324971</v>
      </c>
      <c r="S146" s="9">
        <f t="shared" si="44"/>
        <v>245.72734180952946</v>
      </c>
      <c r="T146" s="2">
        <f t="shared" si="63"/>
        <v>89.750189299658032</v>
      </c>
      <c r="U146" s="9">
        <f t="shared" si="54"/>
        <v>81.988077015858821</v>
      </c>
      <c r="V146" s="9">
        <f t="shared" si="55"/>
        <v>85.383157206403752</v>
      </c>
      <c r="W146" s="9">
        <f t="shared" si="56"/>
        <v>-46.881693025324971</v>
      </c>
      <c r="X146" s="9">
        <f t="shared" si="57"/>
        <v>-107.20595213972962</v>
      </c>
      <c r="Y146" s="9">
        <f t="shared" si="58"/>
        <v>269.95214844103543</v>
      </c>
      <c r="Z146" s="9">
        <f t="shared" si="45"/>
        <v>425.72734180952943</v>
      </c>
      <c r="AA146" s="8">
        <f t="shared" si="46"/>
        <v>12571.984902052314</v>
      </c>
      <c r="AB146" s="8">
        <f t="shared" si="46"/>
        <v>18584.79865269248</v>
      </c>
      <c r="AC146" s="8">
        <f t="shared" si="46"/>
        <v>4.5280931118489073E-3</v>
      </c>
      <c r="AD146" s="2">
        <f t="shared" si="47"/>
        <v>30329.650570613405</v>
      </c>
      <c r="AE146" s="9">
        <f t="shared" si="48"/>
        <v>5482.6907151571068</v>
      </c>
      <c r="AF146" s="2">
        <f t="shared" si="68"/>
        <v>89.776996504136804</v>
      </c>
      <c r="AG146" s="9">
        <f t="shared" si="49"/>
        <v>17.158100580765051</v>
      </c>
      <c r="AH146" s="9">
        <f t="shared" si="49"/>
        <v>155.775193368494</v>
      </c>
      <c r="AI146" s="9">
        <f t="shared" si="60"/>
        <v>-123.56536174032573</v>
      </c>
      <c r="AJ146" s="9">
        <f t="shared" si="61"/>
        <v>51.234460101898549</v>
      </c>
      <c r="AK146" s="9">
        <f t="shared" si="62"/>
        <v>-114.27265819047054</v>
      </c>
      <c r="AU146" s="9"/>
      <c r="BA146" s="9"/>
      <c r="BD146" s="9"/>
      <c r="BE146" s="9"/>
      <c r="BF146" s="9"/>
      <c r="BG146" s="2">
        <v>88.598859744633728</v>
      </c>
      <c r="BH146" s="2">
        <v>89.15945601634256</v>
      </c>
      <c r="BI146" s="2"/>
      <c r="BJ146" s="2">
        <v>14.359409600596109</v>
      </c>
      <c r="BK146" s="2">
        <v>16.359409600596109</v>
      </c>
      <c r="BL146" s="2"/>
      <c r="BM146" s="2">
        <v>88.244284405425105</v>
      </c>
      <c r="BN146" s="2">
        <v>88.182484665586244</v>
      </c>
      <c r="BO146" s="2"/>
      <c r="BP146" s="2">
        <v>32.717688339136885</v>
      </c>
      <c r="BQ146" s="2">
        <v>38.717688339136885</v>
      </c>
      <c r="BR146" s="2"/>
      <c r="BS146" s="2"/>
      <c r="BT146" s="2"/>
      <c r="BU146" s="2"/>
      <c r="BV146" s="2"/>
      <c r="BW146" s="2"/>
      <c r="BX146" s="2"/>
    </row>
    <row r="147" spans="1:76">
      <c r="A147">
        <f t="shared" si="50"/>
        <v>108.24199999999999</v>
      </c>
      <c r="B147">
        <v>117</v>
      </c>
      <c r="C147">
        <v>471.4</v>
      </c>
      <c r="D147" s="9">
        <v>27.3</v>
      </c>
      <c r="E147" s="9">
        <f t="shared" si="64"/>
        <v>89.342323605139953</v>
      </c>
      <c r="F147" s="9">
        <f t="shared" si="65"/>
        <v>15.990901668964625</v>
      </c>
      <c r="G147" s="9">
        <f t="shared" si="66"/>
        <v>88.386867969219949</v>
      </c>
      <c r="H147" s="9">
        <f t="shared" si="67"/>
        <v>35.974538541998982</v>
      </c>
      <c r="I147" s="9"/>
      <c r="J147" s="9"/>
      <c r="L147" s="9"/>
      <c r="M147" s="9">
        <v>-0.2</v>
      </c>
      <c r="N147" s="9">
        <f t="shared" si="41"/>
        <v>-7.5959894097573635</v>
      </c>
      <c r="O147" s="9">
        <f t="shared" si="42"/>
        <v>-125.38361983835745</v>
      </c>
      <c r="P147" s="9">
        <f t="shared" si="51"/>
        <v>-2.6308922645630526</v>
      </c>
      <c r="Q147" s="9">
        <f t="shared" si="52"/>
        <v>48.912561110409882</v>
      </c>
      <c r="R147" s="9">
        <f t="shared" si="43"/>
        <v>-46.185581677858664</v>
      </c>
      <c r="S147" s="9">
        <f t="shared" si="44"/>
        <v>245.06637607741186</v>
      </c>
      <c r="T147" s="2">
        <f t="shared" si="63"/>
        <v>89.846166957293406</v>
      </c>
      <c r="U147" s="9">
        <f t="shared" si="54"/>
        <v>81.746334195382587</v>
      </c>
      <c r="V147" s="9">
        <f t="shared" si="55"/>
        <v>85.75597570465689</v>
      </c>
      <c r="W147" s="9">
        <f t="shared" si="56"/>
        <v>-46.185581677858664</v>
      </c>
      <c r="X147" s="9">
        <f t="shared" si="57"/>
        <v>-109.39271816939282</v>
      </c>
      <c r="Y147" s="9">
        <f t="shared" si="58"/>
        <v>264.88709965240889</v>
      </c>
      <c r="Z147" s="9">
        <f t="shared" si="45"/>
        <v>425.06637607741186</v>
      </c>
      <c r="AA147" s="8">
        <f t="shared" si="46"/>
        <v>12226.9098398488</v>
      </c>
      <c r="AB147" s="8">
        <f t="shared" si="46"/>
        <v>19399.868460369849</v>
      </c>
      <c r="AC147" s="8">
        <f t="shared" si="46"/>
        <v>4.9059251301593844E-3</v>
      </c>
      <c r="AD147" s="2">
        <f t="shared" si="47"/>
        <v>31027.369387490351</v>
      </c>
      <c r="AE147" s="9">
        <f t="shared" si="48"/>
        <v>4785.126749121956</v>
      </c>
      <c r="AF147" s="2">
        <f t="shared" si="68"/>
        <v>89.936985308831879</v>
      </c>
      <c r="AG147" s="9">
        <f t="shared" si="49"/>
        <v>14.279817821801714</v>
      </c>
      <c r="AH147" s="9">
        <f t="shared" si="49"/>
        <v>160.17927642500297</v>
      </c>
      <c r="AI147" s="9">
        <f t="shared" si="60"/>
        <v>-125.38361983835745</v>
      </c>
      <c r="AJ147" s="9">
        <f t="shared" si="61"/>
        <v>48.912561110409882</v>
      </c>
      <c r="AK147" s="9">
        <f t="shared" si="62"/>
        <v>-114.93362392258814</v>
      </c>
      <c r="AU147" s="9"/>
      <c r="BA147" s="9"/>
      <c r="BD147" s="9"/>
      <c r="BE147" s="9"/>
      <c r="BF147" s="9"/>
      <c r="BG147" s="2">
        <v>88.598859744633728</v>
      </c>
      <c r="BH147" s="2">
        <v>89.342323605139953</v>
      </c>
      <c r="BI147" s="2"/>
      <c r="BJ147" s="2">
        <v>14.990901668964625</v>
      </c>
      <c r="BK147" s="2">
        <v>15.990901668964625</v>
      </c>
      <c r="BL147" s="2"/>
      <c r="BM147" s="2">
        <v>88.347077198473329</v>
      </c>
      <c r="BN147" s="2">
        <v>88.386867969219949</v>
      </c>
      <c r="BO147" s="2"/>
      <c r="BP147" s="2">
        <v>30.974538541998982</v>
      </c>
      <c r="BQ147" s="2">
        <v>35.974538541998982</v>
      </c>
      <c r="BR147" s="2"/>
      <c r="BS147" s="2"/>
      <c r="BT147" s="2"/>
      <c r="BU147" s="2"/>
      <c r="BV147" s="2"/>
      <c r="BW147" s="2"/>
      <c r="BX147" s="2"/>
    </row>
    <row r="148" spans="1:76">
      <c r="A148">
        <f t="shared" si="50"/>
        <v>108.74199999999999</v>
      </c>
      <c r="B148">
        <v>118</v>
      </c>
      <c r="C148">
        <v>484.2</v>
      </c>
      <c r="D148" s="9">
        <v>27.5</v>
      </c>
      <c r="E148" s="9">
        <f t="shared" si="64"/>
        <v>89.342323605139953</v>
      </c>
      <c r="F148" s="9">
        <f t="shared" si="65"/>
        <v>14.838766627307336</v>
      </c>
      <c r="G148" s="9">
        <f t="shared" si="66"/>
        <v>88.586552387351972</v>
      </c>
      <c r="H148" s="9">
        <f t="shared" si="67"/>
        <v>33.4418149385574</v>
      </c>
      <c r="I148" s="9"/>
      <c r="J148" s="9"/>
      <c r="L148" s="9"/>
      <c r="M148" s="9">
        <v>-0.2</v>
      </c>
      <c r="N148" s="9">
        <f t="shared" si="41"/>
        <v>-8.022105893013542</v>
      </c>
      <c r="O148" s="9">
        <f t="shared" si="42"/>
        <v>-127.12320828910654</v>
      </c>
      <c r="P148" s="9">
        <f t="shared" si="51"/>
        <v>-2.471141435890857</v>
      </c>
      <c r="Q148" s="9">
        <f t="shared" si="52"/>
        <v>46.612746476761458</v>
      </c>
      <c r="R148" s="9">
        <f t="shared" si="43"/>
        <v>-45.497734227273945</v>
      </c>
      <c r="S148" s="9">
        <f t="shared" si="44"/>
        <v>244.39533943562384</v>
      </c>
      <c r="T148" s="2">
        <f t="shared" si="63"/>
        <v>89.909567893083533</v>
      </c>
      <c r="U148" s="9">
        <f t="shared" si="54"/>
        <v>81.320217712126407</v>
      </c>
      <c r="V148" s="9">
        <f t="shared" si="55"/>
        <v>86.115410951461115</v>
      </c>
      <c r="W148" s="9">
        <f t="shared" si="56"/>
        <v>-45.497734227273945</v>
      </c>
      <c r="X148" s="9">
        <f t="shared" si="57"/>
        <v>-112.28444166179921</v>
      </c>
      <c r="Y148" s="9">
        <f t="shared" si="58"/>
        <v>260.05456141531886</v>
      </c>
      <c r="Z148" s="9">
        <f t="shared" si="45"/>
        <v>424.39533943562384</v>
      </c>
      <c r="AA148" s="8">
        <f t="shared" si="46"/>
        <v>11641.55208635666</v>
      </c>
      <c r="AB148" s="8">
        <f t="shared" si="46"/>
        <v>20219.506316934643</v>
      </c>
      <c r="AC148" s="8">
        <f t="shared" si="46"/>
        <v>5.3102294707246013E-3</v>
      </c>
      <c r="AD148" s="2">
        <f t="shared" si="47"/>
        <v>31393.989207640578</v>
      </c>
      <c r="AE148" s="9">
        <f t="shared" si="48"/>
        <v>4320.8166705106751</v>
      </c>
      <c r="AF148" s="2">
        <f t="shared" si="68"/>
        <v>90.018427118328717</v>
      </c>
      <c r="AG148" s="9">
        <f t="shared" si="49"/>
        <v>12.339003077118036</v>
      </c>
      <c r="AH148" s="9">
        <f t="shared" si="49"/>
        <v>164.34077802030498</v>
      </c>
      <c r="AI148" s="9">
        <f t="shared" si="60"/>
        <v>-127.12320828910654</v>
      </c>
      <c r="AJ148" s="9">
        <f t="shared" si="61"/>
        <v>46.612746476761458</v>
      </c>
      <c r="AK148" s="9">
        <f t="shared" si="62"/>
        <v>-115.60466056437616</v>
      </c>
      <c r="AU148" s="9"/>
      <c r="BA148" s="9"/>
      <c r="BD148" s="9"/>
      <c r="BE148" s="9"/>
      <c r="BF148" s="9"/>
      <c r="BG148" s="2">
        <v>88.843548872973969</v>
      </c>
      <c r="BH148" s="2">
        <v>89.342323605139953</v>
      </c>
      <c r="BI148" s="2"/>
      <c r="BJ148" s="2">
        <v>11.838766627307336</v>
      </c>
      <c r="BK148" s="2">
        <v>14.838766627307336</v>
      </c>
      <c r="BL148" s="2"/>
      <c r="BM148" s="2">
        <v>88.448667709058824</v>
      </c>
      <c r="BN148" s="2">
        <v>88.586552387351972</v>
      </c>
      <c r="BO148" s="2"/>
      <c r="BP148" s="2">
        <v>29.4418149385574</v>
      </c>
      <c r="BQ148" s="2">
        <v>33.4418149385574</v>
      </c>
      <c r="BR148" s="2"/>
      <c r="BS148" s="2"/>
      <c r="BT148" s="2"/>
      <c r="BU148" s="2"/>
      <c r="BV148" s="2"/>
      <c r="BW148" s="2"/>
      <c r="BX148" s="2"/>
    </row>
    <row r="149" spans="1:76">
      <c r="A149">
        <f t="shared" si="50"/>
        <v>109.24199999999999</v>
      </c>
      <c r="B149">
        <v>119</v>
      </c>
      <c r="C149">
        <v>497.6</v>
      </c>
      <c r="D149" s="9">
        <v>27.7</v>
      </c>
      <c r="E149" s="9">
        <f t="shared" si="64"/>
        <v>89.521420458198506</v>
      </c>
      <c r="F149" s="9">
        <f t="shared" si="65"/>
        <v>15.335750255572407</v>
      </c>
      <c r="G149" s="9">
        <f t="shared" si="66"/>
        <v>88.586552387351972</v>
      </c>
      <c r="H149" s="9">
        <f t="shared" si="67"/>
        <v>31.540369916204327</v>
      </c>
      <c r="I149" s="9"/>
      <c r="J149" s="9"/>
      <c r="L149" s="9"/>
      <c r="M149" s="9">
        <v>-0.2</v>
      </c>
      <c r="N149" s="9">
        <f t="shared" si="41"/>
        <v>-8.4620301856219253</v>
      </c>
      <c r="O149" s="9">
        <f t="shared" si="42"/>
        <v>-128.83659457735337</v>
      </c>
      <c r="P149" s="9">
        <f t="shared" si="51"/>
        <v>-2.3151688991649033</v>
      </c>
      <c r="Q149" s="9">
        <f t="shared" si="52"/>
        <v>44.266209695573181</v>
      </c>
      <c r="R149" s="9">
        <f t="shared" si="43"/>
        <v>-44.797412985582852</v>
      </c>
      <c r="S149" s="9">
        <f t="shared" si="44"/>
        <v>243.69330790222301</v>
      </c>
      <c r="T149" s="2">
        <f t="shared" si="63"/>
        <v>89.972509397767254</v>
      </c>
      <c r="U149" s="9">
        <f t="shared" si="54"/>
        <v>81.059390272576579</v>
      </c>
      <c r="V149" s="9">
        <f t="shared" si="55"/>
        <v>86.27138348818707</v>
      </c>
      <c r="W149" s="9">
        <f t="shared" si="56"/>
        <v>-44.797412985582852</v>
      </c>
      <c r="X149" s="9">
        <f t="shared" si="57"/>
        <v>-113.50084432178096</v>
      </c>
      <c r="Y149" s="9">
        <f t="shared" si="58"/>
        <v>255.80657961177752</v>
      </c>
      <c r="Z149" s="9">
        <f t="shared" si="45"/>
        <v>423.69330790222301</v>
      </c>
      <c r="AA149" s="8">
        <f t="shared" si="46"/>
        <v>11297.166086485535</v>
      </c>
      <c r="AB149" s="8">
        <f t="shared" si="46"/>
        <v>20585.867560541348</v>
      </c>
      <c r="AC149" s="8">
        <f t="shared" si="46"/>
        <v>5.7561135249344685E-3</v>
      </c>
      <c r="AD149" s="2">
        <f t="shared" si="47"/>
        <v>31612.010191491652</v>
      </c>
      <c r="AE149" s="9">
        <f t="shared" si="48"/>
        <v>3329.3874056565296</v>
      </c>
      <c r="AF149" s="2">
        <f t="shared" si="68"/>
        <v>90.044950606424237</v>
      </c>
      <c r="AG149" s="9">
        <f t="shared" si="49"/>
        <v>9.3074239335584821</v>
      </c>
      <c r="AH149" s="9">
        <f t="shared" si="49"/>
        <v>167.88672829044549</v>
      </c>
      <c r="AI149" s="9">
        <f t="shared" si="60"/>
        <v>-128.83659457735337</v>
      </c>
      <c r="AJ149" s="9">
        <f t="shared" si="61"/>
        <v>44.266209695573181</v>
      </c>
      <c r="AK149" s="9">
        <f t="shared" si="62"/>
        <v>-116.30669209777699</v>
      </c>
      <c r="AU149" s="9"/>
      <c r="BA149" s="9"/>
      <c r="BD149" s="9"/>
      <c r="BE149" s="9"/>
      <c r="BF149" s="9"/>
      <c r="BG149" s="2">
        <v>89.081533338968114</v>
      </c>
      <c r="BH149" s="2">
        <v>89.521420458198506</v>
      </c>
      <c r="BI149" s="2"/>
      <c r="BJ149" s="2">
        <v>8.3357502555724068</v>
      </c>
      <c r="BK149" s="2">
        <v>15.335750255572407</v>
      </c>
      <c r="BL149" s="2"/>
      <c r="BM149" s="2">
        <v>88.448667709058824</v>
      </c>
      <c r="BN149" s="2">
        <v>88.586552387351972</v>
      </c>
      <c r="BO149" s="2"/>
      <c r="BP149" s="2">
        <v>28.540369916204327</v>
      </c>
      <c r="BQ149" s="2">
        <v>31.540369916204327</v>
      </c>
      <c r="BR149" s="2"/>
      <c r="BS149" s="2"/>
      <c r="BT149" s="2"/>
      <c r="BU149" s="2"/>
      <c r="BV149" s="2"/>
      <c r="BW149" s="2"/>
      <c r="BX149" s="2"/>
    </row>
    <row r="150" spans="1:76">
      <c r="A150">
        <f t="shared" si="50"/>
        <v>109.74199999999999</v>
      </c>
      <c r="B150">
        <v>120</v>
      </c>
      <c r="C150">
        <v>511.2</v>
      </c>
      <c r="D150" s="9">
        <v>27.8</v>
      </c>
      <c r="E150" s="9">
        <f t="shared" si="64"/>
        <v>89.696898944348604</v>
      </c>
      <c r="F150" s="9">
        <f t="shared" si="65"/>
        <v>15.049106773811445</v>
      </c>
      <c r="G150" s="9">
        <f t="shared" si="66"/>
        <v>88.507228642999948</v>
      </c>
      <c r="H150" s="9">
        <f t="shared" si="67"/>
        <v>29.849351087547461</v>
      </c>
      <c r="I150" s="9"/>
      <c r="J150" s="9"/>
      <c r="L150" s="9"/>
      <c r="M150" s="9">
        <v>-0.2</v>
      </c>
      <c r="N150" s="9">
        <f t="shared" si="41"/>
        <v>-8.9016659142049228</v>
      </c>
      <c r="O150" s="9">
        <f t="shared" si="42"/>
        <v>-130.4712793490375</v>
      </c>
      <c r="P150" s="9">
        <f t="shared" si="51"/>
        <v>-2.1676792862682328</v>
      </c>
      <c r="Q150" s="9">
        <f t="shared" si="52"/>
        <v>41.945824504721614</v>
      </c>
      <c r="R150" s="9">
        <f t="shared" si="43"/>
        <v>-44.106241086977079</v>
      </c>
      <c r="S150" s="9">
        <f t="shared" si="44"/>
        <v>242.98128502822317</v>
      </c>
      <c r="T150" s="2">
        <f t="shared" si="63"/>
        <v>90.003809934839794</v>
      </c>
      <c r="U150" s="9">
        <f t="shared" si="54"/>
        <v>80.795233030143677</v>
      </c>
      <c r="V150" s="9">
        <f t="shared" si="55"/>
        <v>86.339549356731709</v>
      </c>
      <c r="W150" s="9">
        <f t="shared" si="56"/>
        <v>-44.106241086977079</v>
      </c>
      <c r="X150" s="9">
        <f t="shared" si="57"/>
        <v>-115.42217257522606</v>
      </c>
      <c r="Y150" s="9">
        <f t="shared" si="58"/>
        <v>251.79517559226906</v>
      </c>
      <c r="Z150" s="9">
        <f t="shared" si="45"/>
        <v>422.98128502822317</v>
      </c>
      <c r="AA150" s="8">
        <f t="shared" si="46"/>
        <v>10958.765946161637</v>
      </c>
      <c r="AB150" s="8">
        <f t="shared" si="46"/>
        <v>20748.058691204053</v>
      </c>
      <c r="AC150" s="8">
        <f t="shared" si="46"/>
        <v>6.2328682321058137E-3</v>
      </c>
      <c r="AD150" s="2">
        <f t="shared" si="47"/>
        <v>31542.425461013132</v>
      </c>
      <c r="AE150" s="9">
        <f t="shared" si="48"/>
        <v>2606.6539556927014</v>
      </c>
      <c r="AF150" s="2">
        <f t="shared" si="68"/>
        <v>90.007460191577891</v>
      </c>
      <c r="AG150" s="9">
        <f t="shared" si="49"/>
        <v>7.2173481674951177</v>
      </c>
      <c r="AH150" s="9">
        <f t="shared" si="49"/>
        <v>171.18610943595411</v>
      </c>
      <c r="AI150" s="9">
        <f t="shared" si="60"/>
        <v>-130.4712793490375</v>
      </c>
      <c r="AJ150" s="9">
        <f t="shared" si="61"/>
        <v>41.945824504721614</v>
      </c>
      <c r="AK150" s="9">
        <f t="shared" si="62"/>
        <v>-117.01871497177683</v>
      </c>
      <c r="AU150" s="9"/>
      <c r="BA150" s="9"/>
      <c r="BD150" s="9"/>
      <c r="BE150" s="9"/>
      <c r="BF150" s="9"/>
      <c r="BG150" s="2">
        <v>89.081533338968114</v>
      </c>
      <c r="BH150" s="2">
        <v>89.696898944348604</v>
      </c>
      <c r="BI150" s="2"/>
      <c r="BJ150" s="2">
        <v>8.0491067738114452</v>
      </c>
      <c r="BK150" s="2">
        <v>15.049106773811445</v>
      </c>
      <c r="BL150" s="2"/>
      <c r="BM150" s="2">
        <v>88.448667709058824</v>
      </c>
      <c r="BN150" s="2">
        <v>88.507228642999948</v>
      </c>
      <c r="BO150" s="2"/>
      <c r="BP150" s="2">
        <v>27.849351087547461</v>
      </c>
      <c r="BQ150" s="2">
        <v>29.849351087547461</v>
      </c>
      <c r="BR150" s="2"/>
      <c r="BS150" s="2"/>
      <c r="BT150" s="2"/>
      <c r="BU150" s="2"/>
      <c r="BV150" s="2"/>
      <c r="BW150" s="2"/>
      <c r="BX150" s="2"/>
    </row>
    <row r="151" spans="1:76">
      <c r="A151">
        <f t="shared" si="50"/>
        <v>110.24199999999999</v>
      </c>
      <c r="B151">
        <v>121</v>
      </c>
      <c r="C151">
        <v>525.20000000000005</v>
      </c>
      <c r="D151" s="9">
        <v>28</v>
      </c>
      <c r="E151" s="9">
        <f t="shared" si="64"/>
        <v>89.868902379586942</v>
      </c>
      <c r="F151" s="9">
        <f t="shared" si="65"/>
        <v>13.195209071998761</v>
      </c>
      <c r="G151" s="9">
        <f t="shared" si="66"/>
        <v>88.586552387351972</v>
      </c>
      <c r="H151" s="9">
        <f t="shared" si="67"/>
        <v>27.579184646283238</v>
      </c>
      <c r="I151" s="9"/>
      <c r="J151" s="9"/>
      <c r="L151" s="9"/>
      <c r="M151" s="9">
        <v>-0.2</v>
      </c>
      <c r="N151" s="9">
        <f t="shared" si="41"/>
        <v>-9.3467146188484662</v>
      </c>
      <c r="O151" s="9">
        <f t="shared" si="42"/>
        <v>-132.05279657926869</v>
      </c>
      <c r="P151" s="9">
        <f t="shared" si="51"/>
        <v>-2.0262716626355184</v>
      </c>
      <c r="Q151" s="9">
        <f t="shared" si="52"/>
        <v>39.61868695505477</v>
      </c>
      <c r="R151" s="9">
        <f t="shared" si="43"/>
        <v>-43.414292812508108</v>
      </c>
      <c r="S151" s="9">
        <f t="shared" si="44"/>
        <v>242.2488380823815</v>
      </c>
      <c r="T151" s="2">
        <f t="shared" si="63"/>
        <v>90.066074643322665</v>
      </c>
      <c r="U151" s="9">
        <f t="shared" si="54"/>
        <v>80.522187760738476</v>
      </c>
      <c r="V151" s="9">
        <f t="shared" si="55"/>
        <v>86.560280724716449</v>
      </c>
      <c r="W151" s="9">
        <f t="shared" si="56"/>
        <v>-43.414292812508108</v>
      </c>
      <c r="X151" s="9">
        <f t="shared" si="57"/>
        <v>-118.85758750726993</v>
      </c>
      <c r="Y151" s="9">
        <f t="shared" si="58"/>
        <v>247.19787160133802</v>
      </c>
      <c r="Z151" s="9">
        <f t="shared" si="45"/>
        <v>422.2488380823815</v>
      </c>
      <c r="AA151" s="8">
        <f t="shared" si="46"/>
        <v>10619.630057270231</v>
      </c>
      <c r="AB151" s="8">
        <f t="shared" si="46"/>
        <v>21282.07827755162</v>
      </c>
      <c r="AC151" s="8">
        <f t="shared" si="46"/>
        <v>6.7497138158524985E-3</v>
      </c>
      <c r="AD151" s="2">
        <f t="shared" si="47"/>
        <v>31782.952948169575</v>
      </c>
      <c r="AE151" s="9">
        <f t="shared" si="48"/>
        <v>2245.0687745874657</v>
      </c>
      <c r="AF151" s="2">
        <f t="shared" si="68"/>
        <v>90.065500826826806</v>
      </c>
      <c r="AG151" s="9">
        <f t="shared" si="49"/>
        <v>6.0554591086079199</v>
      </c>
      <c r="AH151" s="9">
        <f t="shared" si="49"/>
        <v>175.05096648104347</v>
      </c>
      <c r="AI151" s="9">
        <f t="shared" si="60"/>
        <v>-132.05279657926869</v>
      </c>
      <c r="AJ151" s="9">
        <f t="shared" si="61"/>
        <v>39.61868695505477</v>
      </c>
      <c r="AK151" s="9">
        <f t="shared" si="62"/>
        <v>-117.7511619176185</v>
      </c>
      <c r="AU151" s="9"/>
      <c r="BA151" s="9"/>
      <c r="BD151" s="9"/>
      <c r="BE151" s="9"/>
      <c r="BF151" s="9"/>
      <c r="BG151" s="2">
        <v>89.313170789964417</v>
      </c>
      <c r="BH151" s="2">
        <v>89.868902379586942</v>
      </c>
      <c r="BI151" s="2"/>
      <c r="BJ151" s="2">
        <v>8.1952090719987609</v>
      </c>
      <c r="BK151" s="2">
        <v>13.195209071998761</v>
      </c>
      <c r="BL151" s="2"/>
      <c r="BM151" s="2">
        <v>88.448667709058824</v>
      </c>
      <c r="BN151" s="2">
        <v>88.586552387351972</v>
      </c>
      <c r="BO151" s="2"/>
      <c r="BP151" s="2">
        <v>27.579184646283238</v>
      </c>
      <c r="BQ151" s="2">
        <v>27.579184646283238</v>
      </c>
      <c r="BR151" s="2"/>
      <c r="BS151" s="2"/>
      <c r="BT151" s="2"/>
      <c r="BU151" s="2"/>
      <c r="BV151" s="2"/>
      <c r="BW151" s="2"/>
      <c r="BX151" s="2"/>
    </row>
    <row r="152" spans="1:76">
      <c r="A152">
        <f t="shared" si="50"/>
        <v>110.74199999999999</v>
      </c>
      <c r="B152">
        <v>122</v>
      </c>
      <c r="C152">
        <v>539.6</v>
      </c>
      <c r="D152" s="9">
        <v>28</v>
      </c>
      <c r="E152" s="9">
        <f t="shared" si="64"/>
        <v>89.868902379586942</v>
      </c>
      <c r="F152" s="9">
        <f t="shared" si="65"/>
        <v>10.774057150134468</v>
      </c>
      <c r="G152" s="9">
        <f t="shared" si="66"/>
        <v>88.586552387351972</v>
      </c>
      <c r="H152" s="9">
        <f t="shared" si="67"/>
        <v>25.729870592411316</v>
      </c>
      <c r="I152" s="9"/>
      <c r="J152" s="9"/>
      <c r="L152" s="9"/>
      <c r="M152" s="9">
        <v>-0.2</v>
      </c>
      <c r="N152" s="9">
        <f t="shared" si="41"/>
        <v>-9.7963143111364737</v>
      </c>
      <c r="O152" s="9">
        <f t="shared" si="42"/>
        <v>-133.58082212633099</v>
      </c>
      <c r="P152" s="9">
        <f t="shared" si="51"/>
        <v>-1.8909146079116887</v>
      </c>
      <c r="Q152" s="9">
        <f t="shared" si="52"/>
        <v>37.287105522887046</v>
      </c>
      <c r="R152" s="9">
        <f t="shared" si="43"/>
        <v>-42.722193978478401</v>
      </c>
      <c r="S152" s="9">
        <f t="shared" si="44"/>
        <v>241.4960175116874</v>
      </c>
      <c r="T152" s="2">
        <f t="shared" si="63"/>
        <v>90.066074643322665</v>
      </c>
      <c r="U152" s="9">
        <f t="shared" si="54"/>
        <v>80.072588068450472</v>
      </c>
      <c r="V152" s="9">
        <f t="shared" si="55"/>
        <v>86.69563777944029</v>
      </c>
      <c r="W152" s="9">
        <f t="shared" si="56"/>
        <v>-42.722193978478401</v>
      </c>
      <c r="X152" s="9">
        <f t="shared" si="57"/>
        <v>-122.80676497619652</v>
      </c>
      <c r="Y152" s="9">
        <f t="shared" si="58"/>
        <v>243.01697611529835</v>
      </c>
      <c r="Z152" s="9">
        <f t="shared" si="45"/>
        <v>421.4960175116874</v>
      </c>
      <c r="AA152" s="8">
        <f t="shared" si="46"/>
        <v>10083.920275056935</v>
      </c>
      <c r="AB152" s="8">
        <f t="shared" si="46"/>
        <v>21616.3263765587</v>
      </c>
      <c r="AC152" s="8">
        <f t="shared" si="46"/>
        <v>7.3095442757519797E-3</v>
      </c>
      <c r="AD152" s="2">
        <f t="shared" si="47"/>
        <v>31588.672091964596</v>
      </c>
      <c r="AE152" s="9">
        <f t="shared" si="48"/>
        <v>2193.3762585370941</v>
      </c>
      <c r="AF152" s="2">
        <f t="shared" si="68"/>
        <v>90.011515689003133</v>
      </c>
      <c r="AG152" s="9">
        <f t="shared" si="49"/>
        <v>5.8237410914948669</v>
      </c>
      <c r="AH152" s="9">
        <f t="shared" si="49"/>
        <v>178.47904139638905</v>
      </c>
      <c r="AI152" s="9">
        <f t="shared" si="60"/>
        <v>-133.58082212633099</v>
      </c>
      <c r="AJ152" s="9">
        <f t="shared" si="61"/>
        <v>37.287105522887046</v>
      </c>
      <c r="AK152" s="9">
        <f t="shared" si="62"/>
        <v>-118.5039824883126</v>
      </c>
      <c r="AU152" s="9"/>
      <c r="BA152" s="9"/>
      <c r="BD152" s="9"/>
      <c r="BE152" s="9"/>
      <c r="BF152" s="9"/>
      <c r="BG152" s="2">
        <v>89.538790998158206</v>
      </c>
      <c r="BH152" s="2">
        <v>89.868902379586942</v>
      </c>
      <c r="BI152" s="2"/>
      <c r="BJ152" s="2">
        <v>8.7740571501344675</v>
      </c>
      <c r="BK152" s="2">
        <v>10.774057150134468</v>
      </c>
      <c r="BL152" s="2"/>
      <c r="BM152" s="2">
        <v>88.448667709058824</v>
      </c>
      <c r="BN152" s="2">
        <v>88.586552387351972</v>
      </c>
      <c r="BO152" s="2"/>
      <c r="BP152" s="2">
        <v>27.729870592411316</v>
      </c>
      <c r="BQ152" s="2">
        <v>25.729870592411316</v>
      </c>
      <c r="BR152" s="2"/>
      <c r="BS152" s="2"/>
      <c r="BT152" s="2"/>
      <c r="BU152" s="2"/>
      <c r="BV152" s="2"/>
      <c r="BW152" s="2"/>
      <c r="BX152" s="2"/>
    </row>
    <row r="153" spans="1:76">
      <c r="A153">
        <f t="shared" si="50"/>
        <v>111.24199999999999</v>
      </c>
      <c r="B153">
        <v>123</v>
      </c>
      <c r="C153">
        <v>554.4</v>
      </c>
      <c r="D153" s="9">
        <v>28</v>
      </c>
      <c r="E153" s="9">
        <f t="shared" si="64"/>
        <v>90.203016249644008</v>
      </c>
      <c r="F153" s="9">
        <f t="shared" si="65"/>
        <v>8.7856510082178829</v>
      </c>
      <c r="G153" s="9">
        <f t="shared" si="66"/>
        <v>88.507228642999948</v>
      </c>
      <c r="H153" s="9">
        <f t="shared" si="67"/>
        <v>25.30140892593181</v>
      </c>
      <c r="I153" s="9"/>
      <c r="J153" s="9"/>
      <c r="L153" s="9"/>
      <c r="M153" s="9">
        <v>-0.2</v>
      </c>
      <c r="N153" s="9">
        <f t="shared" si="41"/>
        <v>-10.249657035445125</v>
      </c>
      <c r="O153" s="9">
        <f t="shared" si="42"/>
        <v>-135.0554654972197</v>
      </c>
      <c r="P153" s="9">
        <f t="shared" si="51"/>
        <v>-1.7615412771579753</v>
      </c>
      <c r="Q153" s="9">
        <f t="shared" si="52"/>
        <v>34.953125158551288</v>
      </c>
      <c r="R153" s="9">
        <f t="shared" si="43"/>
        <v>-42.03052553518512</v>
      </c>
      <c r="S153" s="9">
        <f t="shared" si="44"/>
        <v>240.72287527262432</v>
      </c>
      <c r="T153" s="2">
        <f t="shared" si="63"/>
        <v>90.066074643322665</v>
      </c>
      <c r="U153" s="9">
        <f t="shared" si="54"/>
        <v>79.953359214198883</v>
      </c>
      <c r="V153" s="9">
        <f t="shared" si="55"/>
        <v>86.745687365841974</v>
      </c>
      <c r="W153" s="9">
        <f t="shared" si="56"/>
        <v>-42.03052553518512</v>
      </c>
      <c r="X153" s="9">
        <f t="shared" si="57"/>
        <v>-126.26981448900182</v>
      </c>
      <c r="Y153" s="9">
        <f t="shared" si="58"/>
        <v>240.25453408448311</v>
      </c>
      <c r="Z153" s="9">
        <f t="shared" si="45"/>
        <v>420.72287527262432</v>
      </c>
      <c r="AA153" s="8">
        <f t="shared" si="46"/>
        <v>9946.4467226463566</v>
      </c>
      <c r="AB153" s="8">
        <f t="shared" si="46"/>
        <v>21741.242907638418</v>
      </c>
      <c r="AC153" s="8">
        <f t="shared" si="46"/>
        <v>7.9154156136945469E-3</v>
      </c>
      <c r="AD153" s="2">
        <f t="shared" si="47"/>
        <v>31546.878066779336</v>
      </c>
      <c r="AE153" s="9">
        <f t="shared" si="48"/>
        <v>2470.3572101923269</v>
      </c>
      <c r="AF153" s="2">
        <f t="shared" si="68"/>
        <v>90.00567764287004</v>
      </c>
      <c r="AG153" s="9">
        <f t="shared" si="49"/>
        <v>6.5243485734849287</v>
      </c>
      <c r="AH153" s="9">
        <f t="shared" si="49"/>
        <v>-179.53165881185879</v>
      </c>
      <c r="AI153" s="9">
        <f t="shared" si="60"/>
        <v>-135.0554654972197</v>
      </c>
      <c r="AJ153" s="9">
        <f t="shared" si="61"/>
        <v>34.953125158551288</v>
      </c>
      <c r="AK153" s="9">
        <f t="shared" si="62"/>
        <v>-119.27712472737568</v>
      </c>
      <c r="AU153" s="9"/>
      <c r="BA153" s="9"/>
      <c r="BD153" s="9"/>
      <c r="BE153" s="9"/>
      <c r="BF153" s="9"/>
      <c r="BG153" s="2">
        <v>89.758698684187465</v>
      </c>
      <c r="BH153" s="2">
        <v>90.203016249644008</v>
      </c>
      <c r="BI153" s="2"/>
      <c r="BJ153" s="2">
        <v>9.7856510082178829</v>
      </c>
      <c r="BK153" s="2">
        <v>8.7856510082178829</v>
      </c>
      <c r="BL153" s="2"/>
      <c r="BM153" s="2">
        <v>88.448667709058824</v>
      </c>
      <c r="BN153" s="2">
        <v>88.507228642999948</v>
      </c>
      <c r="BO153" s="2"/>
      <c r="BP153" s="2">
        <v>28.30140892593181</v>
      </c>
      <c r="BQ153" s="2">
        <v>25.30140892593181</v>
      </c>
      <c r="BR153" s="2"/>
      <c r="BS153" s="2"/>
      <c r="BT153" s="2"/>
      <c r="BU153" s="2"/>
      <c r="BV153" s="2"/>
      <c r="BW153" s="2"/>
      <c r="BX153" s="2"/>
    </row>
    <row r="154" spans="1:76">
      <c r="A154">
        <f t="shared" si="50"/>
        <v>111.74199999999999</v>
      </c>
      <c r="B154">
        <v>124</v>
      </c>
      <c r="C154">
        <v>569.6</v>
      </c>
      <c r="D154" s="9">
        <v>28</v>
      </c>
      <c r="E154" s="9">
        <f t="shared" si="64"/>
        <v>90.365374054087582</v>
      </c>
      <c r="F154" s="9">
        <f t="shared" si="65"/>
        <v>9.2299906462499166</v>
      </c>
      <c r="G154" s="9">
        <f t="shared" si="66"/>
        <v>88.586552387351972</v>
      </c>
      <c r="H154" s="9">
        <f t="shared" si="67"/>
        <v>24.293799646844946</v>
      </c>
      <c r="I154" s="9"/>
      <c r="J154" s="9"/>
      <c r="L154" s="9"/>
      <c r="M154" s="9">
        <v>-0.2</v>
      </c>
      <c r="N154" s="9">
        <f t="shared" si="41"/>
        <v>-10.705991116723069</v>
      </c>
      <c r="O154" s="9">
        <f t="shared" si="42"/>
        <v>-136.47720222277758</v>
      </c>
      <c r="P154" s="9">
        <f t="shared" si="51"/>
        <v>-1.6380545827714752</v>
      </c>
      <c r="Q154" s="9">
        <f t="shared" si="52"/>
        <v>32.618530385272777</v>
      </c>
      <c r="R154" s="9">
        <f t="shared" si="43"/>
        <v>-41.339825793338598</v>
      </c>
      <c r="S154" s="9">
        <f t="shared" si="44"/>
        <v>239.9294646965815</v>
      </c>
      <c r="T154" s="2">
        <f t="shared" si="63"/>
        <v>90.066074643322665</v>
      </c>
      <c r="U154" s="9">
        <f t="shared" si="54"/>
        <v>79.659382937364512</v>
      </c>
      <c r="V154" s="9">
        <f t="shared" si="55"/>
        <v>86.948497804580498</v>
      </c>
      <c r="W154" s="9">
        <f t="shared" si="56"/>
        <v>-41.339825793338598</v>
      </c>
      <c r="X154" s="9">
        <f t="shared" si="57"/>
        <v>-127.24721157652766</v>
      </c>
      <c r="Y154" s="9">
        <f t="shared" si="58"/>
        <v>236.91233003211772</v>
      </c>
      <c r="Z154" s="9">
        <f t="shared" si="45"/>
        <v>419.92946469658148</v>
      </c>
      <c r="AA154" s="8">
        <f t="shared" si="46"/>
        <v>9615.4396598795447</v>
      </c>
      <c r="AB154" s="8">
        <f t="shared" si="46"/>
        <v>22254.861211635794</v>
      </c>
      <c r="AC154" s="8">
        <f t="shared" si="46"/>
        <v>8.5705503439638033E-3</v>
      </c>
      <c r="AD154" s="2">
        <f t="shared" si="47"/>
        <v>31811.671826824619</v>
      </c>
      <c r="AE154" s="9">
        <f t="shared" si="48"/>
        <v>1614.2317665947903</v>
      </c>
      <c r="AF154" s="2">
        <f t="shared" si="68"/>
        <v>90.062898107078908</v>
      </c>
      <c r="AG154" s="9">
        <f t="shared" si="49"/>
        <v>4.1595416086453838</v>
      </c>
      <c r="AH154" s="9">
        <f t="shared" si="49"/>
        <v>-176.98286533553625</v>
      </c>
      <c r="AI154" s="9">
        <f t="shared" si="60"/>
        <v>-136.47720222277758</v>
      </c>
      <c r="AJ154" s="9">
        <f t="shared" si="61"/>
        <v>32.618530385272777</v>
      </c>
      <c r="AK154" s="9">
        <f t="shared" si="62"/>
        <v>-120.0705353034185</v>
      </c>
      <c r="AU154" s="9"/>
      <c r="BA154" s="9"/>
      <c r="BD154" s="9"/>
      <c r="BE154" s="9"/>
      <c r="BF154" s="9"/>
      <c r="BG154" s="2">
        <v>89.758698684187465</v>
      </c>
      <c r="BH154" s="2">
        <v>90.365374054087582</v>
      </c>
      <c r="BI154" s="2"/>
      <c r="BJ154" s="2">
        <v>6.2299906462499166</v>
      </c>
      <c r="BK154" s="2">
        <v>9.2299906462499166</v>
      </c>
      <c r="BL154" s="2"/>
      <c r="BM154" s="2">
        <v>88.347077198473329</v>
      </c>
      <c r="BN154" s="2">
        <v>88.586552387351972</v>
      </c>
      <c r="BO154" s="2"/>
      <c r="BP154" s="2">
        <v>29.293799646844946</v>
      </c>
      <c r="BQ154" s="2">
        <v>24.293799646844946</v>
      </c>
      <c r="BR154" s="2"/>
      <c r="BS154" s="2"/>
      <c r="BT154" s="2"/>
      <c r="BU154" s="2"/>
      <c r="BV154" s="2"/>
      <c r="BW154" s="2"/>
      <c r="BX154" s="2"/>
    </row>
    <row r="155" spans="1:76">
      <c r="A155">
        <f t="shared" si="50"/>
        <v>112.24199999999999</v>
      </c>
      <c r="B155">
        <v>125</v>
      </c>
      <c r="C155">
        <v>585</v>
      </c>
      <c r="D155" s="9">
        <v>27.7</v>
      </c>
      <c r="E155" s="9">
        <f t="shared" si="64"/>
        <v>90.681259397752243</v>
      </c>
      <c r="F155" s="9">
        <f t="shared" si="65"/>
        <v>7.8907031742560321</v>
      </c>
      <c r="G155" s="9">
        <f t="shared" si="66"/>
        <v>88.586552387351972</v>
      </c>
      <c r="H155" s="9">
        <f t="shared" si="67"/>
        <v>23.496616561453948</v>
      </c>
      <c r="I155" s="9"/>
      <c r="J155" s="9"/>
      <c r="L155" s="9"/>
      <c r="M155" s="9">
        <v>-0.2</v>
      </c>
      <c r="N155" s="9">
        <f t="shared" si="41"/>
        <v>-11.158803867189793</v>
      </c>
      <c r="O155" s="9">
        <f t="shared" si="42"/>
        <v>-137.8297931223442</v>
      </c>
      <c r="P155" s="9">
        <f t="shared" si="51"/>
        <v>-1.5217870919892509</v>
      </c>
      <c r="Q155" s="9">
        <f t="shared" si="52"/>
        <v>30.31438492396294</v>
      </c>
      <c r="R155" s="9">
        <f t="shared" si="43"/>
        <v>-40.659307424753635</v>
      </c>
      <c r="S155" s="9">
        <f t="shared" si="44"/>
        <v>239.12626713331429</v>
      </c>
      <c r="T155" s="2">
        <f t="shared" si="63"/>
        <v>89.972509397767254</v>
      </c>
      <c r="U155" s="9">
        <f t="shared" si="54"/>
        <v>79.522455530562453</v>
      </c>
      <c r="V155" s="9">
        <f t="shared" si="55"/>
        <v>87.064765295362719</v>
      </c>
      <c r="W155" s="9">
        <f t="shared" si="56"/>
        <v>-40.659307424753635</v>
      </c>
      <c r="X155" s="9">
        <f t="shared" si="57"/>
        <v>-129.93908994808817</v>
      </c>
      <c r="Y155" s="9">
        <f t="shared" si="58"/>
        <v>233.81100148541688</v>
      </c>
      <c r="Z155" s="9">
        <f t="shared" si="45"/>
        <v>419.12626713331429</v>
      </c>
      <c r="AA155" s="8">
        <f t="shared" si="46"/>
        <v>9465.0470364753473</v>
      </c>
      <c r="AB155" s="8">
        <f t="shared" si="46"/>
        <v>22554.762832351735</v>
      </c>
      <c r="AC155" s="8">
        <f t="shared" si="46"/>
        <v>9.2690372772442232E-3</v>
      </c>
      <c r="AD155" s="2">
        <f t="shared" si="47"/>
        <v>31971.506882908332</v>
      </c>
      <c r="AE155" s="9">
        <f t="shared" si="48"/>
        <v>1475.1865240193058</v>
      </c>
      <c r="AF155" s="2">
        <f t="shared" si="68"/>
        <v>90.104498249928128</v>
      </c>
      <c r="AG155" s="9">
        <f t="shared" si="49"/>
        <v>3.7500914335050766</v>
      </c>
      <c r="AH155" s="9">
        <f t="shared" si="49"/>
        <v>-174.68473435210259</v>
      </c>
      <c r="AI155" s="9">
        <f t="shared" si="60"/>
        <v>-137.8297931223442</v>
      </c>
      <c r="AJ155" s="9">
        <f t="shared" si="61"/>
        <v>30.31438492396294</v>
      </c>
      <c r="AK155" s="9">
        <f t="shared" si="62"/>
        <v>-120.87373286668571</v>
      </c>
      <c r="AU155" s="9"/>
      <c r="BA155" s="9"/>
      <c r="BD155" s="9"/>
      <c r="BE155" s="9"/>
      <c r="BF155" s="9"/>
      <c r="BG155" s="2">
        <v>90.18248466558623</v>
      </c>
      <c r="BH155" s="2">
        <v>90.681259397752243</v>
      </c>
      <c r="BI155" s="2"/>
      <c r="BJ155" s="2">
        <v>2.8907031742560321</v>
      </c>
      <c r="BK155" s="2">
        <v>7.8907031742560321</v>
      </c>
      <c r="BL155" s="2"/>
      <c r="BM155" s="2">
        <v>88.347077198473329</v>
      </c>
      <c r="BN155" s="2">
        <v>88.586552387351972</v>
      </c>
      <c r="BO155" s="2"/>
      <c r="BP155" s="2">
        <v>25.496616561453948</v>
      </c>
      <c r="BQ155" s="2">
        <v>23.496616561453948</v>
      </c>
      <c r="BR155" s="2"/>
      <c r="BS155" s="2"/>
      <c r="BT155" s="2"/>
      <c r="BU155" s="2"/>
      <c r="BV155" s="2"/>
      <c r="BW155" s="2"/>
      <c r="BX155" s="2"/>
    </row>
    <row r="156" spans="1:76">
      <c r="A156">
        <f t="shared" si="50"/>
        <v>112.74199999999999</v>
      </c>
      <c r="B156">
        <v>126</v>
      </c>
      <c r="C156">
        <v>601</v>
      </c>
      <c r="D156" s="9">
        <v>27.5</v>
      </c>
      <c r="E156" s="9">
        <f t="shared" si="64"/>
        <v>90.83249597107806</v>
      </c>
      <c r="F156" s="9">
        <f t="shared" si="65"/>
        <v>7.2005343721843929</v>
      </c>
      <c r="G156" s="9">
        <f t="shared" si="66"/>
        <v>88.50472864299995</v>
      </c>
      <c r="H156" s="9">
        <f t="shared" si="67"/>
        <v>22.330712057151914</v>
      </c>
      <c r="I156" s="9"/>
      <c r="J156" s="9"/>
      <c r="L156" s="9"/>
      <c r="M156" s="9">
        <v>-0.19750000000000001</v>
      </c>
      <c r="N156" s="9">
        <f t="shared" si="41"/>
        <v>-11.61922014631031</v>
      </c>
      <c r="O156" s="9">
        <f t="shared" si="42"/>
        <v>-139.14934258305595</v>
      </c>
      <c r="P156" s="9">
        <f t="shared" si="51"/>
        <v>-1.4095815094643982</v>
      </c>
      <c r="Q156" s="9">
        <f t="shared" si="52"/>
        <v>27.98214182599046</v>
      </c>
      <c r="R156" s="9">
        <f t="shared" si="43"/>
        <v>-39.971758962099429</v>
      </c>
      <c r="S156" s="9">
        <f t="shared" si="44"/>
        <v>238.29247564089127</v>
      </c>
      <c r="T156" s="2">
        <f t="shared" si="63"/>
        <v>89.907067893083536</v>
      </c>
      <c r="U156" s="9">
        <f t="shared" si="54"/>
        <v>79.213275824767749</v>
      </c>
      <c r="V156" s="9">
        <f t="shared" si="55"/>
        <v>87.095147133535548</v>
      </c>
      <c r="W156" s="9">
        <f t="shared" si="56"/>
        <v>-39.971758962099429</v>
      </c>
      <c r="X156" s="9">
        <f t="shared" si="57"/>
        <v>-131.94880821087156</v>
      </c>
      <c r="Y156" s="9">
        <f t="shared" si="58"/>
        <v>230.31285388314237</v>
      </c>
      <c r="Z156" s="9">
        <f t="shared" si="45"/>
        <v>418.29247564089127</v>
      </c>
      <c r="AA156" s="8">
        <f t="shared" si="46"/>
        <v>9134.0585520674395</v>
      </c>
      <c r="AB156" s="8">
        <f t="shared" si="46"/>
        <v>22633.793885870935</v>
      </c>
      <c r="AC156" s="8">
        <f t="shared" si="46"/>
        <v>1.0032566610795568E-2</v>
      </c>
      <c r="AD156" s="2">
        <f t="shared" si="47"/>
        <v>31750.211394826634</v>
      </c>
      <c r="AE156" s="9">
        <f t="shared" si="48"/>
        <v>893.20015022419375</v>
      </c>
      <c r="AF156" s="2">
        <f t="shared" si="68"/>
        <v>90.038368136682664</v>
      </c>
      <c r="AG156" s="9">
        <f t="shared" si="49"/>
        <v>2.2616620940139001</v>
      </c>
      <c r="AH156" s="9">
        <f t="shared" si="49"/>
        <v>-172.0203782422511</v>
      </c>
      <c r="AI156" s="9">
        <f t="shared" si="60"/>
        <v>-139.14934258305595</v>
      </c>
      <c r="AJ156" s="9">
        <f t="shared" si="61"/>
        <v>27.98214182599046</v>
      </c>
      <c r="AK156" s="9">
        <f t="shared" si="62"/>
        <v>-121.70752435910873</v>
      </c>
      <c r="AU156" s="9"/>
      <c r="BA156" s="9"/>
      <c r="BD156" s="9"/>
      <c r="BE156" s="9"/>
      <c r="BF156" s="9"/>
      <c r="BG156" s="2">
        <v>90.179984665586232</v>
      </c>
      <c r="BH156" s="2">
        <v>90.83249597107806</v>
      </c>
      <c r="BI156" s="2"/>
      <c r="BJ156" s="2">
        <v>0.20053437218439285</v>
      </c>
      <c r="BK156" s="2">
        <v>7.2005343721843929</v>
      </c>
      <c r="BL156" s="2"/>
      <c r="BM156" s="2">
        <v>88.241784405425108</v>
      </c>
      <c r="BN156" s="2">
        <v>88.50472864299995</v>
      </c>
      <c r="BO156" s="2"/>
      <c r="BP156" s="2">
        <v>22.330712057151914</v>
      </c>
      <c r="BQ156" s="2">
        <v>22.330712057151914</v>
      </c>
      <c r="BR156" s="2"/>
      <c r="BS156" s="2"/>
      <c r="BT156" s="2"/>
      <c r="BU156" s="2"/>
      <c r="BV156" s="2"/>
      <c r="BW156" s="2"/>
      <c r="BX156" s="2"/>
    </row>
    <row r="157" spans="1:76">
      <c r="A157">
        <f t="shared" si="50"/>
        <v>113.24199999999999</v>
      </c>
      <c r="B157">
        <v>127</v>
      </c>
      <c r="C157">
        <v>617.6</v>
      </c>
      <c r="D157" s="9">
        <v>27.5</v>
      </c>
      <c r="E157" s="9">
        <f t="shared" si="64"/>
        <v>90.942058728886963</v>
      </c>
      <c r="F157" s="9">
        <f t="shared" si="65"/>
        <v>5.1594842400349989</v>
      </c>
      <c r="G157" s="9">
        <f t="shared" si="66"/>
        <v>88.423293447878436</v>
      </c>
      <c r="H157" s="9">
        <f t="shared" si="67"/>
        <v>19.796086133938388</v>
      </c>
      <c r="I157" s="9"/>
      <c r="J157" s="9"/>
      <c r="L157" s="9"/>
      <c r="M157" s="9">
        <v>-0.15599999999999994</v>
      </c>
      <c r="N157" s="9">
        <f t="shared" si="41"/>
        <v>-12.086276337831494</v>
      </c>
      <c r="O157" s="9">
        <f t="shared" si="42"/>
        <v>-140.43393646224209</v>
      </c>
      <c r="P157" s="9">
        <f t="shared" si="51"/>
        <v>-1.301591796416957</v>
      </c>
      <c r="Q157" s="9">
        <f t="shared" si="52"/>
        <v>25.625139659313852</v>
      </c>
      <c r="R157" s="9">
        <f t="shared" si="43"/>
        <v>-39.278329254196464</v>
      </c>
      <c r="S157" s="9">
        <f t="shared" si="44"/>
        <v>237.4281734350723</v>
      </c>
      <c r="T157" s="2">
        <f t="shared" si="63"/>
        <v>89.865567893083536</v>
      </c>
      <c r="U157" s="9">
        <f t="shared" si="54"/>
        <v>78.85578239105547</v>
      </c>
      <c r="V157" s="9">
        <f t="shared" si="55"/>
        <v>87.121701651461478</v>
      </c>
      <c r="W157" s="9">
        <f t="shared" si="56"/>
        <v>-39.278329254196464</v>
      </c>
      <c r="X157" s="9">
        <f t="shared" si="57"/>
        <v>-135.27445222220709</v>
      </c>
      <c r="Y157" s="9">
        <f t="shared" si="58"/>
        <v>225.42122579325223</v>
      </c>
      <c r="Z157" s="9">
        <f t="shared" si="45"/>
        <v>417.42817343507227</v>
      </c>
      <c r="AA157" s="8">
        <f t="shared" si="46"/>
        <v>8765.7507907434083</v>
      </c>
      <c r="AB157" s="8">
        <f t="shared" si="46"/>
        <v>22703.095843615556</v>
      </c>
      <c r="AC157" s="8">
        <f t="shared" si="46"/>
        <v>1.0866346195531293E-2</v>
      </c>
      <c r="AD157" s="2">
        <f t="shared" si="47"/>
        <v>31467.162551974303</v>
      </c>
      <c r="AE157" s="9">
        <f t="shared" si="48"/>
        <v>275.64891903411626</v>
      </c>
      <c r="AF157" s="2">
        <f t="shared" si="68"/>
        <v>89.957484918101244</v>
      </c>
      <c r="AG157" s="9">
        <f t="shared" si="49"/>
        <v>0.69567801545929342</v>
      </c>
      <c r="AH157" s="9">
        <f t="shared" si="49"/>
        <v>-167.99305235817997</v>
      </c>
      <c r="AI157" s="9">
        <f t="shared" si="60"/>
        <v>-140.43393646224209</v>
      </c>
      <c r="AJ157" s="9">
        <f t="shared" si="61"/>
        <v>25.625139659313852</v>
      </c>
      <c r="AK157" s="9">
        <f t="shared" si="62"/>
        <v>-122.5718265649277</v>
      </c>
      <c r="AU157" s="9"/>
      <c r="BA157" s="9"/>
      <c r="BD157" s="9"/>
      <c r="BE157" s="9"/>
      <c r="BF157" s="9"/>
      <c r="BG157" s="2">
        <v>90.138484665586233</v>
      </c>
      <c r="BH157" s="2">
        <v>90.942058728886963</v>
      </c>
      <c r="BI157" s="2"/>
      <c r="BJ157" s="2">
        <v>-1.8405157599650011</v>
      </c>
      <c r="BK157" s="2">
        <v>5.1594842400349989</v>
      </c>
      <c r="BL157" s="2"/>
      <c r="BM157" s="2">
        <v>88.200284405425109</v>
      </c>
      <c r="BN157" s="2">
        <v>88.423293447878436</v>
      </c>
      <c r="BO157" s="2"/>
      <c r="BP157" s="2">
        <v>19.796086133938388</v>
      </c>
      <c r="BQ157" s="2">
        <v>19.796086133938388</v>
      </c>
      <c r="BR157" s="2"/>
      <c r="BS157" s="2"/>
      <c r="BT157" s="2"/>
      <c r="BU157" s="2"/>
      <c r="BV157" s="2"/>
      <c r="BW157" s="2"/>
      <c r="BX157" s="2"/>
    </row>
    <row r="158" spans="1:76">
      <c r="A158">
        <f t="shared" si="50"/>
        <v>113.74199999999999</v>
      </c>
      <c r="B158">
        <v>128</v>
      </c>
      <c r="C158">
        <v>634.6</v>
      </c>
      <c r="D158" s="9">
        <v>27.5</v>
      </c>
      <c r="E158" s="9">
        <f t="shared" si="64"/>
        <v>91.048039090471107</v>
      </c>
      <c r="F158" s="9">
        <f t="shared" si="65"/>
        <v>2.551179887833996</v>
      </c>
      <c r="G158" s="9">
        <f t="shared" si="66"/>
        <v>88.300367969219948</v>
      </c>
      <c r="H158" s="9">
        <f t="shared" si="67"/>
        <v>17.682312598117505</v>
      </c>
      <c r="I158" s="9"/>
      <c r="J158" s="9"/>
      <c r="L158" s="9"/>
      <c r="M158" s="9">
        <v>-0.11349999999999995</v>
      </c>
      <c r="N158" s="9">
        <f t="shared" ref="N158:N221" si="69">20*LOG(1/((1-($C158/$AF$10)^2)^2+($C158/$AF$10)^2/$AF$9^2)^0.5)*$AF$4+20*LOG(1/((1-($C158/$AF$17)^2)^2+($C158/$AF$17)^2/$AF$16^2)^0.5)*$AF$11+20*LOG(1/(1+(2*PI()*$C158*$AK$19*$AK$20)^2)^0.5)*$AF$18</f>
        <v>-12.553621824246013</v>
      </c>
      <c r="O158" s="9">
        <f t="shared" ref="O158:O221" si="70">((PI()-ATAN(($AF$9*(2*$C158/$AF$10+(4-(1/$AF$9)^2)^0.5)))-ATAN(($AF$9*(2*$C158/$AF$10-(4-(1/$AF$9)^2)^0.5))))/2/PI()*360-180)*$AF$4+((PI()-ATAN(($AF$16*(2*$C158/$AF$17+(4-(1/$AF$16)^2)^0.5)))-ATAN(($AF$16*(2*$C158/$AF$17-(4-(1/$AF$16)^2)^0.5))))/2/PI()*360-180)*$AF$11-ATAN(2*PI()*$C158*$AK$19*$AK$20)/2/PI()*360*$AF$18</f>
        <v>-141.66810967370949</v>
      </c>
      <c r="P158" s="9">
        <f t="shared" si="51"/>
        <v>-1.1990816106785178</v>
      </c>
      <c r="Q158" s="9">
        <f t="shared" si="52"/>
        <v>23.273667237465695</v>
      </c>
      <c r="R158" s="9">
        <f t="shared" ref="R158:R221" si="71">20*LOG(($C158/$AI$10)^2/((1-($C158/$AI$10)^2)^2+($C158/$AI$10)^2/$AI$9^2)^0.5)*$AI$4+20*LOG(($C158/$AI$17)^2/((1-($C158/$AI$17)^2)^2+($C158/$AI$17)^2/$AI$16^2)^0.5)*$AI$11+20*LOG(2*PI()*$C158*$AN$19*$AN$20/(1+(2*PI()*$C158*$AN$19*$AN$20)^2)^0.5)*$AI$18+$AI$22</f>
        <v>-38.588105508873312</v>
      </c>
      <c r="S158" s="9">
        <f t="shared" ref="S158:S221" si="72">(PI()-ATAN(($AI$9*(2*$C158/$AI$10+(4-(1/$AI$9)^2)^0.5)))-ATAN(($AI$9*(2*$C158/$AI$10-(4-(1/$AI$9)^2)^0.5))))/2/PI()*360*$AI$4+(PI()-ATAN(($AI$16*(2*$C158/$AI$17+(4-(1/$AI$16)^2)^0.5)))-ATAN(($AI$16*(2*$C158/$AI$17-(4-(1/$AI$16)^2)^0.5))))/2/PI()*360*$AI$11+ATAN(1/(2*PI()*$C158*$AN$19*$AN$20))/2/PI()*360*$AI$18</f>
        <v>236.54384521057108</v>
      </c>
      <c r="T158" s="2">
        <f t="shared" si="63"/>
        <v>89.823067893083532</v>
      </c>
      <c r="U158" s="9">
        <f t="shared" si="54"/>
        <v>78.494417266225099</v>
      </c>
      <c r="V158" s="9">
        <f t="shared" si="55"/>
        <v>87.101286358541429</v>
      </c>
      <c r="W158" s="9">
        <f t="shared" si="56"/>
        <v>-38.588105508873312</v>
      </c>
      <c r="X158" s="9">
        <f t="shared" si="57"/>
        <v>-139.1169297858755</v>
      </c>
      <c r="Y158" s="9">
        <f t="shared" si="58"/>
        <v>220.95597983558321</v>
      </c>
      <c r="Z158" s="9">
        <f t="shared" ref="Z158:Z221" si="73">+J158+S158+$AI$24*180</f>
        <v>416.54384521057108</v>
      </c>
      <c r="AA158" s="8">
        <f t="shared" ref="AA158:AC221" si="74">10^(U158/20)</f>
        <v>8408.5452047255076</v>
      </c>
      <c r="AB158" s="8">
        <f t="shared" si="74"/>
        <v>22649.797205899038</v>
      </c>
      <c r="AC158" s="8">
        <f t="shared" si="74"/>
        <v>1.1765075663571961E-2</v>
      </c>
      <c r="AD158" s="2">
        <f t="shared" ref="AD158:AD221" si="75">+AA158+AB158*COS((Y158-X158)/360*2*PI())+AC158*COS((Z158-X158)/360*2*PI())</f>
        <v>31058.312744022795</v>
      </c>
      <c r="AE158" s="9">
        <f t="shared" ref="AE158:AE221" si="76">+AB158*SIN((Y158-X158)/360*2*PI())+AC158*SIN((Z158-X158)/360*2*PI())</f>
        <v>28.81897661973839</v>
      </c>
      <c r="AF158" s="2">
        <f t="shared" si="68"/>
        <v>89.843560915297545</v>
      </c>
      <c r="AG158" s="9">
        <f t="shared" ref="AG158:AH221" si="77">Y158-X158+IF(Y158-X158&lt;-540,720,IF(Y158-X158&lt;-180,360,IF(Y158-X158&gt;540,-720,IF(Y158-X158&gt;180,-360,0))))</f>
        <v>7.2909621458734364E-2</v>
      </c>
      <c r="AH158" s="9">
        <f t="shared" si="77"/>
        <v>-164.41213462501213</v>
      </c>
      <c r="AI158" s="9">
        <f t="shared" si="60"/>
        <v>-141.66810967370949</v>
      </c>
      <c r="AJ158" s="9">
        <f t="shared" si="61"/>
        <v>23.273667237465695</v>
      </c>
      <c r="AK158" s="9">
        <f t="shared" si="62"/>
        <v>-123.45615478942892</v>
      </c>
      <c r="AU158" s="9"/>
      <c r="BA158" s="9"/>
      <c r="BD158" s="9"/>
      <c r="BE158" s="9"/>
      <c r="BF158" s="9"/>
      <c r="BG158" s="2">
        <v>90.095984665586229</v>
      </c>
      <c r="BH158" s="2">
        <v>91.048039090471107</v>
      </c>
      <c r="BI158" s="2"/>
      <c r="BJ158" s="2">
        <v>-3.448820112166004</v>
      </c>
      <c r="BK158" s="2">
        <v>2.551179887833996</v>
      </c>
      <c r="BL158" s="2"/>
      <c r="BM158" s="2">
        <v>88.105928193859512</v>
      </c>
      <c r="BN158" s="2">
        <v>88.300367969219948</v>
      </c>
      <c r="BO158" s="2"/>
      <c r="BP158" s="2">
        <v>17.682312598117505</v>
      </c>
      <c r="BQ158" s="2">
        <v>17.682312598117505</v>
      </c>
      <c r="BR158" s="2"/>
      <c r="BS158" s="2"/>
      <c r="BT158" s="2"/>
      <c r="BU158" s="2"/>
      <c r="BV158" s="2"/>
      <c r="BW158" s="2"/>
      <c r="BX158" s="2"/>
    </row>
    <row r="159" spans="1:76">
      <c r="A159">
        <f t="shared" ref="A159:A222" si="78">+A158+$A$29</f>
        <v>114.24199999999999</v>
      </c>
      <c r="B159">
        <v>129</v>
      </c>
      <c r="C159">
        <v>652</v>
      </c>
      <c r="D159" s="9">
        <v>27.5</v>
      </c>
      <c r="E159" s="9">
        <f t="shared" si="64"/>
        <v>91.180523865301097</v>
      </c>
      <c r="F159" s="9">
        <f t="shared" si="65"/>
        <v>-0.62437868441884348</v>
      </c>
      <c r="G159" s="9">
        <f t="shared" si="66"/>
        <v>88.246374237891658</v>
      </c>
      <c r="H159" s="9">
        <f t="shared" si="67"/>
        <v>15.98939144968881</v>
      </c>
      <c r="I159" s="9"/>
      <c r="J159" s="9"/>
      <c r="L159" s="9"/>
      <c r="M159" s="9">
        <v>-0.1</v>
      </c>
      <c r="N159" s="9">
        <f t="shared" si="69"/>
        <v>-13.020778441784934</v>
      </c>
      <c r="O159" s="9">
        <f t="shared" si="70"/>
        <v>-142.85352541963346</v>
      </c>
      <c r="P159" s="9">
        <f t="shared" ref="P159:P222" si="79">20*LOG(($C159/$AG$10)^2/((1-($C159/$AG$10)^2)^2+($C159/$AG$10)^2/$AG$9^2)^0.5)*$AG$4+20*LOG(($C159/$AG$17)^2/((1-($C159/$AG$17)^2)^2+($C159/$AG$17)^2/$AG$16^2)^0.5)*$AG$11+20*LOG(2*PI()*$C159*$AL$19*$AL$20/(1+(2*PI()*$C159*$AL$19*$AL$20)^2)^0.5)*$AG$18+20*LOG(1/((1-($C159/$AH$10)^2)^2+($C159/$AH$10)^2/$AH$9^2)^0.5)*$AH$4+20*LOG(1/((1-($C159/$AH$17)^2)^2+($C159/$AH$17)^2/$AH$16^2)^0.5)*$AH$11+20*LOG(1/(1+(2*PI()*$C159*$AM$19*$AM$20)^2)^0.5)*$AH$18+$AG$22</f>
        <v>-1.1018511640191553</v>
      </c>
      <c r="Q159" s="9">
        <f t="shared" ref="Q159:Q222" si="80">(PI()-ATAN(($AG$9*(2*$C159/$AG$10+(4-(1/$AG$9)^2)^0.5)))-ATAN(($AG$9*(2*$C159/$AG$10-(4-(1/$AG$9)^2)^0.5))))/2/PI()*360*$AG$4+(PI()-ATAN(($AG$16*(2*$C159/$AG$17+(4-(1/$AG$16)^2)^0.5)))-ATAN(($AG$16*(2*$C159/$AG$17-(4-(1/$AG$16)^2)^0.5))))/2/PI()*360*$AG$11+ATAN(1/(2*PI()*$C159*$AL$19*$AL$20))/2/PI()*360*$AG$18+((PI()-ATAN(($AH$9*(2*$C159/$AH$10+(4-(1/$AH$9)^2)^0.5)))-ATAN(($AH$9*(2*$C159/$AH$10-(4-(1/$AH$9)^2)^0.5))))/2/PI()*360-180)*$AH$4+((PI()-ATAN(($AH$16*(2*$C159/$AH$17+(4-(1/$AH$16)^2)^0.5)))-ATAN(($AH$16*(2*$C159/$AH$17-(4-(1/$AH$16)^2)^0.5))))/2/PI()*360-180)*$AH$11-ATAN(2*PI()*$C159*$AM$19*$AM$20)/2/PI()*360*$AH$18</f>
        <v>20.928256626160184</v>
      </c>
      <c r="R159" s="9">
        <f t="shared" si="71"/>
        <v>-37.901425797080016</v>
      </c>
      <c r="S159" s="9">
        <f t="shared" si="72"/>
        <v>235.63954905517284</v>
      </c>
      <c r="T159" s="2">
        <f t="shared" ref="T159:T222" si="81">20*LOG(AS$13*$D159/0.00002)-$L159-$M159</f>
        <v>89.809567893083525</v>
      </c>
      <c r="U159" s="9">
        <f t="shared" ref="U159:U222" si="82">+E159+N159</f>
        <v>78.159745423516171</v>
      </c>
      <c r="V159" s="9">
        <f t="shared" ref="V159:V222" si="83">+G159+P159</f>
        <v>87.144523073872506</v>
      </c>
      <c r="W159" s="9">
        <f t="shared" ref="W159:W222" si="84">+I159+R159</f>
        <v>-37.901425797080016</v>
      </c>
      <c r="X159" s="9">
        <f t="shared" ref="X159:X222" si="85">+F159+O159</f>
        <v>-143.4779041040523</v>
      </c>
      <c r="Y159" s="9">
        <f t="shared" ref="Y159:Y222" si="86">H159+Q159+$AG$24*180</f>
        <v>216.917648075849</v>
      </c>
      <c r="Z159" s="9">
        <f t="shared" si="73"/>
        <v>415.63954905517284</v>
      </c>
      <c r="AA159" s="8">
        <f t="shared" si="74"/>
        <v>8090.7218557169372</v>
      </c>
      <c r="AB159" s="8">
        <f t="shared" si="74"/>
        <v>22762.824692599163</v>
      </c>
      <c r="AC159" s="8">
        <f t="shared" si="74"/>
        <v>1.2732940514262579E-2</v>
      </c>
      <c r="AD159" s="2">
        <f t="shared" si="75"/>
        <v>30852.992071330518</v>
      </c>
      <c r="AE159" s="9">
        <f t="shared" si="76"/>
        <v>157.14201905576525</v>
      </c>
      <c r="AF159" s="2">
        <f t="shared" si="68"/>
        <v>89.786058410959285</v>
      </c>
      <c r="AG159" s="9">
        <f t="shared" si="77"/>
        <v>0.39555217990130132</v>
      </c>
      <c r="AH159" s="9">
        <f t="shared" si="77"/>
        <v>-161.27809902067617</v>
      </c>
      <c r="AI159" s="9">
        <f t="shared" ref="AI159:AI222" si="87">O159+IF(O159&lt;-540,720,IF(O159&lt;-180,360,IF(O159&gt;540,-720,IF(O159&gt;180,-360,0))))</f>
        <v>-142.85352541963346</v>
      </c>
      <c r="AJ159" s="9">
        <f t="shared" ref="AJ159:AJ222" si="88">Q159+IF(Q159&lt;-540,720,IF(Q159&lt;-180,360,IF(Q159&gt;540,-720,IF(Q159&gt;180,-360,0))))</f>
        <v>20.928256626160184</v>
      </c>
      <c r="AK159" s="9">
        <f t="shared" ref="AK159:AK222" si="89">S159+IF(S159&lt;-540,720,IF(S159&lt;-180,360,IF(S159&gt;540,-720,IF(S159&gt;180,-360,0))))</f>
        <v>-124.36045094482716</v>
      </c>
      <c r="AU159" s="9"/>
      <c r="BA159" s="9"/>
      <c r="BD159" s="9"/>
      <c r="BE159" s="9"/>
      <c r="BF159" s="9"/>
      <c r="BG159" s="2">
        <v>90.082484665586222</v>
      </c>
      <c r="BH159" s="2">
        <v>91.180523865301097</v>
      </c>
      <c r="BI159" s="2"/>
      <c r="BJ159" s="2">
        <v>-4.6243786844188435</v>
      </c>
      <c r="BK159" s="2">
        <v>-0.62437868441884348</v>
      </c>
      <c r="BL159" s="2"/>
      <c r="BM159" s="2">
        <v>87.987777655185965</v>
      </c>
      <c r="BN159" s="2">
        <v>88.246374237891658</v>
      </c>
      <c r="BO159" s="2"/>
      <c r="BP159" s="2">
        <v>15.98939144968881</v>
      </c>
      <c r="BQ159" s="2">
        <v>15.98939144968881</v>
      </c>
      <c r="BR159" s="2"/>
      <c r="BS159" s="2"/>
      <c r="BT159" s="2"/>
      <c r="BU159" s="2"/>
      <c r="BV159" s="2"/>
      <c r="BW159" s="2"/>
      <c r="BX159" s="2"/>
    </row>
    <row r="160" spans="1:76">
      <c r="A160">
        <f t="shared" si="78"/>
        <v>114.74199999999999</v>
      </c>
      <c r="B160">
        <v>130</v>
      </c>
      <c r="C160">
        <v>669.8</v>
      </c>
      <c r="D160" s="9">
        <v>27.3</v>
      </c>
      <c r="E160" s="9">
        <f t="shared" si="64"/>
        <v>91.324095557843563</v>
      </c>
      <c r="F160" s="9">
        <f t="shared" si="65"/>
        <v>-3.3671914767235194</v>
      </c>
      <c r="G160" s="9">
        <f t="shared" si="66"/>
        <v>88.164815989482875</v>
      </c>
      <c r="H160" s="9">
        <f t="shared" si="67"/>
        <v>14.717322688652757</v>
      </c>
      <c r="I160" s="9"/>
      <c r="J160" s="9"/>
      <c r="L160" s="9"/>
      <c r="M160" s="9">
        <v>-0.1</v>
      </c>
      <c r="N160" s="9">
        <f t="shared" si="69"/>
        <v>-13.487317431437596</v>
      </c>
      <c r="O160" s="9">
        <f t="shared" si="70"/>
        <v>-143.99190985990305</v>
      </c>
      <c r="P160" s="9">
        <f t="shared" si="79"/>
        <v>-1.0096967689036864</v>
      </c>
      <c r="Q160" s="9">
        <f t="shared" si="80"/>
        <v>18.589241616081452</v>
      </c>
      <c r="R160" s="9">
        <f t="shared" si="71"/>
        <v>-37.218599008803508</v>
      </c>
      <c r="S160" s="9">
        <f t="shared" si="72"/>
        <v>234.71534307613956</v>
      </c>
      <c r="T160" s="2">
        <f t="shared" si="81"/>
        <v>89.746166957293397</v>
      </c>
      <c r="U160" s="9">
        <f t="shared" si="82"/>
        <v>77.83677812640596</v>
      </c>
      <c r="V160" s="9">
        <f t="shared" si="83"/>
        <v>87.155119220579195</v>
      </c>
      <c r="W160" s="9">
        <f t="shared" si="84"/>
        <v>-37.218599008803508</v>
      </c>
      <c r="X160" s="9">
        <f t="shared" si="85"/>
        <v>-147.35910133662657</v>
      </c>
      <c r="Y160" s="9">
        <f t="shared" si="86"/>
        <v>213.3065643047342</v>
      </c>
      <c r="Z160" s="9">
        <f t="shared" si="73"/>
        <v>414.71534307613956</v>
      </c>
      <c r="AA160" s="8">
        <f t="shared" si="74"/>
        <v>7795.4090029639638</v>
      </c>
      <c r="AB160" s="8">
        <f t="shared" si="74"/>
        <v>22790.610609972609</v>
      </c>
      <c r="AC160" s="8">
        <f t="shared" si="74"/>
        <v>1.37743162391047E-2</v>
      </c>
      <c r="AD160" s="2">
        <f t="shared" si="75"/>
        <v>30584.468735841147</v>
      </c>
      <c r="AE160" s="9">
        <f t="shared" si="76"/>
        <v>264.77148356631085</v>
      </c>
      <c r="AF160" s="2">
        <f t="shared" si="68"/>
        <v>89.710344288902292</v>
      </c>
      <c r="AG160" s="9">
        <f t="shared" si="77"/>
        <v>0.66566564136076067</v>
      </c>
      <c r="AH160" s="9">
        <f t="shared" si="77"/>
        <v>-158.59122122859463</v>
      </c>
      <c r="AI160" s="9">
        <f t="shared" si="87"/>
        <v>-143.99190985990305</v>
      </c>
      <c r="AJ160" s="9">
        <f t="shared" si="88"/>
        <v>18.589241616081452</v>
      </c>
      <c r="AK160" s="9">
        <f t="shared" si="89"/>
        <v>-125.28465692386044</v>
      </c>
      <c r="AU160" s="9"/>
      <c r="BA160" s="9"/>
      <c r="BD160" s="9"/>
      <c r="BE160" s="9"/>
      <c r="BF160" s="9"/>
      <c r="BG160" s="2">
        <v>90.286867969219955</v>
      </c>
      <c r="BH160" s="2">
        <v>91.324095557843563</v>
      </c>
      <c r="BI160" s="2"/>
      <c r="BJ160" s="2">
        <v>-5.3671914767235194</v>
      </c>
      <c r="BK160" s="2">
        <v>-3.3671914767235194</v>
      </c>
      <c r="BL160" s="2"/>
      <c r="BM160" s="2">
        <v>87.82839906176045</v>
      </c>
      <c r="BN160" s="2">
        <v>88.164815989482875</v>
      </c>
      <c r="BO160" s="2"/>
      <c r="BP160" s="2">
        <v>14.717322688652757</v>
      </c>
      <c r="BQ160" s="2">
        <v>14.717322688652757</v>
      </c>
      <c r="BR160" s="2"/>
      <c r="BS160" s="2"/>
      <c r="BT160" s="2"/>
      <c r="BU160" s="2"/>
      <c r="BV160" s="2"/>
      <c r="BW160" s="2"/>
      <c r="BX160" s="2"/>
    </row>
    <row r="161" spans="1:76">
      <c r="A161">
        <f t="shared" si="78"/>
        <v>115.24199999999999</v>
      </c>
      <c r="B161">
        <v>131</v>
      </c>
      <c r="C161">
        <v>688</v>
      </c>
      <c r="D161" s="9">
        <v>27.1</v>
      </c>
      <c r="E161" s="9">
        <f t="shared" si="64"/>
        <v>91.44533264759329</v>
      </c>
      <c r="F161" s="9">
        <f t="shared" si="65"/>
        <v>-5.6772584890800317</v>
      </c>
      <c r="G161" s="9">
        <f t="shared" si="66"/>
        <v>88.06248466558624</v>
      </c>
      <c r="H161" s="9">
        <f t="shared" si="67"/>
        <v>13.866106315009347</v>
      </c>
      <c r="I161" s="9"/>
      <c r="J161" s="9"/>
      <c r="L161" s="9"/>
      <c r="M161" s="9">
        <v>-0.08</v>
      </c>
      <c r="N161" s="9">
        <f t="shared" si="69"/>
        <v>-13.95285589140077</v>
      </c>
      <c r="O161" s="9">
        <f t="shared" si="70"/>
        <v>-145.08502387401404</v>
      </c>
      <c r="P161" s="9">
        <f t="shared" si="79"/>
        <v>-0.92241367994574941</v>
      </c>
      <c r="Q161" s="9">
        <f t="shared" si="80"/>
        <v>16.256773017889266</v>
      </c>
      <c r="R161" s="9">
        <f t="shared" si="71"/>
        <v>-36.539906856652813</v>
      </c>
      <c r="S161" s="9">
        <f t="shared" si="72"/>
        <v>233.77128509107501</v>
      </c>
      <c r="T161" s="2">
        <f t="shared" si="81"/>
        <v>89.662299833966401</v>
      </c>
      <c r="U161" s="9">
        <f t="shared" si="82"/>
        <v>77.492476756192517</v>
      </c>
      <c r="V161" s="9">
        <f t="shared" si="83"/>
        <v>87.140070985640492</v>
      </c>
      <c r="W161" s="9">
        <f t="shared" si="84"/>
        <v>-36.539906856652813</v>
      </c>
      <c r="X161" s="9">
        <f t="shared" si="85"/>
        <v>-150.76228236309407</v>
      </c>
      <c r="Y161" s="9">
        <f t="shared" si="86"/>
        <v>210.12287933289861</v>
      </c>
      <c r="Z161" s="9">
        <f t="shared" si="73"/>
        <v>413.77128509107501</v>
      </c>
      <c r="AA161" s="8">
        <f t="shared" si="74"/>
        <v>7492.4497308058699</v>
      </c>
      <c r="AB161" s="8">
        <f t="shared" si="74"/>
        <v>22751.160241361373</v>
      </c>
      <c r="AC161" s="8">
        <f t="shared" si="74"/>
        <v>1.4893770489960151E-2</v>
      </c>
      <c r="AD161" s="2">
        <f t="shared" si="75"/>
        <v>30240.881454031492</v>
      </c>
      <c r="AE161" s="9">
        <f t="shared" si="76"/>
        <v>351.46219065676598</v>
      </c>
      <c r="AF161" s="2">
        <f t="shared" si="68"/>
        <v>89.612475489204115</v>
      </c>
      <c r="AG161" s="9">
        <f t="shared" si="77"/>
        <v>0.88516169599267869</v>
      </c>
      <c r="AH161" s="9">
        <f t="shared" si="77"/>
        <v>-156.35159424182359</v>
      </c>
      <c r="AI161" s="9">
        <f t="shared" si="87"/>
        <v>-145.08502387401404</v>
      </c>
      <c r="AJ161" s="9">
        <f t="shared" si="88"/>
        <v>16.256773017889266</v>
      </c>
      <c r="AK161" s="9">
        <f t="shared" si="89"/>
        <v>-126.22871490892499</v>
      </c>
      <c r="AU161" s="9"/>
      <c r="BA161" s="9"/>
      <c r="BD161" s="9"/>
      <c r="BE161" s="9"/>
      <c r="BF161" s="9"/>
      <c r="BG161" s="2">
        <v>90.266867969219959</v>
      </c>
      <c r="BH161" s="2">
        <v>91.44533264759329</v>
      </c>
      <c r="BI161" s="2"/>
      <c r="BJ161" s="2">
        <v>-5.6772584890800317</v>
      </c>
      <c r="BK161" s="2">
        <v>-5.6772584890800317</v>
      </c>
      <c r="BL161" s="2"/>
      <c r="BM161" s="2">
        <v>87.808399061760454</v>
      </c>
      <c r="BN161" s="2">
        <v>88.06248466558624</v>
      </c>
      <c r="BO161" s="2"/>
      <c r="BP161" s="2">
        <v>13.866106315009347</v>
      </c>
      <c r="BQ161" s="2">
        <v>13.866106315009347</v>
      </c>
      <c r="BR161" s="2"/>
      <c r="BS161" s="2"/>
      <c r="BT161" s="2"/>
      <c r="BU161" s="2"/>
      <c r="BV161" s="2"/>
      <c r="BW161" s="2"/>
      <c r="BX161" s="2"/>
    </row>
    <row r="162" spans="1:76">
      <c r="A162">
        <f t="shared" si="78"/>
        <v>115.74199999999999</v>
      </c>
      <c r="B162">
        <v>132</v>
      </c>
      <c r="C162">
        <v>707</v>
      </c>
      <c r="D162" s="9">
        <v>27</v>
      </c>
      <c r="E162" s="9">
        <f t="shared" si="64"/>
        <v>91.39783264759329</v>
      </c>
      <c r="F162" s="9">
        <f t="shared" si="65"/>
        <v>-8.1218339415399896</v>
      </c>
      <c r="G162" s="9">
        <f t="shared" si="66"/>
        <v>88.01498466558624</v>
      </c>
      <c r="H162" s="9">
        <f t="shared" si="67"/>
        <v>13.856594716150539</v>
      </c>
      <c r="I162" s="9">
        <f>INDEX(BS162:BX162,,BV$29)</f>
        <v>74.634849046414715</v>
      </c>
      <c r="J162" s="9">
        <f>INDEX(BS162:BX162,,BV$29+3)</f>
        <v>177.6342117163033</v>
      </c>
      <c r="L162" s="9"/>
      <c r="M162" s="9">
        <v>-3.2500000000000001E-2</v>
      </c>
      <c r="N162" s="9">
        <f t="shared" si="69"/>
        <v>-14.426910668933958</v>
      </c>
      <c r="O162" s="9">
        <f t="shared" si="70"/>
        <v>-146.15650750796061</v>
      </c>
      <c r="P162" s="9">
        <f t="shared" si="79"/>
        <v>-0.83809042385361554</v>
      </c>
      <c r="Q162" s="9">
        <f t="shared" si="80"/>
        <v>13.881427069131597</v>
      </c>
      <c r="R162" s="9">
        <f t="shared" si="71"/>
        <v>-35.851311644267412</v>
      </c>
      <c r="S162" s="9">
        <f t="shared" si="72"/>
        <v>232.78671482856231</v>
      </c>
      <c r="T162" s="2">
        <f t="shared" si="81"/>
        <v>89.582689299658028</v>
      </c>
      <c r="U162" s="9">
        <f t="shared" si="82"/>
        <v>76.970921978659334</v>
      </c>
      <c r="V162" s="9">
        <f t="shared" si="83"/>
        <v>87.176894241732626</v>
      </c>
      <c r="W162" s="9">
        <f t="shared" si="84"/>
        <v>38.783537402147303</v>
      </c>
      <c r="X162" s="9">
        <f t="shared" si="85"/>
        <v>-154.2783414495006</v>
      </c>
      <c r="Y162" s="9">
        <f t="shared" si="86"/>
        <v>207.73802178528214</v>
      </c>
      <c r="Z162" s="9">
        <f t="shared" si="73"/>
        <v>590.42092654486555</v>
      </c>
      <c r="AA162" s="8">
        <f t="shared" si="74"/>
        <v>7055.797350475129</v>
      </c>
      <c r="AB162" s="8">
        <f t="shared" si="74"/>
        <v>22847.817024519063</v>
      </c>
      <c r="AC162" s="8">
        <f t="shared" si="74"/>
        <v>86.931439285593498</v>
      </c>
      <c r="AD162" s="2">
        <f t="shared" si="75"/>
        <v>29968.445833716698</v>
      </c>
      <c r="AE162" s="9">
        <f t="shared" si="76"/>
        <v>840.2232456306059</v>
      </c>
      <c r="AF162" s="2">
        <f t="shared" si="68"/>
        <v>89.53669693495975</v>
      </c>
      <c r="AG162" s="9">
        <f t="shared" si="77"/>
        <v>2.0163632347827161</v>
      </c>
      <c r="AH162" s="9">
        <f t="shared" si="77"/>
        <v>22.68290475958338</v>
      </c>
      <c r="AI162" s="9">
        <f t="shared" si="87"/>
        <v>-146.15650750796061</v>
      </c>
      <c r="AJ162" s="9">
        <f t="shared" si="88"/>
        <v>13.881427069131597</v>
      </c>
      <c r="AK162" s="9">
        <f t="shared" si="89"/>
        <v>-127.21328517143769</v>
      </c>
      <c r="AU162" s="9"/>
      <c r="BA162" s="9"/>
      <c r="BD162" s="9"/>
      <c r="BE162" s="9"/>
      <c r="BF162" s="9"/>
      <c r="BG162" s="2">
        <v>90.219367969219959</v>
      </c>
      <c r="BH162" s="2">
        <v>91.39783264759329</v>
      </c>
      <c r="BI162" s="2"/>
      <c r="BJ162" s="2">
        <v>-10.12183394153999</v>
      </c>
      <c r="BK162" s="2">
        <v>-8.1218339415399896</v>
      </c>
      <c r="BL162" s="2"/>
      <c r="BM162" s="2">
        <v>87.760899061760455</v>
      </c>
      <c r="BN162" s="2">
        <v>88.01498466558624</v>
      </c>
      <c r="BO162" s="2"/>
      <c r="BP162" s="2">
        <v>13.856594716150539</v>
      </c>
      <c r="BQ162" s="2">
        <v>13.856594716150539</v>
      </c>
      <c r="BR162" s="2"/>
      <c r="BS162" s="2">
        <v>76.634849046414715</v>
      </c>
      <c r="BT162" s="2">
        <v>73.611798597467086</v>
      </c>
      <c r="BU162" s="2">
        <v>74.634849046414715</v>
      </c>
      <c r="BV162" s="2">
        <v>-167.3657882836967</v>
      </c>
      <c r="BW162" s="2">
        <v>167.6342117163033</v>
      </c>
      <c r="BX162" s="2">
        <v>177.6342117163033</v>
      </c>
    </row>
    <row r="163" spans="1:76">
      <c r="A163">
        <f t="shared" si="78"/>
        <v>116.24199999999999</v>
      </c>
      <c r="B163">
        <v>133</v>
      </c>
      <c r="C163">
        <v>726.4</v>
      </c>
      <c r="D163" s="9">
        <v>26.8</v>
      </c>
      <c r="E163" s="9">
        <f t="shared" si="64"/>
        <v>91.352532647593293</v>
      </c>
      <c r="F163" s="9">
        <f t="shared" si="65"/>
        <v>-10.133663614051784</v>
      </c>
      <c r="G163" s="9">
        <f t="shared" si="66"/>
        <v>87.969684665586243</v>
      </c>
      <c r="H163" s="9">
        <f t="shared" si="67"/>
        <v>14.267935504683919</v>
      </c>
      <c r="I163" s="9">
        <f t="shared" ref="I163:I226" si="90">INDEX(BS163:BX163,,BV$29)</f>
        <v>74.967255929622198</v>
      </c>
      <c r="J163" s="9">
        <f t="shared" ref="J163:J226" si="91">INDEX(BS163:BX163,,BV$29+3)</f>
        <v>173.01201045363905</v>
      </c>
      <c r="L163" s="9"/>
      <c r="M163" s="9">
        <v>1.2799999999999957E-2</v>
      </c>
      <c r="N163" s="9">
        <f t="shared" si="69"/>
        <v>-14.898832593727057</v>
      </c>
      <c r="O163" s="9">
        <f t="shared" si="70"/>
        <v>-147.18362030867988</v>
      </c>
      <c r="P163" s="9">
        <f t="shared" si="79"/>
        <v>-0.758490921254938</v>
      </c>
      <c r="Q163" s="9">
        <f t="shared" si="80"/>
        <v>11.514781861258207</v>
      </c>
      <c r="R163" s="9">
        <f t="shared" si="71"/>
        <v>-35.168141191865743</v>
      </c>
      <c r="S163" s="9">
        <f t="shared" si="72"/>
        <v>231.78244835988318</v>
      </c>
      <c r="T163" s="2">
        <f t="shared" si="81"/>
        <v>89.472809897054063</v>
      </c>
      <c r="U163" s="9">
        <f t="shared" si="82"/>
        <v>76.453700053866243</v>
      </c>
      <c r="V163" s="9">
        <f t="shared" si="83"/>
        <v>87.211193744331311</v>
      </c>
      <c r="W163" s="9">
        <f t="shared" si="84"/>
        <v>39.799114737756454</v>
      </c>
      <c r="X163" s="9">
        <f t="shared" si="85"/>
        <v>-157.31728392273166</v>
      </c>
      <c r="Y163" s="9">
        <f t="shared" si="86"/>
        <v>205.78271736594212</v>
      </c>
      <c r="Z163" s="9">
        <f t="shared" si="73"/>
        <v>584.79445881352217</v>
      </c>
      <c r="AA163" s="8">
        <f t="shared" si="74"/>
        <v>6647.9080313947024</v>
      </c>
      <c r="AB163" s="8">
        <f t="shared" si="74"/>
        <v>22938.218599520435</v>
      </c>
      <c r="AC163" s="8">
        <f t="shared" si="74"/>
        <v>97.71376264218766</v>
      </c>
      <c r="AD163" s="2">
        <f t="shared" si="75"/>
        <v>29643.087489481917</v>
      </c>
      <c r="AE163" s="9">
        <f t="shared" si="76"/>
        <v>1277.2529915987134</v>
      </c>
      <c r="AF163" s="2">
        <f t="shared" si="68"/>
        <v>89.446524141202843</v>
      </c>
      <c r="AG163" s="9">
        <f t="shared" si="77"/>
        <v>3.1000012886737522</v>
      </c>
      <c r="AH163" s="9">
        <f t="shared" si="77"/>
        <v>19.01174144758005</v>
      </c>
      <c r="AI163" s="9">
        <f t="shared" si="87"/>
        <v>-147.18362030867988</v>
      </c>
      <c r="AJ163" s="9">
        <f t="shared" si="88"/>
        <v>11.514781861258207</v>
      </c>
      <c r="AK163" s="9">
        <f t="shared" si="89"/>
        <v>-128.21755164011682</v>
      </c>
      <c r="AU163" s="9"/>
      <c r="BA163" s="9"/>
      <c r="BD163" s="9"/>
      <c r="BE163" s="9"/>
      <c r="BF163" s="9"/>
      <c r="BG163" s="2">
        <v>90.174067969219962</v>
      </c>
      <c r="BH163" s="2">
        <v>91.352532647593293</v>
      </c>
      <c r="BI163" s="2"/>
      <c r="BJ163" s="2">
        <v>-14.133663614051784</v>
      </c>
      <c r="BK163" s="2">
        <v>-10.133663614051784</v>
      </c>
      <c r="BL163" s="2"/>
      <c r="BM163" s="2">
        <v>87.607698424026339</v>
      </c>
      <c r="BN163" s="2">
        <v>87.969684665586243</v>
      </c>
      <c r="BO163" s="2"/>
      <c r="BP163" s="2">
        <v>14.267935504683919</v>
      </c>
      <c r="BQ163" s="2">
        <v>14.267935504683919</v>
      </c>
      <c r="BR163" s="2"/>
      <c r="BS163" s="2">
        <v>77.150123518419591</v>
      </c>
      <c r="BT163" s="2">
        <v>74.394352300631596</v>
      </c>
      <c r="BU163" s="2">
        <v>74.967255929622198</v>
      </c>
      <c r="BV163" s="2">
        <v>-176.98798954636095</v>
      </c>
      <c r="BW163" s="2">
        <v>163.01201045363905</v>
      </c>
      <c r="BX163" s="2">
        <v>173.01201045363905</v>
      </c>
    </row>
    <row r="164" spans="1:76">
      <c r="A164">
        <f t="shared" si="78"/>
        <v>116.74199999999999</v>
      </c>
      <c r="B164">
        <v>134</v>
      </c>
      <c r="C164">
        <v>746.2</v>
      </c>
      <c r="D164" s="9">
        <v>26.5</v>
      </c>
      <c r="E164" s="9">
        <f t="shared" si="64"/>
        <v>91.312932647593286</v>
      </c>
      <c r="F164" s="9">
        <f t="shared" si="65"/>
        <v>-11.712747506615415</v>
      </c>
      <c r="G164" s="9">
        <f t="shared" si="66"/>
        <v>87.930084665586236</v>
      </c>
      <c r="H164" s="9">
        <f t="shared" si="67"/>
        <v>15.100128680610396</v>
      </c>
      <c r="I164" s="9">
        <f t="shared" si="90"/>
        <v>75.46509885762822</v>
      </c>
      <c r="J164" s="9">
        <f t="shared" si="91"/>
        <v>163.80996998968249</v>
      </c>
      <c r="L164" s="9"/>
      <c r="M164" s="9">
        <v>5.2400000000000092E-2</v>
      </c>
      <c r="N164" s="9">
        <f t="shared" si="69"/>
        <v>-15.368370244862398</v>
      </c>
      <c r="O164" s="9">
        <f t="shared" si="70"/>
        <v>-148.16837736348776</v>
      </c>
      <c r="P164" s="9">
        <f t="shared" si="79"/>
        <v>-0.68339281267486052</v>
      </c>
      <c r="Q164" s="9">
        <f t="shared" si="80"/>
        <v>9.1563608461807391</v>
      </c>
      <c r="R164" s="9">
        <f t="shared" si="71"/>
        <v>-34.49056933932431</v>
      </c>
      <c r="S164" s="9">
        <f t="shared" si="72"/>
        <v>230.75854127862533</v>
      </c>
      <c r="T164" s="2">
        <f t="shared" si="81"/>
        <v>89.335431495214422</v>
      </c>
      <c r="U164" s="9">
        <f t="shared" si="82"/>
        <v>75.944562402730895</v>
      </c>
      <c r="V164" s="9">
        <f t="shared" si="83"/>
        <v>87.246691852911368</v>
      </c>
      <c r="W164" s="9">
        <f t="shared" si="84"/>
        <v>40.97452951830391</v>
      </c>
      <c r="X164" s="9">
        <f t="shared" si="85"/>
        <v>-159.88112487010318</v>
      </c>
      <c r="Y164" s="9">
        <f t="shared" si="86"/>
        <v>204.25648952679114</v>
      </c>
      <c r="Z164" s="9">
        <f t="shared" si="73"/>
        <v>574.56851126830782</v>
      </c>
      <c r="AA164" s="8">
        <f t="shared" si="74"/>
        <v>6269.430901046534</v>
      </c>
      <c r="AB164" s="8">
        <f t="shared" si="74"/>
        <v>23032.155959088723</v>
      </c>
      <c r="AC164" s="8">
        <f t="shared" si="74"/>
        <v>111.87330694909014</v>
      </c>
      <c r="AD164" s="2">
        <f t="shared" si="75"/>
        <v>29349.891004348079</v>
      </c>
      <c r="AE164" s="9">
        <f t="shared" si="76"/>
        <v>1689.7373550605948</v>
      </c>
      <c r="AF164" s="2">
        <f t="shared" si="68"/>
        <v>89.366500987346441</v>
      </c>
      <c r="AG164" s="9">
        <f t="shared" si="77"/>
        <v>4.1376143968943211</v>
      </c>
      <c r="AH164" s="9">
        <f t="shared" si="77"/>
        <v>10.312021741516674</v>
      </c>
      <c r="AI164" s="9">
        <f t="shared" si="87"/>
        <v>-148.16837736348776</v>
      </c>
      <c r="AJ164" s="9">
        <f t="shared" si="88"/>
        <v>9.1563608461807391</v>
      </c>
      <c r="AK164" s="9">
        <f t="shared" si="89"/>
        <v>-129.24145872137467</v>
      </c>
      <c r="AU164" s="9"/>
      <c r="BA164" s="9"/>
      <c r="BD164" s="9"/>
      <c r="BE164" s="9"/>
      <c r="BF164" s="9"/>
      <c r="BG164" s="2">
        <v>90.134467969219955</v>
      </c>
      <c r="BH164" s="2">
        <v>91.312932647593286</v>
      </c>
      <c r="BI164" s="2"/>
      <c r="BJ164" s="2">
        <v>-17.712747506615415</v>
      </c>
      <c r="BK164" s="2">
        <v>-11.712747506615415</v>
      </c>
      <c r="BL164" s="2"/>
      <c r="BM164" s="2">
        <v>87.568098424026331</v>
      </c>
      <c r="BN164" s="2">
        <v>87.930084665586236</v>
      </c>
      <c r="BO164" s="2"/>
      <c r="BP164" s="2">
        <v>15.100128680610396</v>
      </c>
      <c r="BQ164" s="2">
        <v>15.100128680610396</v>
      </c>
      <c r="BR164" s="2"/>
      <c r="BS164" s="2">
        <v>77.80576564360382</v>
      </c>
      <c r="BT164" s="2">
        <v>75.110523518419583</v>
      </c>
      <c r="BU164" s="2">
        <v>75.46509885762822</v>
      </c>
      <c r="BV164" s="2">
        <v>173.80996998968249</v>
      </c>
      <c r="BW164" s="2">
        <v>153.80996998968249</v>
      </c>
      <c r="BX164" s="2">
        <v>163.80996998968249</v>
      </c>
    </row>
    <row r="165" spans="1:76">
      <c r="A165">
        <f t="shared" si="78"/>
        <v>117.24199999999999</v>
      </c>
      <c r="B165">
        <v>135</v>
      </c>
      <c r="C165">
        <v>766.6</v>
      </c>
      <c r="D165" s="9">
        <v>26.3</v>
      </c>
      <c r="E165" s="9">
        <f t="shared" si="64"/>
        <v>91.130895557843573</v>
      </c>
      <c r="F165" s="9">
        <f t="shared" si="65"/>
        <v>-12.6427127292568</v>
      </c>
      <c r="G165" s="9">
        <f t="shared" si="66"/>
        <v>87.889284665586246</v>
      </c>
      <c r="H165" s="9">
        <f t="shared" si="67"/>
        <v>14.563600437625155</v>
      </c>
      <c r="I165" s="9">
        <f t="shared" si="90"/>
        <v>76.092773967367222</v>
      </c>
      <c r="J165" s="9">
        <f t="shared" si="91"/>
        <v>160.23817072378802</v>
      </c>
      <c r="L165" s="9"/>
      <c r="M165" s="9">
        <v>9.3200000000000061E-2</v>
      </c>
      <c r="N165" s="9">
        <f t="shared" si="69"/>
        <v>-15.839869491796501</v>
      </c>
      <c r="O165" s="9">
        <f t="shared" si="70"/>
        <v>-149.12179797349665</v>
      </c>
      <c r="P165" s="9">
        <f t="shared" si="79"/>
        <v>-0.61190988819039505</v>
      </c>
      <c r="Q165" s="9">
        <f t="shared" si="80"/>
        <v>6.7825588831023467</v>
      </c>
      <c r="R165" s="9">
        <f t="shared" si="71"/>
        <v>-33.812194470746043</v>
      </c>
      <c r="S165" s="9">
        <f t="shared" si="72"/>
        <v>229.70472108674284</v>
      </c>
      <c r="T165" s="2">
        <f t="shared" si="81"/>
        <v>89.228828986273442</v>
      </c>
      <c r="U165" s="9">
        <f t="shared" si="82"/>
        <v>75.291026066047067</v>
      </c>
      <c r="V165" s="9">
        <f t="shared" si="83"/>
        <v>87.277374777395849</v>
      </c>
      <c r="W165" s="9">
        <f t="shared" si="84"/>
        <v>42.280579496621179</v>
      </c>
      <c r="X165" s="9">
        <f t="shared" si="85"/>
        <v>-161.76451070275346</v>
      </c>
      <c r="Y165" s="9">
        <f t="shared" si="86"/>
        <v>201.34615932072751</v>
      </c>
      <c r="Z165" s="9">
        <f t="shared" si="73"/>
        <v>569.94289181053091</v>
      </c>
      <c r="AA165" s="8">
        <f t="shared" si="74"/>
        <v>5815.0212122430712</v>
      </c>
      <c r="AB165" s="8">
        <f t="shared" si="74"/>
        <v>23113.660974861657</v>
      </c>
      <c r="AC165" s="8">
        <f t="shared" si="74"/>
        <v>130.02563243590151</v>
      </c>
      <c r="AD165" s="2">
        <f t="shared" si="75"/>
        <v>29021.946762234202</v>
      </c>
      <c r="AE165" s="9">
        <f t="shared" si="76"/>
        <v>1280.6414136564831</v>
      </c>
      <c r="AF165" s="2">
        <f t="shared" si="68"/>
        <v>89.262979015247922</v>
      </c>
      <c r="AG165" s="9">
        <f t="shared" si="77"/>
        <v>3.1106700234809637</v>
      </c>
      <c r="AH165" s="9">
        <f t="shared" si="77"/>
        <v>8.5967324898034008</v>
      </c>
      <c r="AI165" s="9">
        <f t="shared" si="87"/>
        <v>-149.12179797349665</v>
      </c>
      <c r="AJ165" s="9">
        <f t="shared" si="88"/>
        <v>6.7825588831023467</v>
      </c>
      <c r="AK165" s="9">
        <f t="shared" si="89"/>
        <v>-130.29527891325716</v>
      </c>
      <c r="AU165" s="9"/>
      <c r="BA165" s="9"/>
      <c r="BD165" s="9"/>
      <c r="BE165" s="9"/>
      <c r="BF165" s="9"/>
      <c r="BG165" s="2">
        <v>90.093667969219965</v>
      </c>
      <c r="BH165" s="2">
        <v>91.130895557843573</v>
      </c>
      <c r="BI165" s="2"/>
      <c r="BJ165" s="2">
        <v>-20.6427127292568</v>
      </c>
      <c r="BK165" s="2">
        <v>-12.6427127292568</v>
      </c>
      <c r="BL165" s="2"/>
      <c r="BM165" s="2">
        <v>87.527298424026341</v>
      </c>
      <c r="BN165" s="2">
        <v>87.889284665586246</v>
      </c>
      <c r="BO165" s="2"/>
      <c r="BP165" s="2">
        <v>11.563600437625155</v>
      </c>
      <c r="BQ165" s="2">
        <v>14.563600437625155</v>
      </c>
      <c r="BR165" s="2"/>
      <c r="BS165" s="2">
        <v>78.252152560792723</v>
      </c>
      <c r="BT165" s="2">
        <v>75.76496564360383</v>
      </c>
      <c r="BU165" s="2">
        <v>76.092773967367222</v>
      </c>
      <c r="BV165" s="2">
        <v>175.23817072378802</v>
      </c>
      <c r="BW165" s="2">
        <v>145.23817072378802</v>
      </c>
      <c r="BX165" s="2">
        <v>160.23817072378802</v>
      </c>
    </row>
    <row r="166" spans="1:76">
      <c r="A166">
        <f t="shared" si="78"/>
        <v>117.74199999999999</v>
      </c>
      <c r="B166">
        <v>136</v>
      </c>
      <c r="C166">
        <v>787.6</v>
      </c>
      <c r="D166" s="9">
        <v>26</v>
      </c>
      <c r="E166" s="9">
        <f t="shared" si="64"/>
        <v>91.124095557843575</v>
      </c>
      <c r="F166" s="9">
        <f t="shared" si="65"/>
        <v>-15.92355928197594</v>
      </c>
      <c r="G166" s="9">
        <f t="shared" si="66"/>
        <v>87.882484665586247</v>
      </c>
      <c r="H166" s="9">
        <f t="shared" si="67"/>
        <v>13.65835077572865</v>
      </c>
      <c r="I166" s="9">
        <f t="shared" si="90"/>
        <v>76.706658642166587</v>
      </c>
      <c r="J166" s="9">
        <f t="shared" si="91"/>
        <v>157.29661265595541</v>
      </c>
      <c r="L166" s="9"/>
      <c r="M166" s="9">
        <v>0.1</v>
      </c>
      <c r="N166" s="9">
        <f t="shared" si="69"/>
        <v>-16.312792905598926</v>
      </c>
      <c r="O166" s="9">
        <f t="shared" si="70"/>
        <v>-150.04414917651999</v>
      </c>
      <c r="P166" s="9">
        <f t="shared" si="79"/>
        <v>-0.54399566304103564</v>
      </c>
      <c r="Q166" s="9">
        <f t="shared" si="80"/>
        <v>4.3942051553344257</v>
      </c>
      <c r="R166" s="9">
        <f t="shared" si="71"/>
        <v>-33.133709999072899</v>
      </c>
      <c r="S166" s="9">
        <f t="shared" si="72"/>
        <v>228.62107225298217</v>
      </c>
      <c r="T166" s="2">
        <f t="shared" si="81"/>
        <v>89.122380975894643</v>
      </c>
      <c r="U166" s="9">
        <f t="shared" si="82"/>
        <v>74.811302652244649</v>
      </c>
      <c r="V166" s="9">
        <f t="shared" si="83"/>
        <v>87.338489002545217</v>
      </c>
      <c r="W166" s="9">
        <f t="shared" si="84"/>
        <v>43.572948643093689</v>
      </c>
      <c r="X166" s="9">
        <f t="shared" si="85"/>
        <v>-165.96770845849593</v>
      </c>
      <c r="Y166" s="9">
        <f t="shared" si="86"/>
        <v>198.05255593106307</v>
      </c>
      <c r="Z166" s="9">
        <f t="shared" si="73"/>
        <v>565.91768490893764</v>
      </c>
      <c r="AA166" s="8">
        <f t="shared" si="74"/>
        <v>5502.5643814182849</v>
      </c>
      <c r="AB166" s="8">
        <f t="shared" si="74"/>
        <v>23276.862981092123</v>
      </c>
      <c r="AC166" s="8">
        <f t="shared" si="74"/>
        <v>150.88547421943295</v>
      </c>
      <c r="AD166" s="2">
        <f t="shared" si="75"/>
        <v>28869.801086212123</v>
      </c>
      <c r="AE166" s="9">
        <f t="shared" si="76"/>
        <v>1662.9998700014919</v>
      </c>
      <c r="AF166" s="2">
        <f t="shared" si="68"/>
        <v>89.223262546253409</v>
      </c>
      <c r="AG166" s="9">
        <f t="shared" si="77"/>
        <v>4.0202643895589745</v>
      </c>
      <c r="AH166" s="9">
        <f t="shared" si="77"/>
        <v>7.8651289778745763</v>
      </c>
      <c r="AI166" s="9">
        <f t="shared" si="87"/>
        <v>-150.04414917651999</v>
      </c>
      <c r="AJ166" s="9">
        <f t="shared" si="88"/>
        <v>4.3942051553344257</v>
      </c>
      <c r="AK166" s="9">
        <f t="shared" si="89"/>
        <v>-131.37892774701783</v>
      </c>
      <c r="AU166" s="9"/>
      <c r="BA166" s="9"/>
      <c r="BD166" s="9"/>
      <c r="BE166" s="9"/>
      <c r="BF166" s="9"/>
      <c r="BG166" s="2">
        <v>90.286552387351975</v>
      </c>
      <c r="BH166" s="2">
        <v>91.124095557843575</v>
      </c>
      <c r="BI166" s="2"/>
      <c r="BJ166" s="2">
        <v>-22.92355928197594</v>
      </c>
      <c r="BK166" s="2">
        <v>-15.92355928197594</v>
      </c>
      <c r="BL166" s="2"/>
      <c r="BM166" s="2">
        <v>87.520498424026343</v>
      </c>
      <c r="BN166" s="2">
        <v>87.882484665586247</v>
      </c>
      <c r="BO166" s="2"/>
      <c r="BP166" s="2">
        <v>8.6583507757286498</v>
      </c>
      <c r="BQ166" s="2">
        <v>13.65835077572865</v>
      </c>
      <c r="BR166" s="2"/>
      <c r="BS166" s="2">
        <v>79.00112377858072</v>
      </c>
      <c r="BT166" s="2">
        <v>76.245352560792725</v>
      </c>
      <c r="BU166" s="2">
        <v>76.706658642166587</v>
      </c>
      <c r="BV166" s="2">
        <v>177.29661265595541</v>
      </c>
      <c r="BW166" s="2">
        <v>142.29661265595541</v>
      </c>
      <c r="BX166" s="2">
        <v>157.29661265595541</v>
      </c>
    </row>
    <row r="167" spans="1:76">
      <c r="A167">
        <f t="shared" si="78"/>
        <v>118.24199999999999</v>
      </c>
      <c r="B167">
        <v>137</v>
      </c>
      <c r="C167">
        <v>809.2</v>
      </c>
      <c r="D167" s="9">
        <v>26</v>
      </c>
      <c r="E167" s="9">
        <f t="shared" si="64"/>
        <v>90.980523865301109</v>
      </c>
      <c r="F167" s="9">
        <f t="shared" si="65"/>
        <v>-18.555287164772608</v>
      </c>
      <c r="G167" s="9">
        <f t="shared" si="66"/>
        <v>87.882484665586247</v>
      </c>
      <c r="H167" s="9">
        <f t="shared" si="67"/>
        <v>13.384379694920881</v>
      </c>
      <c r="I167" s="9">
        <f t="shared" si="90"/>
        <v>77.424909759979485</v>
      </c>
      <c r="J167" s="9">
        <f t="shared" si="91"/>
        <v>154.98529578618491</v>
      </c>
      <c r="L167" s="9"/>
      <c r="M167" s="9">
        <v>0.1</v>
      </c>
      <c r="N167" s="9">
        <f t="shared" si="69"/>
        <v>-16.786645062860433</v>
      </c>
      <c r="O167" s="9">
        <f t="shared" si="70"/>
        <v>-150.93583997764472</v>
      </c>
      <c r="P167" s="9">
        <f t="shared" si="79"/>
        <v>-0.47959405574336178</v>
      </c>
      <c r="Q167" s="9">
        <f t="shared" si="80"/>
        <v>1.9918846942006638</v>
      </c>
      <c r="R167" s="9">
        <f t="shared" si="71"/>
        <v>-32.455762663463091</v>
      </c>
      <c r="S167" s="9">
        <f t="shared" si="72"/>
        <v>227.50767686308905</v>
      </c>
      <c r="T167" s="2">
        <f t="shared" si="81"/>
        <v>89.122380975894643</v>
      </c>
      <c r="U167" s="9">
        <f t="shared" si="82"/>
        <v>74.193878802440679</v>
      </c>
      <c r="V167" s="9">
        <f t="shared" si="83"/>
        <v>87.402890609842885</v>
      </c>
      <c r="W167" s="9">
        <f t="shared" si="84"/>
        <v>44.969147096516394</v>
      </c>
      <c r="X167" s="9">
        <f t="shared" si="85"/>
        <v>-169.49112714241733</v>
      </c>
      <c r="Y167" s="9">
        <f t="shared" si="86"/>
        <v>195.37626438912156</v>
      </c>
      <c r="Z167" s="9">
        <f t="shared" si="73"/>
        <v>562.49297264927395</v>
      </c>
      <c r="AA167" s="8">
        <f t="shared" si="74"/>
        <v>5125.0008307048292</v>
      </c>
      <c r="AB167" s="8">
        <f t="shared" si="74"/>
        <v>23450.090898619725</v>
      </c>
      <c r="AC167" s="8">
        <f t="shared" si="74"/>
        <v>177.1974039121024</v>
      </c>
      <c r="AD167" s="2">
        <f t="shared" si="75"/>
        <v>28663.860218896214</v>
      </c>
      <c r="AE167" s="9">
        <f t="shared" si="76"/>
        <v>2026.530338535679</v>
      </c>
      <c r="AF167" s="2">
        <f t="shared" si="68"/>
        <v>89.168347540710045</v>
      </c>
      <c r="AG167" s="9">
        <f t="shared" si="77"/>
        <v>4.8673915315388854</v>
      </c>
      <c r="AH167" s="9">
        <f t="shared" si="77"/>
        <v>7.116708260152393</v>
      </c>
      <c r="AI167" s="9">
        <f t="shared" si="87"/>
        <v>-150.93583997764472</v>
      </c>
      <c r="AJ167" s="9">
        <f t="shared" si="88"/>
        <v>1.9918846942006638</v>
      </c>
      <c r="AK167" s="9">
        <f t="shared" si="89"/>
        <v>-132.49232313691095</v>
      </c>
      <c r="AU167" s="9"/>
      <c r="BA167" s="9"/>
      <c r="BD167" s="9"/>
      <c r="BE167" s="9"/>
      <c r="BF167" s="9"/>
      <c r="BG167" s="2">
        <v>90.286552387351975</v>
      </c>
      <c r="BH167" s="2">
        <v>90.980523865301109</v>
      </c>
      <c r="BI167" s="2"/>
      <c r="BJ167" s="2">
        <v>-24.555287164772608</v>
      </c>
      <c r="BK167" s="2">
        <v>-18.555287164772608</v>
      </c>
      <c r="BL167" s="2"/>
      <c r="BM167" s="2">
        <v>87.628399061760462</v>
      </c>
      <c r="BN167" s="2">
        <v>87.882484665586247</v>
      </c>
      <c r="BO167" s="2"/>
      <c r="BP167" s="2">
        <v>11.384379694920881</v>
      </c>
      <c r="BQ167" s="2">
        <v>13.384379694920881</v>
      </c>
      <c r="BR167" s="2"/>
      <c r="BS167" s="2">
        <v>79.696365903764956</v>
      </c>
      <c r="BT167" s="2">
        <v>76.706658642166587</v>
      </c>
      <c r="BU167" s="2">
        <v>77.424909759979485</v>
      </c>
      <c r="BV167" s="2">
        <v>174.98529578618491</v>
      </c>
      <c r="BW167" s="2">
        <v>149.98529578618491</v>
      </c>
      <c r="BX167" s="2">
        <v>154.98529578618491</v>
      </c>
    </row>
    <row r="168" spans="1:76">
      <c r="A168">
        <f t="shared" si="78"/>
        <v>118.74199999999999</v>
      </c>
      <c r="B168">
        <v>138</v>
      </c>
      <c r="C168">
        <v>831.4</v>
      </c>
      <c r="D168" s="9">
        <v>25.8</v>
      </c>
      <c r="E168" s="9">
        <f t="shared" si="64"/>
        <v>90.8573390904711</v>
      </c>
      <c r="F168" s="9">
        <f t="shared" si="65"/>
        <v>-19.53789637764703</v>
      </c>
      <c r="G168" s="9">
        <f t="shared" si="66"/>
        <v>87.987615989482876</v>
      </c>
      <c r="H168" s="9">
        <f t="shared" si="67"/>
        <v>14.741687195201393</v>
      </c>
      <c r="I168" s="9">
        <f t="shared" si="90"/>
        <v>77.98239482492437</v>
      </c>
      <c r="J168" s="9">
        <f t="shared" si="91"/>
        <v>158.30422011447604</v>
      </c>
      <c r="L168" s="9"/>
      <c r="M168" s="9">
        <v>7.7200000000000046E-2</v>
      </c>
      <c r="N168" s="9">
        <f t="shared" si="69"/>
        <v>-17.260970782756473</v>
      </c>
      <c r="O168" s="9">
        <f t="shared" si="70"/>
        <v>-151.79739562379768</v>
      </c>
      <c r="P168" s="9">
        <f t="shared" si="79"/>
        <v>-0.41864278530359378</v>
      </c>
      <c r="Q168" s="9">
        <f t="shared" si="80"/>
        <v>-0.42404528312552259</v>
      </c>
      <c r="R168" s="9">
        <f t="shared" si="71"/>
        <v>-31.778954784377888</v>
      </c>
      <c r="S168" s="9">
        <f t="shared" si="72"/>
        <v>226.36461379053679</v>
      </c>
      <c r="T168" s="2">
        <f t="shared" si="81"/>
        <v>89.078108135742866</v>
      </c>
      <c r="U168" s="9">
        <f t="shared" si="82"/>
        <v>73.596368307714627</v>
      </c>
      <c r="V168" s="9">
        <f t="shared" si="83"/>
        <v>87.568973204179287</v>
      </c>
      <c r="W168" s="9">
        <f t="shared" si="84"/>
        <v>46.203440040546482</v>
      </c>
      <c r="X168" s="9">
        <f t="shared" si="85"/>
        <v>-171.33529200144471</v>
      </c>
      <c r="Y168" s="9">
        <f t="shared" si="86"/>
        <v>194.31764191207589</v>
      </c>
      <c r="Z168" s="9">
        <f t="shared" si="73"/>
        <v>564.66883390501289</v>
      </c>
      <c r="AA168" s="8">
        <f t="shared" si="74"/>
        <v>4784.3001219887337</v>
      </c>
      <c r="AB168" s="8">
        <f t="shared" si="74"/>
        <v>23902.793535911333</v>
      </c>
      <c r="AC168" s="8">
        <f t="shared" si="74"/>
        <v>204.25467337112303</v>
      </c>
      <c r="AD168" s="2">
        <f t="shared" si="75"/>
        <v>28767.188239168638</v>
      </c>
      <c r="AE168" s="9">
        <f t="shared" si="76"/>
        <v>2410.7949694801177</v>
      </c>
      <c r="AF168" s="2">
        <f t="shared" si="68"/>
        <v>89.208342414370279</v>
      </c>
      <c r="AG168" s="9">
        <f t="shared" si="77"/>
        <v>5.6529339135205987</v>
      </c>
      <c r="AH168" s="9">
        <f t="shared" si="77"/>
        <v>10.351191992937004</v>
      </c>
      <c r="AI168" s="9">
        <f t="shared" si="87"/>
        <v>-151.79739562379768</v>
      </c>
      <c r="AJ168" s="9">
        <f t="shared" si="88"/>
        <v>-0.42404528312552259</v>
      </c>
      <c r="AK168" s="9">
        <f t="shared" si="89"/>
        <v>-133.63538620946321</v>
      </c>
      <c r="AU168" s="9"/>
      <c r="BA168" s="9"/>
      <c r="BD168" s="9"/>
      <c r="BE168" s="9"/>
      <c r="BF168" s="9"/>
      <c r="BG168" s="2">
        <v>90.309352387351964</v>
      </c>
      <c r="BH168" s="2">
        <v>90.8573390904711</v>
      </c>
      <c r="BI168" s="2"/>
      <c r="BJ168" s="2">
        <v>-25.53789637764703</v>
      </c>
      <c r="BK168" s="2">
        <v>-19.53789637764703</v>
      </c>
      <c r="BL168" s="2"/>
      <c r="BM168" s="2">
        <v>87.704650858986994</v>
      </c>
      <c r="BN168" s="2">
        <v>87.987615989482876</v>
      </c>
      <c r="BO168" s="2"/>
      <c r="BP168" s="2">
        <v>9.7416871952013935</v>
      </c>
      <c r="BQ168" s="2">
        <v>14.741687195201393</v>
      </c>
      <c r="BR168" s="2"/>
      <c r="BS168" s="2">
        <v>80.362859571192971</v>
      </c>
      <c r="BT168" s="2">
        <v>77.308732560872926</v>
      </c>
      <c r="BU168" s="2">
        <v>77.98239482492437</v>
      </c>
      <c r="BV168" s="2">
        <v>173.30422011447604</v>
      </c>
      <c r="BW168" s="2">
        <v>158.30422011447604</v>
      </c>
      <c r="BX168" s="2">
        <v>158.30422011447604</v>
      </c>
    </row>
    <row r="169" spans="1:76">
      <c r="A169">
        <f t="shared" si="78"/>
        <v>119.24199999999999</v>
      </c>
      <c r="B169">
        <v>139</v>
      </c>
      <c r="C169">
        <v>854</v>
      </c>
      <c r="D169" s="9">
        <v>25.8</v>
      </c>
      <c r="E169" s="9">
        <f t="shared" si="64"/>
        <v>90.902539090471109</v>
      </c>
      <c r="F169" s="9">
        <f t="shared" si="65"/>
        <v>-20.087759810573061</v>
      </c>
      <c r="G169" s="9">
        <f t="shared" si="66"/>
        <v>88.15486796921995</v>
      </c>
      <c r="H169" s="9">
        <f t="shared" si="67"/>
        <v>13.519847082875003</v>
      </c>
      <c r="I169" s="9">
        <f t="shared" si="90"/>
        <v>78.65274869953322</v>
      </c>
      <c r="J169" s="9">
        <f t="shared" si="91"/>
        <v>162.04330524147531</v>
      </c>
      <c r="L169" s="9"/>
      <c r="M169" s="9">
        <v>3.2000000000000001E-2</v>
      </c>
      <c r="N169" s="9">
        <f t="shared" si="69"/>
        <v>-17.731246361635435</v>
      </c>
      <c r="O169" s="9">
        <f t="shared" si="70"/>
        <v>-152.62235502045721</v>
      </c>
      <c r="P169" s="9">
        <f t="shared" si="79"/>
        <v>-0.36156058919468315</v>
      </c>
      <c r="Q169" s="9">
        <f t="shared" si="80"/>
        <v>-2.8323447218754723</v>
      </c>
      <c r="R169" s="9">
        <f t="shared" si="71"/>
        <v>-31.109683525889011</v>
      </c>
      <c r="S169" s="9">
        <f t="shared" si="72"/>
        <v>225.20223864561689</v>
      </c>
      <c r="T169" s="2">
        <f t="shared" si="81"/>
        <v>89.123308135742874</v>
      </c>
      <c r="U169" s="9">
        <f t="shared" si="82"/>
        <v>73.171292728835681</v>
      </c>
      <c r="V169" s="9">
        <f t="shared" si="83"/>
        <v>87.793307380025269</v>
      </c>
      <c r="W169" s="9">
        <f t="shared" si="84"/>
        <v>47.543065173644209</v>
      </c>
      <c r="X169" s="9">
        <f t="shared" si="85"/>
        <v>-172.71011483103027</v>
      </c>
      <c r="Y169" s="9">
        <f t="shared" si="86"/>
        <v>190.68750236099953</v>
      </c>
      <c r="Z169" s="9">
        <f t="shared" si="73"/>
        <v>567.24554388709225</v>
      </c>
      <c r="AA169" s="8">
        <f t="shared" si="74"/>
        <v>4555.799855028934</v>
      </c>
      <c r="AB169" s="8">
        <f t="shared" si="74"/>
        <v>24528.182508202492</v>
      </c>
      <c r="AC169" s="8">
        <f t="shared" si="74"/>
        <v>238.31603171878038</v>
      </c>
      <c r="AD169" s="2">
        <f t="shared" si="75"/>
        <v>29264.875846217827</v>
      </c>
      <c r="AE169" s="9">
        <f t="shared" si="76"/>
        <v>1534.9948234876776</v>
      </c>
      <c r="AF169" s="2">
        <f t="shared" si="68"/>
        <v>89.338865576937479</v>
      </c>
      <c r="AG169" s="9">
        <f t="shared" si="77"/>
        <v>3.3976171920297702</v>
      </c>
      <c r="AH169" s="9">
        <f t="shared" si="77"/>
        <v>16.558041526092723</v>
      </c>
      <c r="AI169" s="9">
        <f t="shared" si="87"/>
        <v>-152.62235502045721</v>
      </c>
      <c r="AJ169" s="9">
        <f t="shared" si="88"/>
        <v>-2.8323447218754723</v>
      </c>
      <c r="AK169" s="9">
        <f t="shared" si="89"/>
        <v>-134.79776135438311</v>
      </c>
      <c r="AU169" s="9"/>
      <c r="BA169" s="9"/>
      <c r="BD169" s="9"/>
      <c r="BE169" s="9"/>
      <c r="BF169" s="9"/>
      <c r="BG169" s="2">
        <v>90.154867969219964</v>
      </c>
      <c r="BH169" s="2">
        <v>90.902539090471109</v>
      </c>
      <c r="BI169" s="2"/>
      <c r="BJ169" s="2">
        <v>-26.087759810573061</v>
      </c>
      <c r="BK169" s="2">
        <v>-20.087759810573061</v>
      </c>
      <c r="BL169" s="2"/>
      <c r="BM169" s="2">
        <v>87.855777655185975</v>
      </c>
      <c r="BN169" s="2">
        <v>88.15486796921995</v>
      </c>
      <c r="BO169" s="2"/>
      <c r="BP169" s="2">
        <v>8.5198470828750033</v>
      </c>
      <c r="BQ169" s="2">
        <v>13.519847082875003</v>
      </c>
      <c r="BR169" s="2"/>
      <c r="BS169" s="2">
        <v>81.122370616523668</v>
      </c>
      <c r="BT169" s="2">
        <v>77.764365903764954</v>
      </c>
      <c r="BU169" s="2">
        <v>78.65274869953322</v>
      </c>
      <c r="BV169" s="2">
        <v>172.04330524147531</v>
      </c>
      <c r="BW169" s="2">
        <v>152.04330524147531</v>
      </c>
      <c r="BX169" s="2">
        <v>162.04330524147531</v>
      </c>
    </row>
    <row r="170" spans="1:76">
      <c r="A170">
        <f t="shared" si="78"/>
        <v>119.74199999999999</v>
      </c>
      <c r="B170">
        <v>140</v>
      </c>
      <c r="C170">
        <v>877.4</v>
      </c>
      <c r="D170" s="9">
        <v>26</v>
      </c>
      <c r="E170" s="9">
        <f t="shared" si="64"/>
        <v>90.786058728886957</v>
      </c>
      <c r="F170" s="9">
        <f t="shared" si="65"/>
        <v>-21.772131683602993</v>
      </c>
      <c r="G170" s="9">
        <f t="shared" si="66"/>
        <v>88.307228642999945</v>
      </c>
      <c r="H170" s="9">
        <f t="shared" si="67"/>
        <v>13.139711745332988</v>
      </c>
      <c r="I170" s="9">
        <f t="shared" si="90"/>
        <v>79.039324038741853</v>
      </c>
      <c r="J170" s="9">
        <f t="shared" si="91"/>
        <v>156.6227119658904</v>
      </c>
      <c r="L170" s="9"/>
      <c r="M170" s="9">
        <v>0</v>
      </c>
      <c r="N170" s="9">
        <f t="shared" si="69"/>
        <v>-18.205412916219437</v>
      </c>
      <c r="O170" s="9">
        <f t="shared" si="70"/>
        <v>-153.42598977143666</v>
      </c>
      <c r="P170" s="9">
        <f t="shared" si="79"/>
        <v>-0.30727350999290493</v>
      </c>
      <c r="Q170" s="9">
        <f t="shared" si="80"/>
        <v>-5.2756686325844981</v>
      </c>
      <c r="R170" s="9">
        <f t="shared" si="71"/>
        <v>-30.436626854942286</v>
      </c>
      <c r="S170" s="9">
        <f t="shared" si="72"/>
        <v>224.00004819683133</v>
      </c>
      <c r="T170" s="2">
        <f t="shared" si="81"/>
        <v>89.222380975894637</v>
      </c>
      <c r="U170" s="9">
        <f t="shared" si="82"/>
        <v>72.580645812667512</v>
      </c>
      <c r="V170" s="9">
        <f t="shared" si="83"/>
        <v>87.999955133007035</v>
      </c>
      <c r="W170" s="9">
        <f t="shared" si="84"/>
        <v>48.602697183799563</v>
      </c>
      <c r="X170" s="9">
        <f t="shared" si="85"/>
        <v>-175.19812145503965</v>
      </c>
      <c r="Y170" s="9">
        <f t="shared" si="86"/>
        <v>187.8640431127485</v>
      </c>
      <c r="Z170" s="9">
        <f t="shared" si="73"/>
        <v>560.62276016272176</v>
      </c>
      <c r="AA170" s="8">
        <f t="shared" si="74"/>
        <v>4256.3005837404125</v>
      </c>
      <c r="AB170" s="8">
        <f t="shared" si="74"/>
        <v>25118.734563850456</v>
      </c>
      <c r="AC170" s="8">
        <f t="shared" si="74"/>
        <v>269.23707219071724</v>
      </c>
      <c r="AD170" s="2">
        <f t="shared" si="75"/>
        <v>29598.207727679553</v>
      </c>
      <c r="AE170" s="9">
        <f t="shared" si="76"/>
        <v>1415.2304467268166</v>
      </c>
      <c r="AF170" s="2">
        <f t="shared" si="68"/>
        <v>89.435225996589168</v>
      </c>
      <c r="AG170" s="9">
        <f t="shared" si="77"/>
        <v>3.0621645677881588</v>
      </c>
      <c r="AH170" s="9">
        <f t="shared" si="77"/>
        <v>12.758717049973257</v>
      </c>
      <c r="AI170" s="9">
        <f t="shared" si="87"/>
        <v>-153.42598977143666</v>
      </c>
      <c r="AJ170" s="9">
        <f t="shared" si="88"/>
        <v>-5.2756686325844981</v>
      </c>
      <c r="AK170" s="9">
        <f t="shared" si="89"/>
        <v>-135.99995180316867</v>
      </c>
      <c r="AU170" s="9"/>
      <c r="BA170" s="9"/>
      <c r="BD170" s="9"/>
      <c r="BE170" s="9"/>
      <c r="BF170" s="9"/>
      <c r="BG170" s="2">
        <v>90.186867969219961</v>
      </c>
      <c r="BH170" s="2">
        <v>90.786058728886957</v>
      </c>
      <c r="BI170" s="2"/>
      <c r="BJ170" s="2">
        <v>-25.772131683602993</v>
      </c>
      <c r="BK170" s="2">
        <v>-21.772131683602993</v>
      </c>
      <c r="BL170" s="2"/>
      <c r="BM170" s="2">
        <v>88.147077198473326</v>
      </c>
      <c r="BN170" s="2">
        <v>88.307228642999945</v>
      </c>
      <c r="BO170" s="2"/>
      <c r="BP170" s="2">
        <v>13.139711745332988</v>
      </c>
      <c r="BQ170" s="2">
        <v>13.139711745332988</v>
      </c>
      <c r="BR170" s="2"/>
      <c r="BS170" s="2">
        <v>81.814375818582178</v>
      </c>
      <c r="BT170" s="2">
        <v>78.188277025032576</v>
      </c>
      <c r="BU170" s="2">
        <v>79.039324038741853</v>
      </c>
      <c r="BV170" s="2">
        <v>171.6227119658904</v>
      </c>
      <c r="BW170" s="2">
        <v>146.6227119658904</v>
      </c>
      <c r="BX170" s="2">
        <v>156.6227119658904</v>
      </c>
    </row>
    <row r="171" spans="1:76">
      <c r="A171">
        <f t="shared" si="78"/>
        <v>120.24199999999999</v>
      </c>
      <c r="B171">
        <v>141</v>
      </c>
      <c r="C171">
        <v>901.6</v>
      </c>
      <c r="D171" s="9">
        <v>26.5</v>
      </c>
      <c r="E171" s="9">
        <f t="shared" si="64"/>
        <v>90.48125939775224</v>
      </c>
      <c r="F171" s="9">
        <f t="shared" si="65"/>
        <v>-23.591011996736142</v>
      </c>
      <c r="G171" s="9">
        <f t="shared" si="66"/>
        <v>88.465158259920628</v>
      </c>
      <c r="H171" s="9">
        <f t="shared" si="67"/>
        <v>11.601281182575804</v>
      </c>
      <c r="I171" s="9">
        <f t="shared" si="90"/>
        <v>79.599898510746712</v>
      </c>
      <c r="J171" s="9">
        <f t="shared" si="91"/>
        <v>152.04244028772155</v>
      </c>
      <c r="L171" s="9"/>
      <c r="M171" s="9">
        <v>0</v>
      </c>
      <c r="N171" s="9">
        <f t="shared" si="69"/>
        <v>-18.68279909553403</v>
      </c>
      <c r="O171" s="9">
        <f t="shared" si="70"/>
        <v>-154.2077901235489</v>
      </c>
      <c r="P171" s="9">
        <f t="shared" si="79"/>
        <v>-0.25583805908224311</v>
      </c>
      <c r="Q171" s="9">
        <f t="shared" si="80"/>
        <v>-7.7529839884186487</v>
      </c>
      <c r="R171" s="9">
        <f t="shared" si="71"/>
        <v>-29.76077370229401</v>
      </c>
      <c r="S171" s="9">
        <f t="shared" si="72"/>
        <v>222.75814060762281</v>
      </c>
      <c r="T171" s="2">
        <f t="shared" si="81"/>
        <v>89.387831495214428</v>
      </c>
      <c r="U171" s="9">
        <f t="shared" si="82"/>
        <v>71.798460302218217</v>
      </c>
      <c r="V171" s="9">
        <f t="shared" si="83"/>
        <v>88.209320200838391</v>
      </c>
      <c r="W171" s="9">
        <f t="shared" si="84"/>
        <v>49.839124808452702</v>
      </c>
      <c r="X171" s="9">
        <f t="shared" si="85"/>
        <v>-177.79880212028505</v>
      </c>
      <c r="Y171" s="9">
        <f t="shared" si="86"/>
        <v>183.84829719415717</v>
      </c>
      <c r="Z171" s="9">
        <f t="shared" si="73"/>
        <v>554.80058089534441</v>
      </c>
      <c r="AA171" s="8">
        <f t="shared" si="74"/>
        <v>3889.7618730737122</v>
      </c>
      <c r="AB171" s="8">
        <f t="shared" si="74"/>
        <v>25731.55369129973</v>
      </c>
      <c r="AC171" s="8">
        <f t="shared" si="74"/>
        <v>310.42467879961293</v>
      </c>
      <c r="AD171" s="2">
        <f t="shared" si="75"/>
        <v>29913.633297222575</v>
      </c>
      <c r="AE171" s="9">
        <f t="shared" si="76"/>
        <v>807.32475505262846</v>
      </c>
      <c r="AF171" s="2">
        <f t="shared" si="68"/>
        <v>89.520545473258323</v>
      </c>
      <c r="AG171" s="9">
        <f t="shared" si="77"/>
        <v>1.6470993144422437</v>
      </c>
      <c r="AH171" s="9">
        <f t="shared" si="77"/>
        <v>10.952283701187241</v>
      </c>
      <c r="AI171" s="9">
        <f t="shared" si="87"/>
        <v>-154.2077901235489</v>
      </c>
      <c r="AJ171" s="9">
        <f t="shared" si="88"/>
        <v>-7.7529839884186487</v>
      </c>
      <c r="AK171" s="9">
        <f t="shared" si="89"/>
        <v>-137.24185939237719</v>
      </c>
      <c r="AU171" s="9"/>
      <c r="BA171" s="9"/>
      <c r="BD171" s="9"/>
      <c r="BE171" s="9"/>
      <c r="BF171" s="9"/>
      <c r="BG171" s="2">
        <v>89.982484665586227</v>
      </c>
      <c r="BH171" s="2">
        <v>90.48125939775224</v>
      </c>
      <c r="BI171" s="2"/>
      <c r="BJ171" s="2">
        <v>-29.591011996736142</v>
      </c>
      <c r="BK171" s="2">
        <v>-23.591011996736142</v>
      </c>
      <c r="BL171" s="2"/>
      <c r="BM171" s="2">
        <v>88.248667709058822</v>
      </c>
      <c r="BN171" s="2">
        <v>88.465158259920628</v>
      </c>
      <c r="BO171" s="2"/>
      <c r="BP171" s="2">
        <v>13.601281182575804</v>
      </c>
      <c r="BQ171" s="2">
        <v>11.601281182575804</v>
      </c>
      <c r="BR171" s="2"/>
      <c r="BS171" s="2">
        <v>82.622948959694341</v>
      </c>
      <c r="BT171" s="2">
        <v>78.563265745289343</v>
      </c>
      <c r="BU171" s="2">
        <v>79.599898510746712</v>
      </c>
      <c r="BV171" s="2">
        <v>172.04244028772155</v>
      </c>
      <c r="BW171" s="2">
        <v>142.04244028772155</v>
      </c>
      <c r="BX171" s="2">
        <v>152.04244028772155</v>
      </c>
    </row>
    <row r="172" spans="1:76">
      <c r="A172">
        <f t="shared" si="78"/>
        <v>120.74199999999999</v>
      </c>
      <c r="B172">
        <v>142</v>
      </c>
      <c r="C172">
        <v>926.2</v>
      </c>
      <c r="D172" s="9">
        <v>27</v>
      </c>
      <c r="E172" s="9">
        <f t="shared" si="64"/>
        <v>90.48125939775224</v>
      </c>
      <c r="F172" s="9">
        <f t="shared" si="65"/>
        <v>-24.977146529921356</v>
      </c>
      <c r="G172" s="9">
        <f t="shared" si="66"/>
        <v>88.581749133135105</v>
      </c>
      <c r="H172" s="9">
        <f t="shared" si="67"/>
        <v>9.4837030072117159</v>
      </c>
      <c r="I172" s="9">
        <f t="shared" si="90"/>
        <v>80.126477285193701</v>
      </c>
      <c r="J172" s="9">
        <f t="shared" si="91"/>
        <v>152.8823294082606</v>
      </c>
      <c r="L172" s="9"/>
      <c r="M172" s="9">
        <v>0</v>
      </c>
      <c r="N172" s="9">
        <f t="shared" si="69"/>
        <v>-19.155201151458254</v>
      </c>
      <c r="O172" s="9">
        <f t="shared" si="70"/>
        <v>-154.95564516738597</v>
      </c>
      <c r="P172" s="9">
        <f t="shared" si="79"/>
        <v>-0.20804340891646944</v>
      </c>
      <c r="Q172" s="9">
        <f t="shared" si="80"/>
        <v>-10.223747067588761</v>
      </c>
      <c r="R172" s="9">
        <f t="shared" si="71"/>
        <v>-29.093740176747744</v>
      </c>
      <c r="S172" s="9">
        <f t="shared" si="72"/>
        <v>221.49710039348034</v>
      </c>
      <c r="T172" s="2">
        <f t="shared" si="81"/>
        <v>89.55018929965803</v>
      </c>
      <c r="U172" s="9">
        <f t="shared" si="82"/>
        <v>71.326058246293982</v>
      </c>
      <c r="V172" s="9">
        <f t="shared" si="83"/>
        <v>88.373705724218638</v>
      </c>
      <c r="W172" s="9">
        <f t="shared" si="84"/>
        <v>51.032737108445957</v>
      </c>
      <c r="X172" s="9">
        <f t="shared" si="85"/>
        <v>-179.93279169730732</v>
      </c>
      <c r="Y172" s="9">
        <f t="shared" si="86"/>
        <v>179.25995593962296</v>
      </c>
      <c r="Z172" s="9">
        <f t="shared" si="73"/>
        <v>554.37942980174091</v>
      </c>
      <c r="AA172" s="8">
        <f t="shared" si="74"/>
        <v>3683.8582631176437</v>
      </c>
      <c r="AB172" s="8">
        <f t="shared" si="74"/>
        <v>26223.175784183673</v>
      </c>
      <c r="AC172" s="8">
        <f t="shared" si="74"/>
        <v>356.15320379921047</v>
      </c>
      <c r="AD172" s="2">
        <f t="shared" si="75"/>
        <v>30249.530648060139</v>
      </c>
      <c r="AE172" s="9">
        <f t="shared" si="76"/>
        <v>-281.40854663929781</v>
      </c>
      <c r="AF172" s="2">
        <f t="shared" si="68"/>
        <v>89.6147486503192</v>
      </c>
      <c r="AG172" s="9">
        <f t="shared" si="77"/>
        <v>-0.80725236306972192</v>
      </c>
      <c r="AH172" s="9">
        <f t="shared" si="77"/>
        <v>15.119473862117957</v>
      </c>
      <c r="AI172" s="9">
        <f t="shared" si="87"/>
        <v>-154.95564516738597</v>
      </c>
      <c r="AJ172" s="9">
        <f t="shared" si="88"/>
        <v>-10.223747067588761</v>
      </c>
      <c r="AK172" s="9">
        <f t="shared" si="89"/>
        <v>-138.50289960651966</v>
      </c>
      <c r="AU172" s="9"/>
      <c r="BA172" s="9"/>
      <c r="BD172" s="9"/>
      <c r="BE172" s="9"/>
      <c r="BF172" s="9"/>
      <c r="BG172" s="2">
        <v>89.982484665586227</v>
      </c>
      <c r="BH172" s="2">
        <v>90.48125939775224</v>
      </c>
      <c r="BI172" s="2"/>
      <c r="BJ172" s="2">
        <v>-32.977146529921356</v>
      </c>
      <c r="BK172" s="2">
        <v>-24.977146529921356</v>
      </c>
      <c r="BL172" s="2"/>
      <c r="BM172" s="2">
        <v>88.398859744633725</v>
      </c>
      <c r="BN172" s="2">
        <v>88.581749133135105</v>
      </c>
      <c r="BO172" s="2"/>
      <c r="BP172" s="2">
        <v>9.4837030072117159</v>
      </c>
      <c r="BQ172" s="2">
        <v>9.4837030072117159</v>
      </c>
      <c r="BR172" s="2"/>
      <c r="BS172" s="2">
        <v>83.538098770907837</v>
      </c>
      <c r="BT172" s="2">
        <v>79.039324038741853</v>
      </c>
      <c r="BU172" s="2">
        <v>80.126477285193701</v>
      </c>
      <c r="BV172" s="2">
        <v>162.8823294082606</v>
      </c>
      <c r="BW172" s="2">
        <v>137.8823294082606</v>
      </c>
      <c r="BX172" s="2">
        <v>152.8823294082606</v>
      </c>
    </row>
    <row r="173" spans="1:76">
      <c r="A173">
        <f t="shared" si="78"/>
        <v>121.24199999999999</v>
      </c>
      <c r="B173">
        <v>143</v>
      </c>
      <c r="C173">
        <v>951.4</v>
      </c>
      <c r="D173" s="9">
        <v>27.2</v>
      </c>
      <c r="E173" s="9">
        <f t="shared" si="64"/>
        <v>90.48125939775224</v>
      </c>
      <c r="F173" s="9">
        <f t="shared" si="65"/>
        <v>-27.714162393184097</v>
      </c>
      <c r="G173" s="9">
        <f t="shared" si="66"/>
        <v>88.69679571091693</v>
      </c>
      <c r="H173" s="9">
        <f t="shared" si="67"/>
        <v>5.9974034129356824</v>
      </c>
      <c r="I173" s="9">
        <f t="shared" si="90"/>
        <v>80.622948959694327</v>
      </c>
      <c r="J173" s="9">
        <f t="shared" si="91"/>
        <v>149.35245972686153</v>
      </c>
      <c r="L173" s="9"/>
      <c r="M173" s="9">
        <v>0</v>
      </c>
      <c r="N173" s="9">
        <f t="shared" si="69"/>
        <v>-19.626332555296376</v>
      </c>
      <c r="O173" s="9">
        <f t="shared" si="70"/>
        <v>-155.67703441609305</v>
      </c>
      <c r="P173" s="9">
        <f t="shared" si="79"/>
        <v>-0.16339281507580539</v>
      </c>
      <c r="Q173" s="9">
        <f t="shared" si="80"/>
        <v>-12.709162744312287</v>
      </c>
      <c r="R173" s="9">
        <f t="shared" si="71"/>
        <v>-28.43027332574345</v>
      </c>
      <c r="S173" s="9">
        <f t="shared" si="72"/>
        <v>220.20670756537982</v>
      </c>
      <c r="T173" s="2">
        <f t="shared" si="81"/>
        <v>89.614292097162263</v>
      </c>
      <c r="U173" s="9">
        <f t="shared" si="82"/>
        <v>70.854926842455868</v>
      </c>
      <c r="V173" s="9">
        <f t="shared" si="83"/>
        <v>88.533402895841121</v>
      </c>
      <c r="W173" s="9">
        <f t="shared" si="84"/>
        <v>52.192675633950877</v>
      </c>
      <c r="X173" s="9">
        <f t="shared" si="85"/>
        <v>-183.39119680927715</v>
      </c>
      <c r="Y173" s="9">
        <f t="shared" si="86"/>
        <v>173.28824066862339</v>
      </c>
      <c r="Z173" s="9">
        <f t="shared" si="73"/>
        <v>549.55916729224134</v>
      </c>
      <c r="AA173" s="8">
        <f t="shared" si="74"/>
        <v>3489.3645303780763</v>
      </c>
      <c r="AB173" s="8">
        <f t="shared" si="74"/>
        <v>26709.769784723674</v>
      </c>
      <c r="AC173" s="8">
        <f t="shared" si="74"/>
        <v>407.0368996690222</v>
      </c>
      <c r="AD173" s="2">
        <f t="shared" si="75"/>
        <v>30550.974853542659</v>
      </c>
      <c r="AE173" s="9">
        <f t="shared" si="76"/>
        <v>-1455.8718522852416</v>
      </c>
      <c r="AF173" s="2">
        <f t="shared" si="68"/>
        <v>89.710352624742256</v>
      </c>
      <c r="AG173" s="9">
        <f t="shared" si="77"/>
        <v>-3.3205625220994648</v>
      </c>
      <c r="AH173" s="9">
        <f t="shared" si="77"/>
        <v>16.270926623617925</v>
      </c>
      <c r="AI173" s="9">
        <f t="shared" si="87"/>
        <v>-155.67703441609305</v>
      </c>
      <c r="AJ173" s="9">
        <f t="shared" si="88"/>
        <v>-12.709162744312287</v>
      </c>
      <c r="AK173" s="9">
        <f t="shared" si="89"/>
        <v>-139.79329243462018</v>
      </c>
      <c r="AU173" s="9"/>
      <c r="BA173" s="9"/>
      <c r="BD173" s="9"/>
      <c r="BE173" s="9"/>
      <c r="BF173" s="9"/>
      <c r="BG173" s="2">
        <v>89.982484665586227</v>
      </c>
      <c r="BH173" s="2">
        <v>90.48125939775224</v>
      </c>
      <c r="BI173" s="2"/>
      <c r="BJ173" s="2">
        <v>-35.714162393184097</v>
      </c>
      <c r="BK173" s="2">
        <v>-27.714162393184097</v>
      </c>
      <c r="BL173" s="2"/>
      <c r="BM173" s="2">
        <v>88.643548872973966</v>
      </c>
      <c r="BN173" s="2">
        <v>88.69679571091693</v>
      </c>
      <c r="BO173" s="2"/>
      <c r="BP173" s="2">
        <v>5.9974034129356824</v>
      </c>
      <c r="BQ173" s="2">
        <v>5.9974034129356824</v>
      </c>
      <c r="BR173" s="2"/>
      <c r="BS173" s="2">
        <v>84.365952474072344</v>
      </c>
      <c r="BT173" s="2">
        <v>79.490640596716673</v>
      </c>
      <c r="BU173" s="2">
        <v>80.622948959694327</v>
      </c>
      <c r="BV173" s="2">
        <v>154.35245972686153</v>
      </c>
      <c r="BW173" s="2">
        <v>129.35245972686153</v>
      </c>
      <c r="BX173" s="2">
        <v>149.35245972686153</v>
      </c>
    </row>
    <row r="174" spans="1:76">
      <c r="A174">
        <f t="shared" si="78"/>
        <v>121.74199999999999</v>
      </c>
      <c r="B174">
        <v>144</v>
      </c>
      <c r="C174">
        <v>977.6</v>
      </c>
      <c r="D174" s="9">
        <v>28</v>
      </c>
      <c r="E174" s="9">
        <f t="shared" si="64"/>
        <v>90.48125939775224</v>
      </c>
      <c r="F174" s="9">
        <f t="shared" si="65"/>
        <v>-29.369313806576429</v>
      </c>
      <c r="G174" s="9">
        <f t="shared" si="66"/>
        <v>88.772655491259712</v>
      </c>
      <c r="H174" s="9">
        <f t="shared" si="67"/>
        <v>3.5632347871410275</v>
      </c>
      <c r="I174" s="9">
        <f t="shared" si="90"/>
        <v>81.362620284757753</v>
      </c>
      <c r="J174" s="9">
        <f t="shared" si="91"/>
        <v>146.87299204223223</v>
      </c>
      <c r="L174" s="9"/>
      <c r="M174" s="9">
        <v>0</v>
      </c>
      <c r="N174" s="9">
        <f t="shared" si="69"/>
        <v>-20.103118397147703</v>
      </c>
      <c r="O174" s="9">
        <f t="shared" si="70"/>
        <v>-156.38326136730984</v>
      </c>
      <c r="P174" s="9">
        <f t="shared" si="79"/>
        <v>-0.12122910301526102</v>
      </c>
      <c r="Q174" s="9">
        <f t="shared" si="80"/>
        <v>-15.248331974270464</v>
      </c>
      <c r="R174" s="9">
        <f t="shared" si="71"/>
        <v>-27.760685056573148</v>
      </c>
      <c r="S174" s="9">
        <f t="shared" si="72"/>
        <v>218.866553341268</v>
      </c>
      <c r="T174" s="2">
        <f t="shared" si="81"/>
        <v>89.866074643322662</v>
      </c>
      <c r="U174" s="9">
        <f t="shared" si="82"/>
        <v>70.378141000604529</v>
      </c>
      <c r="V174" s="9">
        <f t="shared" si="83"/>
        <v>88.651426388244445</v>
      </c>
      <c r="W174" s="9">
        <f t="shared" si="84"/>
        <v>53.601935228184601</v>
      </c>
      <c r="X174" s="9">
        <f t="shared" si="85"/>
        <v>-185.75257517388627</v>
      </c>
      <c r="Y174" s="9">
        <f t="shared" si="86"/>
        <v>168.31490281287057</v>
      </c>
      <c r="Z174" s="9">
        <f t="shared" si="73"/>
        <v>545.73954538350017</v>
      </c>
      <c r="AA174" s="8">
        <f t="shared" si="74"/>
        <v>3302.9884119087769</v>
      </c>
      <c r="AB174" s="8">
        <f t="shared" si="74"/>
        <v>27075.177933216048</v>
      </c>
      <c r="AC174" s="8">
        <f t="shared" si="74"/>
        <v>478.73674364757557</v>
      </c>
      <c r="AD174" s="2">
        <f t="shared" si="75"/>
        <v>30702.299173453852</v>
      </c>
      <c r="AE174" s="9">
        <f t="shared" si="76"/>
        <v>-2703.0324361374714</v>
      </c>
      <c r="AF174" s="2">
        <f t="shared" si="68"/>
        <v>89.776950592656704</v>
      </c>
      <c r="AG174" s="9">
        <f t="shared" si="77"/>
        <v>-5.9325220132431582</v>
      </c>
      <c r="AH174" s="9">
        <f t="shared" si="77"/>
        <v>17.424642570629601</v>
      </c>
      <c r="AI174" s="9">
        <f t="shared" si="87"/>
        <v>-156.38326136730984</v>
      </c>
      <c r="AJ174" s="9">
        <f t="shared" si="88"/>
        <v>-15.248331974270464</v>
      </c>
      <c r="AK174" s="9">
        <f t="shared" si="89"/>
        <v>-141.133446658732</v>
      </c>
      <c r="AU174" s="9"/>
      <c r="BA174" s="9"/>
      <c r="BD174" s="9"/>
      <c r="BE174" s="9"/>
      <c r="BF174" s="9"/>
      <c r="BG174" s="2">
        <v>89.982484665586227</v>
      </c>
      <c r="BH174" s="2">
        <v>90.48125939775224</v>
      </c>
      <c r="BI174" s="2"/>
      <c r="BJ174" s="2">
        <v>-32.369313806576429</v>
      </c>
      <c r="BK174" s="2">
        <v>-29.369313806576429</v>
      </c>
      <c r="BL174" s="2"/>
      <c r="BM174" s="2">
        <v>88.643548872973966</v>
      </c>
      <c r="BN174" s="2">
        <v>88.772655491259712</v>
      </c>
      <c r="BO174" s="2"/>
      <c r="BP174" s="2">
        <v>-1.4367652128589725</v>
      </c>
      <c r="BQ174" s="2">
        <v>3.5632347871410275</v>
      </c>
      <c r="BR174" s="2"/>
      <c r="BS174" s="2">
        <v>84.752055577980073</v>
      </c>
      <c r="BT174" s="2">
        <v>80.126477285193701</v>
      </c>
      <c r="BU174" s="2">
        <v>81.362620284757753</v>
      </c>
      <c r="BV174" s="2">
        <v>156.87299204223223</v>
      </c>
      <c r="BW174" s="2">
        <v>126.87299204223223</v>
      </c>
      <c r="BX174" s="2">
        <v>146.87299204223223</v>
      </c>
    </row>
    <row r="175" spans="1:76">
      <c r="A175">
        <f t="shared" si="78"/>
        <v>122.24199999999999</v>
      </c>
      <c r="B175">
        <v>145</v>
      </c>
      <c r="C175">
        <v>1004.4</v>
      </c>
      <c r="D175" s="9">
        <v>28</v>
      </c>
      <c r="E175" s="9">
        <f t="shared" si="64"/>
        <v>90.634995971078055</v>
      </c>
      <c r="F175" s="9">
        <f t="shared" si="65"/>
        <v>-30.375346550046515</v>
      </c>
      <c r="G175" s="9">
        <f t="shared" si="66"/>
        <v>88.847858468725832</v>
      </c>
      <c r="H175" s="9">
        <f t="shared" si="67"/>
        <v>1.7603447424348815</v>
      </c>
      <c r="I175" s="9">
        <f t="shared" si="90"/>
        <v>81.961884752306617</v>
      </c>
      <c r="J175" s="9">
        <f t="shared" si="91"/>
        <v>145.02376555566502</v>
      </c>
      <c r="L175" s="9"/>
      <c r="M175" s="9">
        <v>0</v>
      </c>
      <c r="N175" s="9">
        <f t="shared" si="69"/>
        <v>-20.577762679931237</v>
      </c>
      <c r="O175" s="9">
        <f t="shared" si="70"/>
        <v>-157.06349803918278</v>
      </c>
      <c r="P175" s="9">
        <f t="shared" si="79"/>
        <v>-8.225021393058396E-2</v>
      </c>
      <c r="Q175" s="9">
        <f t="shared" si="80"/>
        <v>-17.802345007065767</v>
      </c>
      <c r="R175" s="9">
        <f t="shared" si="71"/>
        <v>-27.095996464062051</v>
      </c>
      <c r="S175" s="9">
        <f t="shared" si="72"/>
        <v>217.49716128276214</v>
      </c>
      <c r="T175" s="2">
        <f t="shared" si="81"/>
        <v>89.866074643322662</v>
      </c>
      <c r="U175" s="9">
        <f t="shared" si="82"/>
        <v>70.057233291146815</v>
      </c>
      <c r="V175" s="9">
        <f t="shared" si="83"/>
        <v>88.765608254795254</v>
      </c>
      <c r="W175" s="9">
        <f t="shared" si="84"/>
        <v>54.865888288244562</v>
      </c>
      <c r="X175" s="9">
        <f t="shared" si="85"/>
        <v>-187.43884458922929</v>
      </c>
      <c r="Y175" s="9">
        <f t="shared" si="86"/>
        <v>163.95799973536913</v>
      </c>
      <c r="Z175" s="9">
        <f t="shared" si="73"/>
        <v>542.52092683842716</v>
      </c>
      <c r="AA175" s="8">
        <f t="shared" si="74"/>
        <v>3183.1834235843071</v>
      </c>
      <c r="AB175" s="8">
        <f t="shared" si="74"/>
        <v>27433.449072204319</v>
      </c>
      <c r="AC175" s="8">
        <f t="shared" si="74"/>
        <v>553.72536031234574</v>
      </c>
      <c r="AD175" s="2">
        <f t="shared" si="75"/>
        <v>30853.335671061835</v>
      </c>
      <c r="AE175" s="9">
        <f t="shared" si="76"/>
        <v>-4007.9936838030726</v>
      </c>
      <c r="AF175" s="2">
        <f t="shared" si="68"/>
        <v>89.858719185621183</v>
      </c>
      <c r="AG175" s="9">
        <f t="shared" si="77"/>
        <v>-8.603155675401581</v>
      </c>
      <c r="AH175" s="9">
        <f t="shared" si="77"/>
        <v>18.56292710305803</v>
      </c>
      <c r="AI175" s="9">
        <f t="shared" si="87"/>
        <v>-157.06349803918278</v>
      </c>
      <c r="AJ175" s="9">
        <f t="shared" si="88"/>
        <v>-17.802345007065767</v>
      </c>
      <c r="AK175" s="9">
        <f t="shared" si="89"/>
        <v>-142.50283871723786</v>
      </c>
      <c r="AU175" s="9"/>
      <c r="BA175" s="9"/>
      <c r="BD175" s="9"/>
      <c r="BE175" s="9"/>
      <c r="BF175" s="9"/>
      <c r="BG175" s="2">
        <v>90.186867969219961</v>
      </c>
      <c r="BH175" s="2">
        <v>90.634995971078055</v>
      </c>
      <c r="BI175" s="2"/>
      <c r="BJ175" s="2">
        <v>-28.375346550046515</v>
      </c>
      <c r="BK175" s="2">
        <v>-30.375346550046515</v>
      </c>
      <c r="BL175" s="2"/>
      <c r="BM175" s="2">
        <v>88.881533338968111</v>
      </c>
      <c r="BN175" s="2">
        <v>88.847858468725832</v>
      </c>
      <c r="BO175" s="2"/>
      <c r="BP175" s="2">
        <v>-3.2396552575651185</v>
      </c>
      <c r="BQ175" s="2">
        <v>1.7603447424348815</v>
      </c>
      <c r="BR175" s="2"/>
      <c r="BS175" s="2">
        <v>85.476299031068962</v>
      </c>
      <c r="BT175" s="2">
        <v>80.622948959694327</v>
      </c>
      <c r="BU175" s="2">
        <v>81.961884752306617</v>
      </c>
      <c r="BV175" s="2">
        <v>160.02376555566502</v>
      </c>
      <c r="BW175" s="2">
        <v>130.02376555566502</v>
      </c>
      <c r="BX175" s="2">
        <v>145.02376555566502</v>
      </c>
    </row>
    <row r="176" spans="1:76">
      <c r="A176">
        <f t="shared" si="78"/>
        <v>122.74199999999999</v>
      </c>
      <c r="B176">
        <v>146</v>
      </c>
      <c r="C176">
        <v>1031.8</v>
      </c>
      <c r="D176" s="9">
        <v>28.5</v>
      </c>
      <c r="E176" s="9">
        <f t="shared" si="64"/>
        <v>90.786058728886957</v>
      </c>
      <c r="F176" s="9">
        <f t="shared" si="65"/>
        <v>-30.732260623594129</v>
      </c>
      <c r="G176" s="9">
        <f t="shared" si="66"/>
        <v>88.99633883030998</v>
      </c>
      <c r="H176" s="9">
        <f t="shared" si="67"/>
        <v>0.58873327881747173</v>
      </c>
      <c r="I176" s="9">
        <f t="shared" si="90"/>
        <v>82.599667640576243</v>
      </c>
      <c r="J176" s="9">
        <f t="shared" si="91"/>
        <v>143.80478026715946</v>
      </c>
      <c r="L176" s="9"/>
      <c r="M176" s="9">
        <v>0</v>
      </c>
      <c r="N176" s="9">
        <f t="shared" si="69"/>
        <v>-21.050073860766652</v>
      </c>
      <c r="O176" s="9">
        <f t="shared" si="70"/>
        <v>-157.71871109868172</v>
      </c>
      <c r="P176" s="9">
        <f t="shared" si="79"/>
        <v>-4.6423955959737695E-2</v>
      </c>
      <c r="Q176" s="9">
        <f t="shared" si="80"/>
        <v>-20.372198543722007</v>
      </c>
      <c r="R176" s="9">
        <f t="shared" si="71"/>
        <v>-26.43651324148037</v>
      </c>
      <c r="S176" s="9">
        <f t="shared" si="72"/>
        <v>216.09855066984531</v>
      </c>
      <c r="T176" s="2">
        <f t="shared" si="81"/>
        <v>90.019811216648478</v>
      </c>
      <c r="U176" s="9">
        <f t="shared" si="82"/>
        <v>69.735984868120312</v>
      </c>
      <c r="V176" s="9">
        <f t="shared" si="83"/>
        <v>88.949914874350242</v>
      </c>
      <c r="W176" s="9">
        <f t="shared" si="84"/>
        <v>56.163154399095873</v>
      </c>
      <c r="X176" s="9">
        <f t="shared" si="85"/>
        <v>-188.45097172227585</v>
      </c>
      <c r="Y176" s="9">
        <f t="shared" si="86"/>
        <v>160.21653473509548</v>
      </c>
      <c r="Z176" s="9">
        <f t="shared" si="73"/>
        <v>539.90333093700474</v>
      </c>
      <c r="AA176" s="8">
        <f t="shared" si="74"/>
        <v>3067.6036327734173</v>
      </c>
      <c r="AB176" s="8">
        <f t="shared" si="74"/>
        <v>28021.781589179336</v>
      </c>
      <c r="AC176" s="8">
        <f t="shared" si="74"/>
        <v>642.92116049936783</v>
      </c>
      <c r="AD176" s="2">
        <f t="shared" si="75"/>
        <v>31179.153904608527</v>
      </c>
      <c r="AE176" s="9">
        <f t="shared" si="76"/>
        <v>-5412.930233493671</v>
      </c>
      <c r="AF176" s="2">
        <f t="shared" si="68"/>
        <v>90.006246965232762</v>
      </c>
      <c r="AG176" s="9">
        <f t="shared" si="77"/>
        <v>-11.33249354262864</v>
      </c>
      <c r="AH176" s="9">
        <f t="shared" si="77"/>
        <v>19.68679620190926</v>
      </c>
      <c r="AI176" s="9">
        <f t="shared" si="87"/>
        <v>-157.71871109868172</v>
      </c>
      <c r="AJ176" s="9">
        <f t="shared" si="88"/>
        <v>-20.372198543722007</v>
      </c>
      <c r="AK176" s="9">
        <f t="shared" si="89"/>
        <v>-143.90144933015469</v>
      </c>
      <c r="AU176" s="9"/>
      <c r="BA176" s="9"/>
      <c r="BD176" s="9"/>
      <c r="BE176" s="9"/>
      <c r="BF176" s="9"/>
      <c r="BG176" s="2">
        <v>90.186867969219961</v>
      </c>
      <c r="BH176" s="2">
        <v>90.786058728886957</v>
      </c>
      <c r="BI176" s="2"/>
      <c r="BJ176" s="2">
        <v>-28.732260623594129</v>
      </c>
      <c r="BK176" s="2">
        <v>-30.732260623594129</v>
      </c>
      <c r="BL176" s="2"/>
      <c r="BM176" s="2">
        <v>88.881533338968111</v>
      </c>
      <c r="BN176" s="2">
        <v>88.99633883030998</v>
      </c>
      <c r="BO176" s="2"/>
      <c r="BP176" s="2">
        <v>-4.4112667211825283</v>
      </c>
      <c r="BQ176" s="2">
        <v>0.58873327881747173</v>
      </c>
      <c r="BR176" s="2"/>
      <c r="BS176" s="2">
        <v>86.335680498932575</v>
      </c>
      <c r="BT176" s="2">
        <v>81.092570876684803</v>
      </c>
      <c r="BU176" s="2">
        <v>82.599667640576243</v>
      </c>
      <c r="BV176" s="2">
        <v>158.80478026715946</v>
      </c>
      <c r="BW176" s="2">
        <v>128.80478026715946</v>
      </c>
      <c r="BX176" s="2">
        <v>143.80478026715946</v>
      </c>
    </row>
    <row r="177" spans="1:76">
      <c r="A177">
        <f t="shared" si="78"/>
        <v>123.24199999999999</v>
      </c>
      <c r="B177">
        <v>147</v>
      </c>
      <c r="C177">
        <v>1060.2</v>
      </c>
      <c r="D177" s="9">
        <v>28.5</v>
      </c>
      <c r="E177" s="9">
        <f t="shared" si="64"/>
        <v>91.080523865301103</v>
      </c>
      <c r="F177" s="9">
        <f t="shared" si="65"/>
        <v>-31.007310247271334</v>
      </c>
      <c r="G177" s="9">
        <f t="shared" si="66"/>
        <v>89.14232360513995</v>
      </c>
      <c r="H177" s="9">
        <f t="shared" si="67"/>
        <v>-1.5307472163185594</v>
      </c>
      <c r="I177" s="9">
        <f t="shared" si="90"/>
        <v>83.265295384402819</v>
      </c>
      <c r="J177" s="9">
        <f t="shared" si="91"/>
        <v>143.63619697542413</v>
      </c>
      <c r="L177" s="9"/>
      <c r="M177" s="9">
        <v>0</v>
      </c>
      <c r="N177" s="9">
        <f t="shared" si="69"/>
        <v>-21.526502670941717</v>
      </c>
      <c r="O177" s="9">
        <f t="shared" si="70"/>
        <v>-158.35860332286617</v>
      </c>
      <c r="P177" s="9">
        <f t="shared" si="79"/>
        <v>-1.3292530200714525E-2</v>
      </c>
      <c r="Q177" s="9">
        <f t="shared" si="80"/>
        <v>-22.995651932254923</v>
      </c>
      <c r="R177" s="9">
        <f t="shared" si="71"/>
        <v>-25.773316526862104</v>
      </c>
      <c r="S177" s="9">
        <f t="shared" si="72"/>
        <v>214.65034214084969</v>
      </c>
      <c r="T177" s="2">
        <f t="shared" si="81"/>
        <v>90.019811216648478</v>
      </c>
      <c r="U177" s="9">
        <f t="shared" si="82"/>
        <v>69.554021194359393</v>
      </c>
      <c r="V177" s="9">
        <f t="shared" si="83"/>
        <v>89.129031074939235</v>
      </c>
      <c r="W177" s="9">
        <f t="shared" si="84"/>
        <v>57.491978857540715</v>
      </c>
      <c r="X177" s="9">
        <f t="shared" si="85"/>
        <v>-189.36591357013751</v>
      </c>
      <c r="Y177" s="9">
        <f t="shared" si="86"/>
        <v>155.47360085142651</v>
      </c>
      <c r="Z177" s="9">
        <f t="shared" si="73"/>
        <v>538.28653911627384</v>
      </c>
      <c r="AA177" s="8">
        <f t="shared" si="74"/>
        <v>3004.0078257671448</v>
      </c>
      <c r="AB177" s="8">
        <f t="shared" si="74"/>
        <v>28605.632423644958</v>
      </c>
      <c r="AC177" s="8">
        <f t="shared" si="74"/>
        <v>749.20202556620882</v>
      </c>
      <c r="AD177" s="2">
        <f t="shared" si="75"/>
        <v>31356.610538240879</v>
      </c>
      <c r="AE177" s="9">
        <f t="shared" si="76"/>
        <v>-7381.2810144211253</v>
      </c>
      <c r="AF177" s="2">
        <f t="shared" si="68"/>
        <v>90.160803267051222</v>
      </c>
      <c r="AG177" s="9">
        <f t="shared" si="77"/>
        <v>-15.16048557843601</v>
      </c>
      <c r="AH177" s="9">
        <f t="shared" si="77"/>
        <v>22.812938264847332</v>
      </c>
      <c r="AI177" s="9">
        <f t="shared" si="87"/>
        <v>-158.35860332286617</v>
      </c>
      <c r="AJ177" s="9">
        <f t="shared" si="88"/>
        <v>-22.995651932254923</v>
      </c>
      <c r="AK177" s="9">
        <f t="shared" si="89"/>
        <v>-145.34965785915031</v>
      </c>
      <c r="AU177" s="9"/>
      <c r="BA177" s="9"/>
      <c r="BD177" s="9"/>
      <c r="BE177" s="9"/>
      <c r="BF177" s="9"/>
      <c r="BG177" s="2">
        <v>90.386552387351969</v>
      </c>
      <c r="BH177" s="2">
        <v>91.080523865301103</v>
      </c>
      <c r="BI177" s="2"/>
      <c r="BJ177" s="2">
        <v>-33.007310247271334</v>
      </c>
      <c r="BK177" s="2">
        <v>-31.007310247271334</v>
      </c>
      <c r="BL177" s="2"/>
      <c r="BM177" s="2">
        <v>88.974930901637833</v>
      </c>
      <c r="BN177" s="2">
        <v>89.14232360513995</v>
      </c>
      <c r="BO177" s="2"/>
      <c r="BP177" s="2">
        <v>-4.5307472163185594</v>
      </c>
      <c r="BQ177" s="2">
        <v>-1.5307472163185594</v>
      </c>
      <c r="BR177" s="2"/>
      <c r="BS177" s="2">
        <v>87.511240509996298</v>
      </c>
      <c r="BT177" s="2">
        <v>81.538098770907851</v>
      </c>
      <c r="BU177" s="2">
        <v>83.265295384402819</v>
      </c>
      <c r="BV177" s="2">
        <v>153.63619697542413</v>
      </c>
      <c r="BW177" s="2">
        <v>128.63619697542413</v>
      </c>
      <c r="BX177" s="2">
        <v>143.63619697542413</v>
      </c>
    </row>
    <row r="178" spans="1:76">
      <c r="A178">
        <f t="shared" si="78"/>
        <v>123.74199999999999</v>
      </c>
      <c r="B178">
        <v>148</v>
      </c>
      <c r="C178">
        <v>1089.2</v>
      </c>
      <c r="D178" s="9">
        <v>28.5</v>
      </c>
      <c r="E178" s="9">
        <f t="shared" si="64"/>
        <v>91.365332647593291</v>
      </c>
      <c r="F178" s="9">
        <f t="shared" si="65"/>
        <v>-31.633241201026067</v>
      </c>
      <c r="G178" s="9">
        <f t="shared" si="66"/>
        <v>89.14232360513995</v>
      </c>
      <c r="H178" s="9">
        <f t="shared" si="67"/>
        <v>-4.0189491303660816</v>
      </c>
      <c r="I178" s="9">
        <f t="shared" si="90"/>
        <v>83.81696581704459</v>
      </c>
      <c r="J178" s="9">
        <f t="shared" si="91"/>
        <v>139.09785488175044</v>
      </c>
      <c r="L178" s="9"/>
      <c r="M178" s="9">
        <v>0</v>
      </c>
      <c r="N178" s="9">
        <f t="shared" si="69"/>
        <v>-21.9999255456861</v>
      </c>
      <c r="O178" s="9">
        <f t="shared" si="70"/>
        <v>-158.97435785049697</v>
      </c>
      <c r="P178" s="9">
        <f t="shared" si="79"/>
        <v>1.6601999527786071E-2</v>
      </c>
      <c r="Q178" s="9">
        <f t="shared" si="80"/>
        <v>-25.63615055874331</v>
      </c>
      <c r="R178" s="9">
        <f t="shared" si="71"/>
        <v>-25.116418643645236</v>
      </c>
      <c r="S178" s="9">
        <f t="shared" si="72"/>
        <v>213.17295775881658</v>
      </c>
      <c r="T178" s="2">
        <f t="shared" si="81"/>
        <v>90.019811216648478</v>
      </c>
      <c r="U178" s="9">
        <f t="shared" si="82"/>
        <v>69.365407101907195</v>
      </c>
      <c r="V178" s="9">
        <f t="shared" si="83"/>
        <v>89.158925604667729</v>
      </c>
      <c r="W178" s="9">
        <f t="shared" si="84"/>
        <v>58.700547173399357</v>
      </c>
      <c r="X178" s="9">
        <f t="shared" si="85"/>
        <v>-190.60759905152304</v>
      </c>
      <c r="Y178" s="9">
        <f t="shared" si="86"/>
        <v>150.34490031089061</v>
      </c>
      <c r="Z178" s="9">
        <f t="shared" si="73"/>
        <v>532.27081264056699</v>
      </c>
      <c r="AA178" s="8">
        <f t="shared" si="74"/>
        <v>2939.4789540590946</v>
      </c>
      <c r="AB178" s="8">
        <f t="shared" si="74"/>
        <v>28704.255046940831</v>
      </c>
      <c r="AC178" s="8">
        <f t="shared" si="74"/>
        <v>861.04799276756808</v>
      </c>
      <c r="AD178" s="2">
        <f t="shared" si="75"/>
        <v>30932.090063363317</v>
      </c>
      <c r="AE178" s="9">
        <f t="shared" si="76"/>
        <v>-9324.4497473751435</v>
      </c>
      <c r="AF178" s="2">
        <f t="shared" si="68"/>
        <v>90.1859214397698</v>
      </c>
      <c r="AG178" s="9">
        <f t="shared" si="77"/>
        <v>-19.047500637586381</v>
      </c>
      <c r="AH178" s="9">
        <f t="shared" si="77"/>
        <v>21.925912329676407</v>
      </c>
      <c r="AI178" s="9">
        <f t="shared" si="87"/>
        <v>-158.97435785049697</v>
      </c>
      <c r="AJ178" s="9">
        <f t="shared" si="88"/>
        <v>-25.63615055874331</v>
      </c>
      <c r="AK178" s="9">
        <f t="shared" si="89"/>
        <v>-146.82704224118342</v>
      </c>
      <c r="AU178" s="9"/>
      <c r="BA178" s="9"/>
      <c r="BD178" s="9"/>
      <c r="BE178" s="9"/>
      <c r="BF178" s="9"/>
      <c r="BG178" s="2">
        <v>90.386552387351969</v>
      </c>
      <c r="BH178" s="2">
        <v>91.365332647593291</v>
      </c>
      <c r="BI178" s="2"/>
      <c r="BJ178" s="2">
        <v>-31.633241201026067</v>
      </c>
      <c r="BK178" s="2">
        <v>-31.633241201026067</v>
      </c>
      <c r="BL178" s="2"/>
      <c r="BM178" s="2">
        <v>88.881533338968111</v>
      </c>
      <c r="BN178" s="2">
        <v>89.14232360513995</v>
      </c>
      <c r="BO178" s="2"/>
      <c r="BP178" s="2">
        <v>-4.0189491303660816</v>
      </c>
      <c r="BQ178" s="2">
        <v>-4.0189491303660816</v>
      </c>
      <c r="BR178" s="2"/>
      <c r="BS178" s="2">
        <v>88.147077198473326</v>
      </c>
      <c r="BT178" s="2">
        <v>81.961884752306617</v>
      </c>
      <c r="BU178" s="2">
        <v>83.81696581704459</v>
      </c>
      <c r="BV178" s="2">
        <v>144.09785488175044</v>
      </c>
      <c r="BW178" s="2">
        <v>129.09785488175044</v>
      </c>
      <c r="BX178" s="2">
        <v>139.09785488175044</v>
      </c>
    </row>
    <row r="179" spans="1:76">
      <c r="A179">
        <f t="shared" si="78"/>
        <v>124.24199999999999</v>
      </c>
      <c r="B179">
        <v>149</v>
      </c>
      <c r="C179">
        <v>1118.8</v>
      </c>
      <c r="D179" s="9">
        <v>28.5</v>
      </c>
      <c r="E179" s="9">
        <f t="shared" si="64"/>
        <v>91.479166989556987</v>
      </c>
      <c r="F179" s="9">
        <f t="shared" si="65"/>
        <v>-33.610053484858554</v>
      </c>
      <c r="G179" s="9">
        <f t="shared" si="66"/>
        <v>89.117180747997097</v>
      </c>
      <c r="H179" s="9">
        <f t="shared" si="67"/>
        <v>-2.8758724633250949</v>
      </c>
      <c r="I179" s="9">
        <f t="shared" si="90"/>
        <v>84.435516627329761</v>
      </c>
      <c r="J179" s="9">
        <f t="shared" si="91"/>
        <v>135.18975398613884</v>
      </c>
      <c r="L179" s="9"/>
      <c r="M179" s="9">
        <v>2.5142857142857012E-2</v>
      </c>
      <c r="N179" s="9">
        <f t="shared" si="69"/>
        <v>-22.47022692961977</v>
      </c>
      <c r="O179" s="9">
        <f t="shared" si="70"/>
        <v>-159.56698252257962</v>
      </c>
      <c r="P179" s="9">
        <f t="shared" si="79"/>
        <v>4.3252634120341527E-2</v>
      </c>
      <c r="Q179" s="9">
        <f t="shared" si="80"/>
        <v>-28.295001769937798</v>
      </c>
      <c r="R179" s="9">
        <f t="shared" si="71"/>
        <v>-24.466039134980381</v>
      </c>
      <c r="S179" s="9">
        <f t="shared" si="72"/>
        <v>211.66637915850686</v>
      </c>
      <c r="T179" s="2">
        <f t="shared" si="81"/>
        <v>89.994668359505624</v>
      </c>
      <c r="U179" s="9">
        <f t="shared" si="82"/>
        <v>69.008940059937217</v>
      </c>
      <c r="V179" s="9">
        <f t="shared" si="83"/>
        <v>89.160433382117432</v>
      </c>
      <c r="W179" s="9">
        <f t="shared" si="84"/>
        <v>59.969477492349384</v>
      </c>
      <c r="X179" s="9">
        <f t="shared" si="85"/>
        <v>-193.17703600743818</v>
      </c>
      <c r="Y179" s="9">
        <f t="shared" si="86"/>
        <v>148.82912576673709</v>
      </c>
      <c r="Z179" s="9">
        <f t="shared" si="73"/>
        <v>526.8561331446457</v>
      </c>
      <c r="AA179" s="8">
        <f t="shared" si="74"/>
        <v>2821.2852803321721</v>
      </c>
      <c r="AB179" s="8">
        <f t="shared" si="74"/>
        <v>28709.238230809286</v>
      </c>
      <c r="AC179" s="8">
        <f t="shared" si="74"/>
        <v>996.49213343427652</v>
      </c>
      <c r="AD179" s="2">
        <f t="shared" si="75"/>
        <v>31122.839271413817</v>
      </c>
      <c r="AE179" s="9">
        <f t="shared" si="76"/>
        <v>-8868.1292049979038</v>
      </c>
      <c r="AF179" s="2">
        <f t="shared" si="68"/>
        <v>90.200606700198904</v>
      </c>
      <c r="AG179" s="9">
        <f t="shared" si="77"/>
        <v>-17.993838225824732</v>
      </c>
      <c r="AH179" s="9">
        <f t="shared" si="77"/>
        <v>18.027007377908603</v>
      </c>
      <c r="AI179" s="9">
        <f t="shared" si="87"/>
        <v>-159.56698252257962</v>
      </c>
      <c r="AJ179" s="9">
        <f t="shared" si="88"/>
        <v>-28.295001769937798</v>
      </c>
      <c r="AK179" s="9">
        <f t="shared" si="89"/>
        <v>-148.33362084149314</v>
      </c>
      <c r="AU179" s="9"/>
      <c r="BA179" s="9"/>
      <c r="BD179" s="9"/>
      <c r="BE179" s="9"/>
      <c r="BF179" s="9"/>
      <c r="BG179" s="2">
        <v>90.361409530209116</v>
      </c>
      <c r="BH179" s="2">
        <v>91.479166989556987</v>
      </c>
      <c r="BI179" s="2"/>
      <c r="BJ179" s="2">
        <v>-34.610053484858554</v>
      </c>
      <c r="BK179" s="2">
        <v>-33.610053484858554</v>
      </c>
      <c r="BL179" s="2"/>
      <c r="BM179" s="2">
        <v>88.856390481825258</v>
      </c>
      <c r="BN179" s="2">
        <v>89.117180747997097</v>
      </c>
      <c r="BO179" s="2"/>
      <c r="BP179" s="2">
        <v>-2.8758724633250949</v>
      </c>
      <c r="BQ179" s="2">
        <v>-2.8758724633250949</v>
      </c>
      <c r="BR179" s="2"/>
      <c r="BS179" s="2">
        <v>88.714383673466486</v>
      </c>
      <c r="BT179" s="2">
        <v>82.340809616929491</v>
      </c>
      <c r="BU179" s="2">
        <v>84.435516627329761</v>
      </c>
      <c r="BV179" s="2">
        <v>140.18975398613884</v>
      </c>
      <c r="BW179" s="2">
        <v>125.18975398613884</v>
      </c>
      <c r="BX179" s="2">
        <v>135.18975398613884</v>
      </c>
    </row>
    <row r="180" spans="1:76">
      <c r="A180">
        <f t="shared" si="78"/>
        <v>124.74199999999999</v>
      </c>
      <c r="B180">
        <v>150</v>
      </c>
      <c r="C180">
        <v>1149.5999999999999</v>
      </c>
      <c r="D180" s="9">
        <v>28.5</v>
      </c>
      <c r="E180" s="9">
        <f t="shared" si="64"/>
        <v>91.527955480163115</v>
      </c>
      <c r="F180" s="9">
        <f t="shared" si="65"/>
        <v>-35.28862842884655</v>
      </c>
      <c r="G180" s="9">
        <f t="shared" si="66"/>
        <v>88.846313159199696</v>
      </c>
      <c r="H180" s="9">
        <f t="shared" si="67"/>
        <v>-0.47023863410686317</v>
      </c>
      <c r="I180" s="9">
        <f t="shared" si="90"/>
        <v>84.77130260872849</v>
      </c>
      <c r="J180" s="9">
        <f t="shared" si="91"/>
        <v>132.54213548665098</v>
      </c>
      <c r="L180" s="9"/>
      <c r="M180" s="9">
        <v>0.11314285714285688</v>
      </c>
      <c r="N180" s="9">
        <f t="shared" si="69"/>
        <v>-22.946460985004791</v>
      </c>
      <c r="O180" s="9">
        <f t="shared" si="70"/>
        <v>-160.1484550435693</v>
      </c>
      <c r="P180" s="9">
        <f t="shared" si="79"/>
        <v>6.7061137654789826E-2</v>
      </c>
      <c r="Q180" s="9">
        <f t="shared" si="80"/>
        <v>-31.026434928194604</v>
      </c>
      <c r="R180" s="9">
        <f t="shared" si="71"/>
        <v>-23.809791283315992</v>
      </c>
      <c r="S180" s="9">
        <f t="shared" si="72"/>
        <v>210.10007588842984</v>
      </c>
      <c r="T180" s="2">
        <f t="shared" si="81"/>
        <v>89.906668359505616</v>
      </c>
      <c r="U180" s="9">
        <f t="shared" si="82"/>
        <v>68.581494495158324</v>
      </c>
      <c r="V180" s="9">
        <f t="shared" si="83"/>
        <v>88.913374296854485</v>
      </c>
      <c r="W180" s="9">
        <f t="shared" si="84"/>
        <v>60.961511325412502</v>
      </c>
      <c r="X180" s="9">
        <f t="shared" si="85"/>
        <v>-195.43708347241585</v>
      </c>
      <c r="Y180" s="9">
        <f t="shared" si="86"/>
        <v>148.50332643769855</v>
      </c>
      <c r="Z180" s="9">
        <f t="shared" si="73"/>
        <v>522.64221137508082</v>
      </c>
      <c r="AA180" s="8">
        <f t="shared" si="74"/>
        <v>2685.8065260806993</v>
      </c>
      <c r="AB180" s="8">
        <f t="shared" si="74"/>
        <v>27904.144668053272</v>
      </c>
      <c r="AC180" s="8">
        <f t="shared" si="74"/>
        <v>1117.057596400766</v>
      </c>
      <c r="AD180" s="2">
        <f t="shared" si="75"/>
        <v>30617.408032354608</v>
      </c>
      <c r="AE180" s="9">
        <f t="shared" si="76"/>
        <v>-7756.7574552908673</v>
      </c>
      <c r="AF180" s="2">
        <f t="shared" si="68"/>
        <v>89.989533760366726</v>
      </c>
      <c r="AG180" s="9">
        <f t="shared" si="77"/>
        <v>-16.059590089885603</v>
      </c>
      <c r="AH180" s="9">
        <f t="shared" si="77"/>
        <v>14.138884937382272</v>
      </c>
      <c r="AI180" s="9">
        <f t="shared" si="87"/>
        <v>-160.1484550435693</v>
      </c>
      <c r="AJ180" s="9">
        <f t="shared" si="88"/>
        <v>-31.026434928194604</v>
      </c>
      <c r="AK180" s="9">
        <f t="shared" si="89"/>
        <v>-149.89992411157016</v>
      </c>
      <c r="AU180" s="9"/>
      <c r="BA180" s="9"/>
      <c r="BD180" s="9"/>
      <c r="BE180" s="9"/>
      <c r="BF180" s="9"/>
      <c r="BG180" s="2">
        <v>90.659512634116837</v>
      </c>
      <c r="BH180" s="2">
        <v>91.527955480163115</v>
      </c>
      <c r="BI180" s="2"/>
      <c r="BJ180" s="2">
        <v>-36.28862842884655</v>
      </c>
      <c r="BK180" s="2">
        <v>-35.28862842884655</v>
      </c>
      <c r="BL180" s="2"/>
      <c r="BM180" s="2">
        <v>88.76839048182525</v>
      </c>
      <c r="BN180" s="2">
        <v>88.846313159199696</v>
      </c>
      <c r="BO180" s="2"/>
      <c r="BP180" s="2">
        <v>-0.47023863410686317</v>
      </c>
      <c r="BQ180" s="2">
        <v>-0.47023863410686317</v>
      </c>
      <c r="BR180" s="2"/>
      <c r="BS180" s="2">
        <v>89.869341808443366</v>
      </c>
      <c r="BT180" s="2">
        <v>82.638912720837226</v>
      </c>
      <c r="BU180" s="2">
        <v>84.77130260872849</v>
      </c>
      <c r="BV180" s="2">
        <v>137.54213548665098</v>
      </c>
      <c r="BW180" s="2">
        <v>117.54213548665098</v>
      </c>
      <c r="BX180" s="2">
        <v>132.54213548665098</v>
      </c>
    </row>
    <row r="181" spans="1:76">
      <c r="A181">
        <f t="shared" si="78"/>
        <v>125.24199999999999</v>
      </c>
      <c r="B181">
        <v>151</v>
      </c>
      <c r="C181">
        <v>1181</v>
      </c>
      <c r="D181" s="9">
        <v>28.5</v>
      </c>
      <c r="E181" s="9">
        <f t="shared" ref="E181:E243" si="92">INDEX(BG181:BL181,,BJ$29)</f>
        <v>91.708377568465593</v>
      </c>
      <c r="F181" s="9">
        <f t="shared" ref="F181:F200" si="93">INDEX(BG181:BL181,,BJ$29+3)</f>
        <v>-39.318084702912074</v>
      </c>
      <c r="G181" s="9">
        <f t="shared" ref="G181:G244" si="94">INDEX(BM181:BR181,,BP$29)</f>
        <v>88.759456016342554</v>
      </c>
      <c r="H181" s="9">
        <f t="shared" ref="H181:H242" si="95">INDEX(BM181:BR181,,BP$29+3)</f>
        <v>-2.4333262237996678</v>
      </c>
      <c r="I181" s="9">
        <f t="shared" si="90"/>
        <v>85.144732734313664</v>
      </c>
      <c r="J181" s="9">
        <f t="shared" si="91"/>
        <v>130.52475818522521</v>
      </c>
      <c r="L181" s="9"/>
      <c r="M181" s="9">
        <v>0.2</v>
      </c>
      <c r="N181" s="9">
        <f t="shared" si="69"/>
        <v>-23.418902056310738</v>
      </c>
      <c r="O181" s="9">
        <f t="shared" si="70"/>
        <v>-160.70747266647862</v>
      </c>
      <c r="P181" s="9">
        <f t="shared" si="79"/>
        <v>8.7410186101277598E-2</v>
      </c>
      <c r="Q181" s="9">
        <f t="shared" si="80"/>
        <v>-33.777709747845833</v>
      </c>
      <c r="R181" s="9">
        <f t="shared" si="71"/>
        <v>-23.161220001001059</v>
      </c>
      <c r="S181" s="9">
        <f t="shared" si="72"/>
        <v>208.50455282550246</v>
      </c>
      <c r="T181" s="2">
        <f t="shared" si="81"/>
        <v>89.819811216648475</v>
      </c>
      <c r="U181" s="9">
        <f t="shared" si="82"/>
        <v>68.289475512154851</v>
      </c>
      <c r="V181" s="9">
        <f t="shared" si="83"/>
        <v>88.846866202443834</v>
      </c>
      <c r="W181" s="9">
        <f t="shared" si="84"/>
        <v>61.983512733312608</v>
      </c>
      <c r="X181" s="9">
        <f t="shared" si="85"/>
        <v>-200.0255573693907</v>
      </c>
      <c r="Y181" s="9">
        <f t="shared" si="86"/>
        <v>143.78896402835448</v>
      </c>
      <c r="Z181" s="9">
        <f t="shared" si="73"/>
        <v>519.02931101072772</v>
      </c>
      <c r="AA181" s="8">
        <f t="shared" si="74"/>
        <v>2597.0109190334579</v>
      </c>
      <c r="AB181" s="8">
        <f t="shared" si="74"/>
        <v>27691.29779658699</v>
      </c>
      <c r="AC181" s="8">
        <f t="shared" si="74"/>
        <v>1256.5380280113782</v>
      </c>
      <c r="AD181" s="2">
        <f t="shared" si="75"/>
        <v>30447.113593381764</v>
      </c>
      <c r="AE181" s="9">
        <f t="shared" si="76"/>
        <v>-7739.6124489818376</v>
      </c>
      <c r="AF181" s="2">
        <f t="shared" ref="AF181:AF244" si="96">20*LOG(SQRT(AD181^2+AE181^2))</f>
        <v>89.94285614365522</v>
      </c>
      <c r="AG181" s="9">
        <f t="shared" si="77"/>
        <v>-16.185478602254818</v>
      </c>
      <c r="AH181" s="9">
        <f t="shared" si="77"/>
        <v>15.240346982373239</v>
      </c>
      <c r="AI181" s="9">
        <f t="shared" si="87"/>
        <v>-160.70747266647862</v>
      </c>
      <c r="AJ181" s="9">
        <f t="shared" si="88"/>
        <v>-33.777709747845833</v>
      </c>
      <c r="AK181" s="9">
        <f t="shared" si="89"/>
        <v>-151.49544717449754</v>
      </c>
      <c r="AU181" s="9"/>
      <c r="BA181" s="9"/>
      <c r="BD181" s="9"/>
      <c r="BE181" s="9"/>
      <c r="BF181" s="9"/>
      <c r="BG181" s="2">
        <v>90.572655491259695</v>
      </c>
      <c r="BH181" s="2">
        <v>91.708377568465593</v>
      </c>
      <c r="BI181" s="2"/>
      <c r="BJ181" s="2">
        <v>-42.318084702912074</v>
      </c>
      <c r="BK181" s="2">
        <v>-39.318084702912074</v>
      </c>
      <c r="BL181" s="2"/>
      <c r="BM181" s="2">
        <v>88.681533338968109</v>
      </c>
      <c r="BN181" s="2">
        <v>88.759456016342554</v>
      </c>
      <c r="BO181" s="2"/>
      <c r="BP181" s="2">
        <v>-2.4333262237996678</v>
      </c>
      <c r="BQ181" s="2">
        <v>-2.4333262237996678</v>
      </c>
      <c r="BR181" s="2"/>
      <c r="BS181" s="2">
        <v>90.186552387351966</v>
      </c>
      <c r="BT181" s="2">
        <v>82.921723691860322</v>
      </c>
      <c r="BU181" s="2">
        <v>85.144732734313664</v>
      </c>
      <c r="BV181" s="2">
        <v>135.52475818522521</v>
      </c>
      <c r="BW181" s="2">
        <v>115.52475818522521</v>
      </c>
      <c r="BX181" s="2">
        <v>130.52475818522521</v>
      </c>
    </row>
    <row r="182" spans="1:76">
      <c r="A182">
        <f t="shared" si="78"/>
        <v>125.74199999999999</v>
      </c>
      <c r="B182">
        <v>152</v>
      </c>
      <c r="C182">
        <v>1213.4000000000001</v>
      </c>
      <c r="D182" s="9">
        <v>29</v>
      </c>
      <c r="E182" s="9">
        <f t="shared" si="92"/>
        <v>91.708377568465593</v>
      </c>
      <c r="F182" s="9">
        <f t="shared" si="93"/>
        <v>-42.265676527106962</v>
      </c>
      <c r="G182" s="9">
        <f t="shared" si="94"/>
        <v>88.759456016342554</v>
      </c>
      <c r="H182" s="9">
        <f t="shared" si="95"/>
        <v>-8.3442828450113211</v>
      </c>
      <c r="I182" s="9">
        <f t="shared" si="90"/>
        <v>85.6349757318618</v>
      </c>
      <c r="J182" s="9">
        <f t="shared" si="91"/>
        <v>129.55778288056945</v>
      </c>
      <c r="L182" s="9"/>
      <c r="M182" s="9">
        <v>0.2</v>
      </c>
      <c r="N182" s="9">
        <f t="shared" si="69"/>
        <v>-23.893280507192671</v>
      </c>
      <c r="O182" s="9">
        <f t="shared" si="70"/>
        <v>-161.25158651578695</v>
      </c>
      <c r="P182" s="9">
        <f t="shared" si="79"/>
        <v>0.10442710941859468</v>
      </c>
      <c r="Q182" s="9">
        <f t="shared" si="80"/>
        <v>-36.584817486513366</v>
      </c>
      <c r="R182" s="9">
        <f t="shared" si="71"/>
        <v>-22.512586345403854</v>
      </c>
      <c r="S182" s="9">
        <f t="shared" si="72"/>
        <v>206.85944794847268</v>
      </c>
      <c r="T182" s="2">
        <f t="shared" si="81"/>
        <v>89.970873974457405</v>
      </c>
      <c r="U182" s="9">
        <f t="shared" si="82"/>
        <v>67.815097061272922</v>
      </c>
      <c r="V182" s="9">
        <f t="shared" si="83"/>
        <v>88.863883125761149</v>
      </c>
      <c r="W182" s="9">
        <f t="shared" si="84"/>
        <v>63.122389386457947</v>
      </c>
      <c r="X182" s="9">
        <f t="shared" si="85"/>
        <v>-203.51726304289392</v>
      </c>
      <c r="Y182" s="9">
        <f t="shared" si="86"/>
        <v>135.07089966847531</v>
      </c>
      <c r="Z182" s="9">
        <f t="shared" si="73"/>
        <v>516.41723082904218</v>
      </c>
      <c r="AA182" s="8">
        <f t="shared" si="74"/>
        <v>2458.9791882072509</v>
      </c>
      <c r="AB182" s="8">
        <f t="shared" si="74"/>
        <v>27745.602261345641</v>
      </c>
      <c r="AC182" s="8">
        <f t="shared" si="74"/>
        <v>1432.5819315765682</v>
      </c>
      <c r="AD182" s="2">
        <f t="shared" si="75"/>
        <v>29722.172423845856</v>
      </c>
      <c r="AE182" s="9">
        <f t="shared" si="76"/>
        <v>-10130.700811647988</v>
      </c>
      <c r="AF182" s="2">
        <f t="shared" si="96"/>
        <v>89.938939307272463</v>
      </c>
      <c r="AG182" s="9">
        <f t="shared" si="77"/>
        <v>-21.41183728863075</v>
      </c>
      <c r="AH182" s="9">
        <f t="shared" si="77"/>
        <v>21.346331160566876</v>
      </c>
      <c r="AI182" s="9">
        <f t="shared" si="87"/>
        <v>-161.25158651578695</v>
      </c>
      <c r="AJ182" s="9">
        <f t="shared" si="88"/>
        <v>-36.584817486513366</v>
      </c>
      <c r="AK182" s="9">
        <f t="shared" si="89"/>
        <v>-153.14055205152732</v>
      </c>
      <c r="AU182" s="9"/>
      <c r="BA182" s="9"/>
      <c r="BD182" s="9"/>
      <c r="BE182" s="9"/>
      <c r="BF182" s="9"/>
      <c r="BG182" s="2">
        <v>90.759456016342568</v>
      </c>
      <c r="BH182" s="2">
        <v>91.708377568465593</v>
      </c>
      <c r="BI182" s="2"/>
      <c r="BJ182" s="2">
        <v>-47.265676527106962</v>
      </c>
      <c r="BK182" s="2">
        <v>-42.265676527106962</v>
      </c>
      <c r="BL182" s="2"/>
      <c r="BM182" s="2">
        <v>88.681533338968109</v>
      </c>
      <c r="BN182" s="2">
        <v>88.759456016342554</v>
      </c>
      <c r="BO182" s="2"/>
      <c r="BP182" s="2">
        <v>-3.3442828450113211</v>
      </c>
      <c r="BQ182" s="2">
        <v>-8.3442828450113211</v>
      </c>
      <c r="BR182" s="2"/>
      <c r="BS182" s="2">
        <v>90.572655491259695</v>
      </c>
      <c r="BT182" s="2">
        <v>83.065295384402816</v>
      </c>
      <c r="BU182" s="2">
        <v>85.6349757318618</v>
      </c>
      <c r="BV182" s="2">
        <v>129.55778288056945</v>
      </c>
      <c r="BW182" s="2">
        <v>104.55778288056945</v>
      </c>
      <c r="BX182" s="2">
        <v>129.55778288056945</v>
      </c>
    </row>
    <row r="183" spans="1:76">
      <c r="A183">
        <f t="shared" si="78"/>
        <v>126.24199999999999</v>
      </c>
      <c r="B183">
        <v>153</v>
      </c>
      <c r="C183">
        <v>1246.5999999999999</v>
      </c>
      <c r="D183" s="9">
        <v>29.3</v>
      </c>
      <c r="E183" s="9">
        <f t="shared" si="92"/>
        <v>91.967677111752948</v>
      </c>
      <c r="F183" s="9">
        <f t="shared" si="93"/>
        <v>-46.347776791405977</v>
      </c>
      <c r="G183" s="9">
        <f t="shared" si="94"/>
        <v>88.942323605139947</v>
      </c>
      <c r="H183" s="9">
        <f t="shared" si="95"/>
        <v>-8.4135346914383717</v>
      </c>
      <c r="I183" s="9">
        <f t="shared" si="90"/>
        <v>85.947077198473323</v>
      </c>
      <c r="J183" s="9">
        <f t="shared" si="91"/>
        <v>124.43112917332905</v>
      </c>
      <c r="L183" s="9"/>
      <c r="M183" s="9">
        <v>0.2</v>
      </c>
      <c r="N183" s="9">
        <f t="shared" si="69"/>
        <v>-24.366285097284251</v>
      </c>
      <c r="O183" s="9">
        <f t="shared" si="70"/>
        <v>-161.77759761702754</v>
      </c>
      <c r="P183" s="9">
        <f t="shared" si="79"/>
        <v>0.11781829308760727</v>
      </c>
      <c r="Q183" s="9">
        <f t="shared" si="80"/>
        <v>-39.431164826637996</v>
      </c>
      <c r="R183" s="9">
        <f t="shared" si="71"/>
        <v>-21.868579259175061</v>
      </c>
      <c r="S183" s="9">
        <f t="shared" si="72"/>
        <v>205.17487634087311</v>
      </c>
      <c r="T183" s="2">
        <f t="shared" si="81"/>
        <v>90.060266423560464</v>
      </c>
      <c r="U183" s="9">
        <f t="shared" si="82"/>
        <v>67.601392014468701</v>
      </c>
      <c r="V183" s="9">
        <f t="shared" si="83"/>
        <v>89.060141898227556</v>
      </c>
      <c r="W183" s="9">
        <f t="shared" si="84"/>
        <v>64.078497939298259</v>
      </c>
      <c r="X183" s="9">
        <f t="shared" si="85"/>
        <v>-208.12537440843352</v>
      </c>
      <c r="Y183" s="9">
        <f t="shared" si="86"/>
        <v>132.15530048192363</v>
      </c>
      <c r="Z183" s="9">
        <f t="shared" si="73"/>
        <v>509.60600551420214</v>
      </c>
      <c r="AA183" s="8">
        <f t="shared" si="74"/>
        <v>2399.2173906002154</v>
      </c>
      <c r="AB183" s="8">
        <f t="shared" si="74"/>
        <v>28379.653908737604</v>
      </c>
      <c r="AC183" s="8">
        <f t="shared" si="74"/>
        <v>1599.2814391549844</v>
      </c>
      <c r="AD183" s="2">
        <f t="shared" si="75"/>
        <v>30712.62535627023</v>
      </c>
      <c r="AE183" s="9">
        <f t="shared" si="76"/>
        <v>-9638.9648853917097</v>
      </c>
      <c r="AF183" s="2">
        <f t="shared" si="96"/>
        <v>90.154331099093028</v>
      </c>
      <c r="AG183" s="9">
        <f t="shared" si="77"/>
        <v>-19.719325109642853</v>
      </c>
      <c r="AH183" s="9">
        <f t="shared" si="77"/>
        <v>17.450705032278506</v>
      </c>
      <c r="AI183" s="9">
        <f t="shared" si="87"/>
        <v>-161.77759761702754</v>
      </c>
      <c r="AJ183" s="9">
        <f t="shared" si="88"/>
        <v>-39.431164826637996</v>
      </c>
      <c r="AK183" s="9">
        <f t="shared" si="89"/>
        <v>-154.82512365912689</v>
      </c>
      <c r="AU183" s="9"/>
      <c r="BA183" s="9"/>
      <c r="BD183" s="9"/>
      <c r="BE183" s="9"/>
      <c r="BF183" s="9"/>
      <c r="BG183" s="2">
        <v>90.759456016342568</v>
      </c>
      <c r="BH183" s="2">
        <v>91.967677111752948</v>
      </c>
      <c r="BI183" s="2"/>
      <c r="BJ183" s="2">
        <v>-46.347776791405977</v>
      </c>
      <c r="BK183" s="2">
        <v>-46.347776791405977</v>
      </c>
      <c r="BL183" s="2"/>
      <c r="BM183" s="2">
        <v>88.913170789964411</v>
      </c>
      <c r="BN183" s="2">
        <v>88.942323605139947</v>
      </c>
      <c r="BO183" s="2"/>
      <c r="BP183" s="2">
        <v>-3.4135346914383717</v>
      </c>
      <c r="BQ183" s="2">
        <v>-8.4135346914383717</v>
      </c>
      <c r="BR183" s="2"/>
      <c r="BS183" s="2">
        <v>91.296898944348584</v>
      </c>
      <c r="BT183" s="2">
        <v>83.065295384402816</v>
      </c>
      <c r="BU183" s="2">
        <v>85.947077198473323</v>
      </c>
      <c r="BV183" s="2">
        <v>124.43112917332905</v>
      </c>
      <c r="BW183" s="2">
        <v>99.431129173329055</v>
      </c>
      <c r="BX183" s="2">
        <v>124.43112917332905</v>
      </c>
    </row>
    <row r="184" spans="1:76">
      <c r="A184">
        <f t="shared" si="78"/>
        <v>126.74199999999999</v>
      </c>
      <c r="B184">
        <v>154</v>
      </c>
      <c r="C184">
        <v>1280.8</v>
      </c>
      <c r="D184" s="9">
        <v>30</v>
      </c>
      <c r="E184" s="9">
        <f t="shared" si="92"/>
        <v>91.993677111752945</v>
      </c>
      <c r="F184" s="9">
        <f t="shared" si="93"/>
        <v>-49.348012605833901</v>
      </c>
      <c r="G184" s="9">
        <f t="shared" si="94"/>
        <v>88.968323605139943</v>
      </c>
      <c r="H184" s="9">
        <f t="shared" si="95"/>
        <v>-7.4306555693840437</v>
      </c>
      <c r="I184" s="9">
        <f t="shared" si="90"/>
        <v>86.125020833483745</v>
      </c>
      <c r="J184" s="9">
        <f t="shared" si="91"/>
        <v>115.35487746285889</v>
      </c>
      <c r="L184" s="9"/>
      <c r="M184" s="9">
        <v>0.17400000000000007</v>
      </c>
      <c r="N184" s="9">
        <f t="shared" si="69"/>
        <v>-24.840414779440852</v>
      </c>
      <c r="O184" s="9">
        <f t="shared" si="70"/>
        <v>-162.28889892743024</v>
      </c>
      <c r="P184" s="9">
        <f t="shared" si="79"/>
        <v>0.12745489068230942</v>
      </c>
      <c r="Q184" s="9">
        <f t="shared" si="80"/>
        <v>-42.334746691342339</v>
      </c>
      <c r="R184" s="9">
        <f t="shared" si="71"/>
        <v>-21.22596790034606</v>
      </c>
      <c r="S184" s="9">
        <f t="shared" si="72"/>
        <v>203.44063518224391</v>
      </c>
      <c r="T184" s="2">
        <f t="shared" si="81"/>
        <v>90.291339110871519</v>
      </c>
      <c r="U184" s="9">
        <f t="shared" si="82"/>
        <v>67.153262332312096</v>
      </c>
      <c r="V184" s="9">
        <f t="shared" si="83"/>
        <v>89.095778495822259</v>
      </c>
      <c r="W184" s="9">
        <f t="shared" si="84"/>
        <v>64.899052933137682</v>
      </c>
      <c r="X184" s="9">
        <f t="shared" si="85"/>
        <v>-211.63691153326414</v>
      </c>
      <c r="Y184" s="9">
        <f t="shared" si="86"/>
        <v>130.23459773927362</v>
      </c>
      <c r="Z184" s="9">
        <f t="shared" si="73"/>
        <v>498.7955126451028</v>
      </c>
      <c r="AA184" s="8">
        <f t="shared" si="74"/>
        <v>2278.5738904719906</v>
      </c>
      <c r="AB184" s="8">
        <f t="shared" si="74"/>
        <v>28496.329561837269</v>
      </c>
      <c r="AC184" s="8">
        <f t="shared" si="74"/>
        <v>1757.7319490274967</v>
      </c>
      <c r="AD184" s="2">
        <f t="shared" si="75"/>
        <v>31093.660145235946</v>
      </c>
      <c r="AE184" s="9">
        <f t="shared" si="76"/>
        <v>-9158.7595596050996</v>
      </c>
      <c r="AF184" s="2">
        <f t="shared" si="96"/>
        <v>90.214781444480394</v>
      </c>
      <c r="AG184" s="9">
        <f t="shared" si="77"/>
        <v>-18.128490727462236</v>
      </c>
      <c r="AH184" s="9">
        <f t="shared" si="77"/>
        <v>8.5609149058291791</v>
      </c>
      <c r="AI184" s="9">
        <f t="shared" si="87"/>
        <v>-162.28889892743024</v>
      </c>
      <c r="AJ184" s="9">
        <f t="shared" si="88"/>
        <v>-42.334746691342339</v>
      </c>
      <c r="AK184" s="9">
        <f t="shared" si="89"/>
        <v>-156.55936481775609</v>
      </c>
      <c r="AU184" s="9"/>
      <c r="BA184" s="9"/>
      <c r="BD184" s="9"/>
      <c r="BE184" s="9"/>
      <c r="BF184" s="9"/>
      <c r="BG184" s="2">
        <v>90.968323605139958</v>
      </c>
      <c r="BH184" s="2">
        <v>91.993677111752945</v>
      </c>
      <c r="BI184" s="2"/>
      <c r="BJ184" s="2">
        <v>-44.348012605833901</v>
      </c>
      <c r="BK184" s="2">
        <v>-49.348012605833901</v>
      </c>
      <c r="BL184" s="2"/>
      <c r="BM184" s="2">
        <v>88.939170789964408</v>
      </c>
      <c r="BN184" s="2">
        <v>88.968323605139943</v>
      </c>
      <c r="BO184" s="2"/>
      <c r="BP184" s="2">
        <v>-7.4306555693840437</v>
      </c>
      <c r="BQ184" s="2">
        <v>-7.4306555693840437</v>
      </c>
      <c r="BR184" s="2"/>
      <c r="BS184" s="2">
        <v>91.663565730324194</v>
      </c>
      <c r="BT184" s="2">
        <v>83.091295384402812</v>
      </c>
      <c r="BU184" s="2">
        <v>86.125020833483745</v>
      </c>
      <c r="BV184" s="2">
        <v>115.35487746285889</v>
      </c>
      <c r="BW184" s="2">
        <v>100.35487746285889</v>
      </c>
      <c r="BX184" s="2">
        <v>115.35487746285889</v>
      </c>
    </row>
    <row r="185" spans="1:76">
      <c r="A185">
        <f t="shared" si="78"/>
        <v>127.24199999999999</v>
      </c>
      <c r="B185">
        <v>155</v>
      </c>
      <c r="C185">
        <v>1315.8</v>
      </c>
      <c r="D185" s="9">
        <v>30</v>
      </c>
      <c r="E185" s="9">
        <f t="shared" si="92"/>
        <v>92.037427111752947</v>
      </c>
      <c r="F185" s="9">
        <f t="shared" si="93"/>
        <v>-52.482756860365726</v>
      </c>
      <c r="G185" s="9">
        <f t="shared" si="94"/>
        <v>89.191170458198499</v>
      </c>
      <c r="H185" s="9">
        <f t="shared" si="95"/>
        <v>-10.606071672544886</v>
      </c>
      <c r="I185" s="9">
        <f t="shared" si="90"/>
        <v>86.513298872973948</v>
      </c>
      <c r="J185" s="9">
        <f t="shared" si="91"/>
        <v>107.11894734980478</v>
      </c>
      <c r="L185" s="9"/>
      <c r="M185" s="9">
        <v>0.13025000000000006</v>
      </c>
      <c r="N185" s="9">
        <f t="shared" si="69"/>
        <v>-25.312573673851038</v>
      </c>
      <c r="O185" s="9">
        <f t="shared" si="70"/>
        <v>-162.78276284037119</v>
      </c>
      <c r="P185" s="9">
        <f t="shared" si="79"/>
        <v>0.13304755761605408</v>
      </c>
      <c r="Q185" s="9">
        <f t="shared" si="80"/>
        <v>-45.279499417003244</v>
      </c>
      <c r="R185" s="9">
        <f t="shared" si="71"/>
        <v>-20.589130754841893</v>
      </c>
      <c r="S185" s="9">
        <f t="shared" si="72"/>
        <v>201.66680002073329</v>
      </c>
      <c r="T185" s="2">
        <f t="shared" si="81"/>
        <v>90.335089110871522</v>
      </c>
      <c r="U185" s="9">
        <f t="shared" si="82"/>
        <v>66.724853437901913</v>
      </c>
      <c r="V185" s="9">
        <f t="shared" si="83"/>
        <v>89.324218015814552</v>
      </c>
      <c r="W185" s="9">
        <f t="shared" si="84"/>
        <v>65.924168118132059</v>
      </c>
      <c r="X185" s="9">
        <f t="shared" si="85"/>
        <v>-215.26551970073692</v>
      </c>
      <c r="Y185" s="9">
        <f t="shared" si="86"/>
        <v>124.11442891045186</v>
      </c>
      <c r="Z185" s="9">
        <f t="shared" si="73"/>
        <v>488.78574737053805</v>
      </c>
      <c r="AA185" s="8">
        <f t="shared" si="74"/>
        <v>2168.9156971402535</v>
      </c>
      <c r="AB185" s="8">
        <f t="shared" si="74"/>
        <v>29255.727408461309</v>
      </c>
      <c r="AC185" s="8">
        <f t="shared" si="74"/>
        <v>1977.9185608091711</v>
      </c>
      <c r="AD185" s="2">
        <f t="shared" si="75"/>
        <v>31452.198747215527</v>
      </c>
      <c r="AE185" s="9">
        <f t="shared" si="76"/>
        <v>-10846.453274876952</v>
      </c>
      <c r="AF185" s="2">
        <f t="shared" si="96"/>
        <v>90.44103033643259</v>
      </c>
      <c r="AG185" s="9">
        <f t="shared" si="77"/>
        <v>-20.620051388811248</v>
      </c>
      <c r="AH185" s="9">
        <f t="shared" si="77"/>
        <v>4.6713184600861837</v>
      </c>
      <c r="AI185" s="9">
        <f t="shared" si="87"/>
        <v>-162.78276284037119</v>
      </c>
      <c r="AJ185" s="9">
        <f t="shared" si="88"/>
        <v>-45.279499417003244</v>
      </c>
      <c r="AK185" s="9">
        <f t="shared" si="89"/>
        <v>-158.33319997926671</v>
      </c>
      <c r="AU185" s="9"/>
      <c r="BA185" s="9"/>
      <c r="BD185" s="9"/>
      <c r="BE185" s="9"/>
      <c r="BF185" s="9"/>
      <c r="BG185" s="2">
        <v>91.191170458198485</v>
      </c>
      <c r="BH185" s="2">
        <v>92.037427111752947</v>
      </c>
      <c r="BI185" s="2"/>
      <c r="BJ185" s="2">
        <v>-51.482756860365726</v>
      </c>
      <c r="BK185" s="2">
        <v>-52.482756860365726</v>
      </c>
      <c r="BL185" s="2"/>
      <c r="BM185" s="2">
        <v>88.98292078996441</v>
      </c>
      <c r="BN185" s="2">
        <v>89.191170458198499</v>
      </c>
      <c r="BO185" s="2"/>
      <c r="BP185" s="2">
        <v>-15.606071672544886</v>
      </c>
      <c r="BQ185" s="2">
        <v>-10.606071672544886</v>
      </c>
      <c r="BR185" s="2"/>
      <c r="BS185" s="2">
        <v>92.19450264751309</v>
      </c>
      <c r="BT185" s="2">
        <v>82.991473691860321</v>
      </c>
      <c r="BU185" s="2">
        <v>86.513298872973948</v>
      </c>
      <c r="BV185" s="2">
        <v>107.11894734980478</v>
      </c>
      <c r="BW185" s="2">
        <v>102.11894734980478</v>
      </c>
      <c r="BX185" s="2">
        <v>107.11894734980478</v>
      </c>
    </row>
    <row r="186" spans="1:76">
      <c r="A186">
        <f t="shared" si="78"/>
        <v>127.74199999999999</v>
      </c>
      <c r="B186">
        <v>156</v>
      </c>
      <c r="C186">
        <v>1351.8</v>
      </c>
      <c r="D186" s="9">
        <v>30</v>
      </c>
      <c r="E186" s="9">
        <f t="shared" si="92"/>
        <v>91.938994911644755</v>
      </c>
      <c r="F186" s="9">
        <f t="shared" si="93"/>
        <v>-54.535636665026686</v>
      </c>
      <c r="G186" s="9">
        <f t="shared" si="94"/>
        <v>89.221420458198509</v>
      </c>
      <c r="H186" s="9">
        <f t="shared" si="95"/>
        <v>-12.729356807224804</v>
      </c>
      <c r="I186" s="9">
        <f t="shared" si="90"/>
        <v>86.781533338968131</v>
      </c>
      <c r="J186" s="9">
        <f t="shared" si="91"/>
        <v>104.93341923352023</v>
      </c>
      <c r="L186" s="9"/>
      <c r="M186" s="9">
        <v>0.1</v>
      </c>
      <c r="N186" s="9">
        <f t="shared" si="69"/>
        <v>-25.785165668242801</v>
      </c>
      <c r="O186" s="9">
        <f t="shared" si="70"/>
        <v>-163.26231953515165</v>
      </c>
      <c r="P186" s="9">
        <f t="shared" si="79"/>
        <v>0.13436987856182708</v>
      </c>
      <c r="Q186" s="9">
        <f t="shared" si="80"/>
        <v>-48.283228721816101</v>
      </c>
      <c r="R186" s="9">
        <f t="shared" si="71"/>
        <v>-19.955019826906554</v>
      </c>
      <c r="S186" s="9">
        <f t="shared" si="72"/>
        <v>199.84315970866575</v>
      </c>
      <c r="T186" s="2">
        <f t="shared" si="81"/>
        <v>90.365339110871531</v>
      </c>
      <c r="U186" s="9">
        <f t="shared" si="82"/>
        <v>66.153829243401958</v>
      </c>
      <c r="V186" s="9">
        <f t="shared" si="83"/>
        <v>89.355790336760336</v>
      </c>
      <c r="W186" s="9">
        <f t="shared" si="84"/>
        <v>66.826513512061581</v>
      </c>
      <c r="X186" s="9">
        <f t="shared" si="85"/>
        <v>-217.79795620017833</v>
      </c>
      <c r="Y186" s="9">
        <f t="shared" si="86"/>
        <v>118.9874144709591</v>
      </c>
      <c r="Z186" s="9">
        <f t="shared" si="73"/>
        <v>484.77657894218601</v>
      </c>
      <c r="AA186" s="8">
        <f t="shared" si="74"/>
        <v>2030.9136669418044</v>
      </c>
      <c r="AB186" s="8">
        <f t="shared" si="74"/>
        <v>29362.262491782985</v>
      </c>
      <c r="AC186" s="8">
        <f t="shared" si="74"/>
        <v>2194.4499272462945</v>
      </c>
      <c r="AD186" s="2">
        <f t="shared" si="75"/>
        <v>31109.593229883027</v>
      </c>
      <c r="AE186" s="9">
        <f t="shared" si="76"/>
        <v>-12231.076859928893</v>
      </c>
      <c r="AF186" s="2">
        <f t="shared" si="96"/>
        <v>90.482110114782131</v>
      </c>
      <c r="AG186" s="9">
        <f t="shared" si="77"/>
        <v>-23.214629328862543</v>
      </c>
      <c r="AH186" s="9">
        <f t="shared" si="77"/>
        <v>5.7891644712269112</v>
      </c>
      <c r="AI186" s="9">
        <f t="shared" si="87"/>
        <v>-163.26231953515165</v>
      </c>
      <c r="AJ186" s="9">
        <f t="shared" si="88"/>
        <v>-48.283228721816101</v>
      </c>
      <c r="AK186" s="9">
        <f t="shared" si="89"/>
        <v>-160.15684029133425</v>
      </c>
      <c r="AU186" s="9"/>
      <c r="BA186" s="9"/>
      <c r="BD186" s="9"/>
      <c r="BE186" s="9"/>
      <c r="BF186" s="9"/>
      <c r="BG186" s="2">
        <v>91.04232360513997</v>
      </c>
      <c r="BH186" s="2">
        <v>91.938994911644755</v>
      </c>
      <c r="BI186" s="2"/>
      <c r="BJ186" s="2">
        <v>-57.535636665026686</v>
      </c>
      <c r="BK186" s="2">
        <v>-54.535636665026686</v>
      </c>
      <c r="BL186" s="2"/>
      <c r="BM186" s="2">
        <v>89.01317078996442</v>
      </c>
      <c r="BN186" s="2">
        <v>89.221420458198509</v>
      </c>
      <c r="BO186" s="2"/>
      <c r="BP186" s="2">
        <v>-17.729356807224804</v>
      </c>
      <c r="BQ186" s="2">
        <v>-12.729356807224804</v>
      </c>
      <c r="BR186" s="2"/>
      <c r="BS186" s="2">
        <v>92.686058728886977</v>
      </c>
      <c r="BT186" s="2">
        <v>83.021723691860331</v>
      </c>
      <c r="BU186" s="2">
        <v>86.781533338968131</v>
      </c>
      <c r="BV186" s="2">
        <v>99.933419233520226</v>
      </c>
      <c r="BW186" s="2">
        <v>99.933419233520226</v>
      </c>
      <c r="BX186" s="2">
        <v>104.93341923352023</v>
      </c>
    </row>
    <row r="187" spans="1:76">
      <c r="A187">
        <f t="shared" si="78"/>
        <v>128.24199999999999</v>
      </c>
      <c r="B187">
        <v>157</v>
      </c>
      <c r="C187">
        <v>1388.8</v>
      </c>
      <c r="D187" s="9">
        <v>30</v>
      </c>
      <c r="E187" s="9">
        <f t="shared" si="92"/>
        <v>91.938994911644755</v>
      </c>
      <c r="F187" s="9">
        <f t="shared" si="93"/>
        <v>-57.506652019817466</v>
      </c>
      <c r="G187" s="9">
        <f t="shared" si="94"/>
        <v>89.042323605139956</v>
      </c>
      <c r="H187" s="9">
        <f t="shared" si="95"/>
        <v>-13.80051097342357</v>
      </c>
      <c r="I187" s="9">
        <f t="shared" si="90"/>
        <v>87.013170789964434</v>
      </c>
      <c r="J187" s="9">
        <f t="shared" si="91"/>
        <v>103.79829311400567</v>
      </c>
      <c r="L187" s="9"/>
      <c r="M187" s="9">
        <v>0.1</v>
      </c>
      <c r="N187" s="9">
        <f t="shared" si="69"/>
        <v>-26.257815518975143</v>
      </c>
      <c r="O187" s="9">
        <f t="shared" si="70"/>
        <v>-163.72768097987543</v>
      </c>
      <c r="P187" s="9">
        <f t="shared" si="79"/>
        <v>0.13109880498110354</v>
      </c>
      <c r="Q187" s="9">
        <f t="shared" si="80"/>
        <v>-51.34674266859021</v>
      </c>
      <c r="R187" s="9">
        <f t="shared" si="71"/>
        <v>-19.324374335286596</v>
      </c>
      <c r="S187" s="9">
        <f t="shared" si="72"/>
        <v>197.96964258274357</v>
      </c>
      <c r="T187" s="2">
        <f t="shared" si="81"/>
        <v>90.365339110871531</v>
      </c>
      <c r="U187" s="9">
        <f t="shared" si="82"/>
        <v>65.681179392669605</v>
      </c>
      <c r="V187" s="9">
        <f t="shared" si="83"/>
        <v>89.173422410121063</v>
      </c>
      <c r="W187" s="9">
        <f t="shared" si="84"/>
        <v>67.688796454677842</v>
      </c>
      <c r="X187" s="9">
        <f t="shared" si="85"/>
        <v>-221.2343329996929</v>
      </c>
      <c r="Y187" s="9">
        <f t="shared" si="86"/>
        <v>114.85274635798622</v>
      </c>
      <c r="Z187" s="9">
        <f t="shared" si="73"/>
        <v>481.76793569674925</v>
      </c>
      <c r="AA187" s="8">
        <f t="shared" si="74"/>
        <v>1923.352869031949</v>
      </c>
      <c r="AB187" s="8">
        <f t="shared" si="74"/>
        <v>28752.202633796773</v>
      </c>
      <c r="AC187" s="8">
        <f t="shared" si="74"/>
        <v>2423.4821356646503</v>
      </c>
      <c r="AD187" s="2">
        <f t="shared" si="75"/>
        <v>30525.155851965406</v>
      </c>
      <c r="AE187" s="9">
        <f t="shared" si="76"/>
        <v>-12363.106417835603</v>
      </c>
      <c r="AF187" s="2">
        <f t="shared" si="96"/>
        <v>90.352822291663131</v>
      </c>
      <c r="AG187" s="9">
        <f t="shared" si="77"/>
        <v>-23.912920642320898</v>
      </c>
      <c r="AH187" s="9">
        <f t="shared" si="77"/>
        <v>6.9151893387630139</v>
      </c>
      <c r="AI187" s="9">
        <f t="shared" si="87"/>
        <v>-163.72768097987543</v>
      </c>
      <c r="AJ187" s="9">
        <f t="shared" si="88"/>
        <v>-51.34674266859021</v>
      </c>
      <c r="AK187" s="9">
        <f t="shared" si="89"/>
        <v>-162.03035741725643</v>
      </c>
      <c r="AU187" s="9"/>
      <c r="BA187" s="9"/>
      <c r="BD187" s="9"/>
      <c r="BE187" s="9"/>
      <c r="BF187" s="9"/>
      <c r="BG187" s="2">
        <v>91.04232360513997</v>
      </c>
      <c r="BH187" s="2">
        <v>91.938994911644755</v>
      </c>
      <c r="BI187" s="2"/>
      <c r="BJ187" s="2">
        <v>-57.506652019817466</v>
      </c>
      <c r="BK187" s="2">
        <v>-57.506652019817466</v>
      </c>
      <c r="BL187" s="2"/>
      <c r="BM187" s="2">
        <v>89.01317078996442</v>
      </c>
      <c r="BN187" s="2">
        <v>89.042323605139956</v>
      </c>
      <c r="BO187" s="2"/>
      <c r="BP187" s="2">
        <v>-23.80051097342357</v>
      </c>
      <c r="BQ187" s="2">
        <v>-13.80051097342357</v>
      </c>
      <c r="BR187" s="2"/>
      <c r="BS187" s="2">
        <v>93.12409555784356</v>
      </c>
      <c r="BT187" s="2">
        <v>83.165295384402825</v>
      </c>
      <c r="BU187" s="2">
        <v>87.013170789964434</v>
      </c>
      <c r="BV187" s="2">
        <v>93.798293114005673</v>
      </c>
      <c r="BW187" s="2">
        <v>88.798293114005673</v>
      </c>
      <c r="BX187" s="2">
        <v>103.79829311400567</v>
      </c>
    </row>
    <row r="188" spans="1:76">
      <c r="A188">
        <f t="shared" si="78"/>
        <v>128.74199999999999</v>
      </c>
      <c r="B188">
        <v>158</v>
      </c>
      <c r="C188">
        <v>1427</v>
      </c>
      <c r="D188" s="9">
        <v>29.5</v>
      </c>
      <c r="E188" s="9">
        <f t="shared" si="92"/>
        <v>91.808377568465602</v>
      </c>
      <c r="F188" s="9">
        <f t="shared" si="93"/>
        <v>-60.1794300347633</v>
      </c>
      <c r="G188" s="9">
        <f t="shared" si="94"/>
        <v>88.672655491259718</v>
      </c>
      <c r="H188" s="9">
        <f t="shared" si="95"/>
        <v>-18.609107977444637</v>
      </c>
      <c r="I188" s="9">
        <f t="shared" si="90"/>
        <v>87.673175992022934</v>
      </c>
      <c r="J188" s="9">
        <f t="shared" si="91"/>
        <v>103.92364939061508</v>
      </c>
      <c r="L188" s="9"/>
      <c r="M188" s="9">
        <v>0.1</v>
      </c>
      <c r="N188" s="9">
        <f t="shared" si="69"/>
        <v>-26.732630242850583</v>
      </c>
      <c r="O188" s="9">
        <f t="shared" si="70"/>
        <v>-164.18131758267543</v>
      </c>
      <c r="P188" s="9">
        <f t="shared" si="79"/>
        <v>0.12282475377608398</v>
      </c>
      <c r="Q188" s="9">
        <f t="shared" si="80"/>
        <v>-54.487268916610923</v>
      </c>
      <c r="R188" s="9">
        <f t="shared" si="71"/>
        <v>-18.694664048197524</v>
      </c>
      <c r="S188" s="9">
        <f t="shared" si="72"/>
        <v>196.03605652734126</v>
      </c>
      <c r="T188" s="2">
        <f t="shared" si="81"/>
        <v>90.219354336041548</v>
      </c>
      <c r="U188" s="9">
        <f t="shared" si="82"/>
        <v>65.075747325615026</v>
      </c>
      <c r="V188" s="9">
        <f t="shared" si="83"/>
        <v>88.795480245035805</v>
      </c>
      <c r="W188" s="9">
        <f t="shared" si="84"/>
        <v>68.97851194382541</v>
      </c>
      <c r="X188" s="9">
        <f t="shared" si="85"/>
        <v>-224.36074761743873</v>
      </c>
      <c r="Y188" s="9">
        <f t="shared" si="86"/>
        <v>106.90362310594443</v>
      </c>
      <c r="Z188" s="9">
        <f t="shared" si="73"/>
        <v>479.95970591795634</v>
      </c>
      <c r="AA188" s="8">
        <f t="shared" si="74"/>
        <v>1793.8551273463404</v>
      </c>
      <c r="AB188" s="8">
        <f t="shared" si="74"/>
        <v>27527.958966684277</v>
      </c>
      <c r="AC188" s="8">
        <f t="shared" si="74"/>
        <v>2811.4191401903331</v>
      </c>
      <c r="AD188" s="2">
        <f t="shared" si="75"/>
        <v>28638.474905075949</v>
      </c>
      <c r="AE188" s="9">
        <f t="shared" si="76"/>
        <v>-13994.390392420701</v>
      </c>
      <c r="AF188" s="2">
        <f t="shared" si="96"/>
        <v>90.0689593384852</v>
      </c>
      <c r="AG188" s="9">
        <f t="shared" si="77"/>
        <v>-28.735629276616805</v>
      </c>
      <c r="AH188" s="9">
        <f t="shared" si="77"/>
        <v>13.056082812011937</v>
      </c>
      <c r="AI188" s="9">
        <f t="shared" si="87"/>
        <v>-164.18131758267543</v>
      </c>
      <c r="AJ188" s="9">
        <f t="shared" si="88"/>
        <v>-54.487268916610923</v>
      </c>
      <c r="AK188" s="9">
        <f t="shared" si="89"/>
        <v>-163.96394347265874</v>
      </c>
      <c r="AU188" s="9"/>
      <c r="BA188" s="9"/>
      <c r="BD188" s="9"/>
      <c r="BE188" s="9"/>
      <c r="BF188" s="9"/>
      <c r="BG188" s="2">
        <v>90.859456016342577</v>
      </c>
      <c r="BH188" s="2">
        <v>91.808377568465602</v>
      </c>
      <c r="BI188" s="2"/>
      <c r="BJ188" s="2">
        <v>-61.1794300347633</v>
      </c>
      <c r="BK188" s="2">
        <v>-60.1794300347633</v>
      </c>
      <c r="BL188" s="2"/>
      <c r="BM188" s="2">
        <v>88.781533338968117</v>
      </c>
      <c r="BN188" s="2">
        <v>88.672655491259718</v>
      </c>
      <c r="BO188" s="2"/>
      <c r="BP188" s="2">
        <v>-23.609107977444637</v>
      </c>
      <c r="BQ188" s="2">
        <v>-18.609107977444637</v>
      </c>
      <c r="BR188" s="2"/>
      <c r="BS188" s="2">
        <v>93.265332647593311</v>
      </c>
      <c r="BT188" s="2">
        <v>83.165295384402825</v>
      </c>
      <c r="BU188" s="2">
        <v>87.673175992022934</v>
      </c>
      <c r="BV188" s="2">
        <v>88.923649390615083</v>
      </c>
      <c r="BW188" s="2">
        <v>83.923649390615083</v>
      </c>
      <c r="BX188" s="2">
        <v>103.92364939061508</v>
      </c>
    </row>
    <row r="189" spans="1:76">
      <c r="A189">
        <f t="shared" si="78"/>
        <v>129.24199999999999</v>
      </c>
      <c r="B189">
        <v>159</v>
      </c>
      <c r="C189">
        <v>1465.8</v>
      </c>
      <c r="D189" s="9">
        <v>28.5</v>
      </c>
      <c r="E189" s="9">
        <f t="shared" si="92"/>
        <v>91.808377568465602</v>
      </c>
      <c r="F189" s="9">
        <f t="shared" si="93"/>
        <v>-62.203089379787343</v>
      </c>
      <c r="G189" s="9">
        <f t="shared" si="94"/>
        <v>88.286552387351975</v>
      </c>
      <c r="H189" s="9">
        <f t="shared" si="95"/>
        <v>-22.786426400377195</v>
      </c>
      <c r="I189" s="9">
        <f t="shared" si="90"/>
        <v>87.882484665586247</v>
      </c>
      <c r="J189" s="9">
        <f t="shared" si="91"/>
        <v>104.67924686528613</v>
      </c>
      <c r="L189" s="9"/>
      <c r="M189" s="9">
        <v>0.1</v>
      </c>
      <c r="N189" s="9">
        <f t="shared" si="69"/>
        <v>-27.201935702261309</v>
      </c>
      <c r="O189" s="9">
        <f t="shared" si="70"/>
        <v>-164.61650954316411</v>
      </c>
      <c r="P189" s="9">
        <f t="shared" si="79"/>
        <v>0.10933107813331466</v>
      </c>
      <c r="Q189" s="9">
        <f t="shared" si="80"/>
        <v>-57.656481727604728</v>
      </c>
      <c r="R189" s="9">
        <f t="shared" si="71"/>
        <v>-18.076303238184117</v>
      </c>
      <c r="S189" s="9">
        <f t="shared" si="72"/>
        <v>194.07270687462338</v>
      </c>
      <c r="T189" s="2">
        <f t="shared" si="81"/>
        <v>89.919811216648483</v>
      </c>
      <c r="U189" s="9">
        <f t="shared" si="82"/>
        <v>64.606441866204293</v>
      </c>
      <c r="V189" s="9">
        <f t="shared" si="83"/>
        <v>88.395883465485284</v>
      </c>
      <c r="W189" s="9">
        <f t="shared" si="84"/>
        <v>69.806181427402123</v>
      </c>
      <c r="X189" s="9">
        <f t="shared" si="85"/>
        <v>-226.81959892295146</v>
      </c>
      <c r="Y189" s="9">
        <f t="shared" si="86"/>
        <v>99.557091872018077</v>
      </c>
      <c r="Z189" s="9">
        <f t="shared" si="73"/>
        <v>478.75195373990948</v>
      </c>
      <c r="AA189" s="8">
        <f t="shared" si="74"/>
        <v>1699.503617371332</v>
      </c>
      <c r="AB189" s="8">
        <f t="shared" si="74"/>
        <v>26290.217149969765</v>
      </c>
      <c r="AC189" s="8">
        <f t="shared" si="74"/>
        <v>3092.495464580104</v>
      </c>
      <c r="AD189" s="2">
        <f t="shared" si="75"/>
        <v>26586.220141195183</v>
      </c>
      <c r="AE189" s="9">
        <f t="shared" si="76"/>
        <v>-15328.250698862113</v>
      </c>
      <c r="AF189" s="2">
        <f t="shared" si="96"/>
        <v>89.739505566739382</v>
      </c>
      <c r="AG189" s="9">
        <f t="shared" si="77"/>
        <v>-33.623309205030466</v>
      </c>
      <c r="AH189" s="9">
        <f t="shared" si="77"/>
        <v>19.194861867891404</v>
      </c>
      <c r="AI189" s="9">
        <f t="shared" si="87"/>
        <v>-164.61650954316411</v>
      </c>
      <c r="AJ189" s="9">
        <f t="shared" si="88"/>
        <v>-57.656481727604728</v>
      </c>
      <c r="AK189" s="9">
        <f t="shared" si="89"/>
        <v>-165.92729312537662</v>
      </c>
      <c r="AU189" s="9"/>
      <c r="BA189" s="9"/>
      <c r="BD189" s="9"/>
      <c r="BE189" s="9"/>
      <c r="BF189" s="9"/>
      <c r="BG189" s="2">
        <v>90.672655491259704</v>
      </c>
      <c r="BH189" s="2">
        <v>91.808377568465602</v>
      </c>
      <c r="BI189" s="2"/>
      <c r="BJ189" s="2">
        <v>-64.203089379787343</v>
      </c>
      <c r="BK189" s="2">
        <v>-62.203089379787343</v>
      </c>
      <c r="BL189" s="2"/>
      <c r="BM189" s="2">
        <v>88.047077198473332</v>
      </c>
      <c r="BN189" s="2">
        <v>88.286552387351975</v>
      </c>
      <c r="BO189" s="2"/>
      <c r="BP189" s="2">
        <v>-22.786426400377195</v>
      </c>
      <c r="BQ189" s="2">
        <v>-22.786426400377195</v>
      </c>
      <c r="BR189" s="2"/>
      <c r="BS189" s="2">
        <v>93.541098337305968</v>
      </c>
      <c r="BT189" s="2">
        <v>83.236200999695811</v>
      </c>
      <c r="BU189" s="2">
        <v>87.882484665586247</v>
      </c>
      <c r="BV189" s="2">
        <v>84.679246865286132</v>
      </c>
      <c r="BW189" s="2">
        <v>89.679246865286132</v>
      </c>
      <c r="BX189" s="2">
        <v>104.67924686528613</v>
      </c>
    </row>
    <row r="190" spans="1:76">
      <c r="A190">
        <f t="shared" si="78"/>
        <v>129.74199999999999</v>
      </c>
      <c r="B190">
        <v>160</v>
      </c>
      <c r="C190">
        <v>1506.2</v>
      </c>
      <c r="D190" s="9">
        <v>27</v>
      </c>
      <c r="E190" s="9">
        <f t="shared" si="92"/>
        <v>91.808377568465602</v>
      </c>
      <c r="F190" s="9">
        <f t="shared" si="93"/>
        <v>-64.495765605018278</v>
      </c>
      <c r="G190" s="9">
        <f t="shared" si="94"/>
        <v>87.673175992022934</v>
      </c>
      <c r="H190" s="9">
        <f t="shared" si="95"/>
        <v>-25.280335273739865</v>
      </c>
      <c r="I190" s="9">
        <f t="shared" si="90"/>
        <v>88.286552387351975</v>
      </c>
      <c r="J190" s="9">
        <f t="shared" si="91"/>
        <v>102.11548753478951</v>
      </c>
      <c r="L190" s="9"/>
      <c r="M190" s="9">
        <v>0.1</v>
      </c>
      <c r="N190" s="9">
        <f t="shared" si="69"/>
        <v>-27.677443004844179</v>
      </c>
      <c r="O190" s="9">
        <f t="shared" si="70"/>
        <v>-165.04454011095385</v>
      </c>
      <c r="P190" s="9">
        <f t="shared" si="79"/>
        <v>8.9809254637420288E-2</v>
      </c>
      <c r="Q190" s="9">
        <f t="shared" si="80"/>
        <v>-60.936733222886787</v>
      </c>
      <c r="R190" s="9">
        <f t="shared" si="71"/>
        <v>-17.454179826619391</v>
      </c>
      <c r="S190" s="9">
        <f t="shared" si="72"/>
        <v>192.02895603823356</v>
      </c>
      <c r="T190" s="2">
        <f t="shared" si="81"/>
        <v>89.450189299658035</v>
      </c>
      <c r="U190" s="9">
        <f t="shared" si="82"/>
        <v>64.130934563621423</v>
      </c>
      <c r="V190" s="9">
        <f t="shared" si="83"/>
        <v>87.76298524666035</v>
      </c>
      <c r="W190" s="9">
        <f t="shared" si="84"/>
        <v>70.83237256073258</v>
      </c>
      <c r="X190" s="9">
        <f t="shared" si="85"/>
        <v>-229.54030571597212</v>
      </c>
      <c r="Y190" s="9">
        <f t="shared" si="86"/>
        <v>93.782931503373348</v>
      </c>
      <c r="Z190" s="9">
        <f t="shared" si="73"/>
        <v>474.14444357302307</v>
      </c>
      <c r="AA190" s="8">
        <f t="shared" si="74"/>
        <v>1608.9654862038217</v>
      </c>
      <c r="AB190" s="8">
        <f t="shared" si="74"/>
        <v>24442.704777702966</v>
      </c>
      <c r="AC190" s="8">
        <f t="shared" si="74"/>
        <v>3480.315598870754</v>
      </c>
      <c r="AD190" s="2">
        <f t="shared" si="75"/>
        <v>24552.618789114065</v>
      </c>
      <c r="AE190" s="9">
        <f t="shared" si="76"/>
        <v>-15577.323556824504</v>
      </c>
      <c r="AF190" s="2">
        <f t="shared" si="96"/>
        <v>89.271054440375138</v>
      </c>
      <c r="AG190" s="9">
        <f t="shared" si="77"/>
        <v>-36.676762780654542</v>
      </c>
      <c r="AH190" s="9">
        <f t="shared" si="77"/>
        <v>20.361512069649734</v>
      </c>
      <c r="AI190" s="9">
        <f t="shared" si="87"/>
        <v>-165.04454011095385</v>
      </c>
      <c r="AJ190" s="9">
        <f t="shared" si="88"/>
        <v>-60.936733222886787</v>
      </c>
      <c r="AK190" s="9">
        <f t="shared" si="89"/>
        <v>-167.97104396176644</v>
      </c>
      <c r="AU190" s="9"/>
      <c r="BA190" s="9"/>
      <c r="BD190" s="9"/>
      <c r="BE190" s="9"/>
      <c r="BF190" s="9"/>
      <c r="BG190" s="2">
        <v>90.672655491259704</v>
      </c>
      <c r="BH190" s="2">
        <v>91.808377568465602</v>
      </c>
      <c r="BI190" s="2"/>
      <c r="BJ190" s="2">
        <v>-65.495765605018278</v>
      </c>
      <c r="BK190" s="2">
        <v>-64.495765605018278</v>
      </c>
      <c r="BL190" s="2"/>
      <c r="BM190" s="2">
        <v>87.520498424026343</v>
      </c>
      <c r="BN190" s="2">
        <v>87.673175992022934</v>
      </c>
      <c r="BO190" s="2"/>
      <c r="BP190" s="2">
        <v>-25.280335273739865</v>
      </c>
      <c r="BQ190" s="2">
        <v>-25.280335273739865</v>
      </c>
      <c r="BR190" s="2"/>
      <c r="BS190" s="2">
        <v>94.067677111752957</v>
      </c>
      <c r="BT190" s="2">
        <v>83.582298163865204</v>
      </c>
      <c r="BU190" s="2">
        <v>88.286552387351975</v>
      </c>
      <c r="BV190" s="2">
        <v>82.115487534789509</v>
      </c>
      <c r="BW190" s="2">
        <v>92.115487534789509</v>
      </c>
      <c r="BX190" s="2">
        <v>102.11548753478951</v>
      </c>
    </row>
    <row r="191" spans="1:76">
      <c r="A191">
        <f t="shared" si="78"/>
        <v>130.24199999999999</v>
      </c>
      <c r="B191">
        <v>161</v>
      </c>
      <c r="C191">
        <v>1547.2</v>
      </c>
      <c r="D191" s="9">
        <v>25.5</v>
      </c>
      <c r="E191" s="9">
        <f t="shared" si="92"/>
        <v>91.771177568465589</v>
      </c>
      <c r="F191" s="9">
        <f t="shared" si="93"/>
        <v>-68.139323160326512</v>
      </c>
      <c r="G191" s="9">
        <f t="shared" si="94"/>
        <v>87.421498684187469</v>
      </c>
      <c r="H191" s="9">
        <f t="shared" si="95"/>
        <v>-27.142965566014027</v>
      </c>
      <c r="I191" s="9">
        <f t="shared" si="90"/>
        <v>88.635455491259705</v>
      </c>
      <c r="J191" s="9">
        <f t="shared" si="91"/>
        <v>95.181969402354525</v>
      </c>
      <c r="L191" s="9"/>
      <c r="M191" s="9">
        <v>0.13720000000000004</v>
      </c>
      <c r="N191" s="9">
        <f t="shared" si="69"/>
        <v>-28.147020862552065</v>
      </c>
      <c r="O191" s="9">
        <f t="shared" si="70"/>
        <v>-165.45490433670346</v>
      </c>
      <c r="P191" s="9">
        <f t="shared" si="79"/>
        <v>6.4246749548037996E-2</v>
      </c>
      <c r="Q191" s="9">
        <f t="shared" si="80"/>
        <v>-64.247420508534049</v>
      </c>
      <c r="R191" s="9">
        <f t="shared" si="71"/>
        <v>-16.844504478333064</v>
      </c>
      <c r="S191" s="9">
        <f t="shared" si="72"/>
        <v>189.95539054934082</v>
      </c>
      <c r="T191" s="2">
        <f t="shared" si="81"/>
        <v>88.916517625157383</v>
      </c>
      <c r="U191" s="9">
        <f t="shared" si="82"/>
        <v>63.624156705913521</v>
      </c>
      <c r="V191" s="9">
        <f t="shared" si="83"/>
        <v>87.485745433735502</v>
      </c>
      <c r="W191" s="9">
        <f t="shared" si="84"/>
        <v>71.790951012926641</v>
      </c>
      <c r="X191" s="9">
        <f t="shared" si="85"/>
        <v>-233.59422749702998</v>
      </c>
      <c r="Y191" s="9">
        <f t="shared" si="86"/>
        <v>88.609613925451924</v>
      </c>
      <c r="Z191" s="9">
        <f t="shared" si="73"/>
        <v>465.13735995169532</v>
      </c>
      <c r="AA191" s="8">
        <f t="shared" si="74"/>
        <v>1517.7765384810361</v>
      </c>
      <c r="AB191" s="8">
        <f t="shared" si="74"/>
        <v>23674.85194187309</v>
      </c>
      <c r="AC191" s="8">
        <f t="shared" si="74"/>
        <v>3886.4004759426698</v>
      </c>
      <c r="AD191" s="2">
        <f t="shared" si="75"/>
        <v>23847.255266940843</v>
      </c>
      <c r="AE191" s="9">
        <f t="shared" si="76"/>
        <v>-15918.972816789204</v>
      </c>
      <c r="AF191" s="2">
        <f t="shared" si="96"/>
        <v>89.149274371202523</v>
      </c>
      <c r="AG191" s="9">
        <f t="shared" si="77"/>
        <v>-37.796158577518099</v>
      </c>
      <c r="AH191" s="9">
        <f t="shared" si="77"/>
        <v>16.527746026243392</v>
      </c>
      <c r="AI191" s="9">
        <f t="shared" si="87"/>
        <v>-165.45490433670346</v>
      </c>
      <c r="AJ191" s="9">
        <f t="shared" si="88"/>
        <v>-64.247420508534049</v>
      </c>
      <c r="AK191" s="9">
        <f t="shared" si="89"/>
        <v>-170.04460945065918</v>
      </c>
      <c r="AU191" s="9"/>
      <c r="BA191" s="9"/>
      <c r="BD191" s="9"/>
      <c r="BE191" s="9"/>
      <c r="BF191" s="9"/>
      <c r="BG191" s="2">
        <v>90.822256016342564</v>
      </c>
      <c r="BH191" s="2">
        <v>91.771177568465589</v>
      </c>
      <c r="BI191" s="2"/>
      <c r="BJ191" s="2">
        <v>-66.139323160326512</v>
      </c>
      <c r="BK191" s="2">
        <v>-68.139323160326512</v>
      </c>
      <c r="BL191" s="2"/>
      <c r="BM191" s="2">
        <v>86.922723952021457</v>
      </c>
      <c r="BN191" s="2">
        <v>87.421498684187469</v>
      </c>
      <c r="BO191" s="2"/>
      <c r="BP191" s="2">
        <v>-27.142965566014027</v>
      </c>
      <c r="BQ191" s="2">
        <v>-27.142965566014027</v>
      </c>
      <c r="BR191" s="2"/>
      <c r="BS191" s="2">
        <v>94.282259657913343</v>
      </c>
      <c r="BT191" s="2">
        <v>83.679765817044583</v>
      </c>
      <c r="BU191" s="2">
        <v>88.635455491259705</v>
      </c>
      <c r="BV191" s="2">
        <v>80.181969402354525</v>
      </c>
      <c r="BW191" s="2">
        <v>90.181969402354525</v>
      </c>
      <c r="BX191" s="2">
        <v>95.181969402354525</v>
      </c>
    </row>
    <row r="192" spans="1:76">
      <c r="A192">
        <f t="shared" si="78"/>
        <v>130.74199999999999</v>
      </c>
      <c r="B192">
        <v>162</v>
      </c>
      <c r="C192">
        <v>1589.8</v>
      </c>
      <c r="D192" s="9">
        <v>24.5</v>
      </c>
      <c r="E192" s="9">
        <f t="shared" si="92"/>
        <v>91.987877111752951</v>
      </c>
      <c r="F192" s="9">
        <f t="shared" si="93"/>
        <v>-72.051897595842092</v>
      </c>
      <c r="G192" s="9">
        <f t="shared" si="94"/>
        <v>86.933370789964428</v>
      </c>
      <c r="H192" s="9">
        <f t="shared" si="95"/>
        <v>-22.322186308718301</v>
      </c>
      <c r="I192" s="9">
        <f t="shared" si="90"/>
        <v>88.96252360513995</v>
      </c>
      <c r="J192" s="9">
        <f t="shared" si="91"/>
        <v>94.929094464751188</v>
      </c>
      <c r="L192" s="9"/>
      <c r="M192" s="9">
        <v>0.17979999999999996</v>
      </c>
      <c r="N192" s="9">
        <f t="shared" si="69"/>
        <v>-28.621797045701971</v>
      </c>
      <c r="O192" s="9">
        <f t="shared" si="70"/>
        <v>-165.85776937966702</v>
      </c>
      <c r="P192" s="9">
        <f t="shared" si="79"/>
        <v>3.1483158526565913E-2</v>
      </c>
      <c r="Q192" s="9">
        <f t="shared" si="80"/>
        <v>-67.669818336355007</v>
      </c>
      <c r="R192" s="9">
        <f t="shared" si="71"/>
        <v>-16.233191944068647</v>
      </c>
      <c r="S192" s="9">
        <f t="shared" si="72"/>
        <v>187.80148458511721</v>
      </c>
      <c r="T192" s="2">
        <f t="shared" si="81"/>
        <v>88.526435703768925</v>
      </c>
      <c r="U192" s="9">
        <f t="shared" si="82"/>
        <v>63.366080066050984</v>
      </c>
      <c r="V192" s="9">
        <f t="shared" si="83"/>
        <v>86.964853948490997</v>
      </c>
      <c r="W192" s="9">
        <f t="shared" si="84"/>
        <v>72.729331661071299</v>
      </c>
      <c r="X192" s="9">
        <f t="shared" si="85"/>
        <v>-237.90966697550911</v>
      </c>
      <c r="Y192" s="9">
        <f t="shared" si="86"/>
        <v>90.007995354926692</v>
      </c>
      <c r="Z192" s="9">
        <f t="shared" si="73"/>
        <v>462.73057904986842</v>
      </c>
      <c r="AA192" s="8">
        <f t="shared" si="74"/>
        <v>1473.3434723681701</v>
      </c>
      <c r="AB192" s="8">
        <f t="shared" si="74"/>
        <v>22296.808169914995</v>
      </c>
      <c r="AC192" s="8">
        <f t="shared" si="74"/>
        <v>4329.7875074920275</v>
      </c>
      <c r="AD192" s="2">
        <f t="shared" si="75"/>
        <v>24450.072930700455</v>
      </c>
      <c r="AE192" s="9">
        <f t="shared" si="76"/>
        <v>-13277.987157062544</v>
      </c>
      <c r="AF192" s="2">
        <f t="shared" si="96"/>
        <v>88.888032439542059</v>
      </c>
      <c r="AG192" s="9">
        <f t="shared" si="77"/>
        <v>-32.082337669564197</v>
      </c>
      <c r="AH192" s="9">
        <f t="shared" si="77"/>
        <v>12.722583694941704</v>
      </c>
      <c r="AI192" s="9">
        <f t="shared" si="87"/>
        <v>-165.85776937966702</v>
      </c>
      <c r="AJ192" s="9">
        <f t="shared" si="88"/>
        <v>-67.669818336355007</v>
      </c>
      <c r="AK192" s="9">
        <f t="shared" si="89"/>
        <v>-172.19851541488279</v>
      </c>
      <c r="AU192" s="9"/>
      <c r="BA192" s="9"/>
      <c r="BD192" s="9"/>
      <c r="BE192" s="9"/>
      <c r="BF192" s="9"/>
      <c r="BG192" s="2">
        <v>90.962523605139964</v>
      </c>
      <c r="BH192" s="2">
        <v>91.987877111752951</v>
      </c>
      <c r="BI192" s="2"/>
      <c r="BJ192" s="2">
        <v>-70.051897595842092</v>
      </c>
      <c r="BK192" s="2">
        <v>-72.051897595842092</v>
      </c>
      <c r="BL192" s="2"/>
      <c r="BM192" s="2">
        <v>86.585658815607346</v>
      </c>
      <c r="BN192" s="2">
        <v>86.933370789964428</v>
      </c>
      <c r="BO192" s="2"/>
      <c r="BP192" s="2">
        <v>-27.322186308718301</v>
      </c>
      <c r="BQ192" s="2">
        <v>-22.322186308718301</v>
      </c>
      <c r="BR192" s="2"/>
      <c r="BS192" s="2">
        <v>94.23965965791335</v>
      </c>
      <c r="BT192" s="2">
        <v>83.964974140807954</v>
      </c>
      <c r="BU192" s="2">
        <v>88.96252360513995</v>
      </c>
      <c r="BV192" s="2">
        <v>74.929094464751188</v>
      </c>
      <c r="BW192" s="2">
        <v>89.929094464751188</v>
      </c>
      <c r="BX192" s="2">
        <v>94.929094464751188</v>
      </c>
    </row>
    <row r="193" spans="1:76">
      <c r="A193">
        <f t="shared" si="78"/>
        <v>131.24199999999999</v>
      </c>
      <c r="B193">
        <v>163</v>
      </c>
      <c r="C193">
        <v>1633.2</v>
      </c>
      <c r="D193" s="9">
        <v>24.5</v>
      </c>
      <c r="E193" s="9">
        <f t="shared" si="92"/>
        <v>92.219459657913362</v>
      </c>
      <c r="F193" s="9">
        <f t="shared" si="93"/>
        <v>-77.098980471461346</v>
      </c>
      <c r="G193" s="9">
        <f t="shared" si="94"/>
        <v>86.913170789964425</v>
      </c>
      <c r="H193" s="9">
        <f t="shared" si="95"/>
        <v>-16.6597022766382</v>
      </c>
      <c r="I193" s="9">
        <f t="shared" si="90"/>
        <v>89.1214204581985</v>
      </c>
      <c r="J193" s="9">
        <f t="shared" si="91"/>
        <v>90.516541124563446</v>
      </c>
      <c r="L193" s="9"/>
      <c r="M193" s="9">
        <v>0.2</v>
      </c>
      <c r="N193" s="9">
        <f t="shared" si="69"/>
        <v>-29.092461064054781</v>
      </c>
      <c r="O193" s="9">
        <f t="shared" si="70"/>
        <v>-166.24558568302874</v>
      </c>
      <c r="P193" s="9">
        <f t="shared" si="79"/>
        <v>-8.4846398320546079E-3</v>
      </c>
      <c r="Q193" s="9">
        <f t="shared" si="80"/>
        <v>-71.139908781203744</v>
      </c>
      <c r="R193" s="9">
        <f t="shared" si="71"/>
        <v>-15.632653199752422</v>
      </c>
      <c r="S193" s="9">
        <f t="shared" si="72"/>
        <v>185.60781068807228</v>
      </c>
      <c r="T193" s="2">
        <f t="shared" si="81"/>
        <v>88.506235703768922</v>
      </c>
      <c r="U193" s="9">
        <f t="shared" si="82"/>
        <v>63.12699859385858</v>
      </c>
      <c r="V193" s="9">
        <f t="shared" si="83"/>
        <v>86.904686150132378</v>
      </c>
      <c r="W193" s="9">
        <f t="shared" si="84"/>
        <v>73.488767258446074</v>
      </c>
      <c r="X193" s="9">
        <f t="shared" si="85"/>
        <v>-243.34456615449008</v>
      </c>
      <c r="Y193" s="9">
        <f t="shared" si="86"/>
        <v>92.200388942158057</v>
      </c>
      <c r="Z193" s="9">
        <f t="shared" si="73"/>
        <v>456.12435181263572</v>
      </c>
      <c r="AA193" s="8">
        <f t="shared" si="74"/>
        <v>1433.3423395255797</v>
      </c>
      <c r="AB193" s="8">
        <f t="shared" si="74"/>
        <v>22142.89025054923</v>
      </c>
      <c r="AC193" s="8">
        <f t="shared" si="74"/>
        <v>4725.3976711390114</v>
      </c>
      <c r="AD193" s="2">
        <f t="shared" si="75"/>
        <v>26014.96360834299</v>
      </c>
      <c r="AE193" s="9">
        <f t="shared" si="76"/>
        <v>-10823.964817105893</v>
      </c>
      <c r="AF193" s="2">
        <f t="shared" si="96"/>
        <v>88.997857935298882</v>
      </c>
      <c r="AG193" s="9">
        <f t="shared" si="77"/>
        <v>-24.455044903351848</v>
      </c>
      <c r="AH193" s="9">
        <f t="shared" si="77"/>
        <v>3.9239628704776806</v>
      </c>
      <c r="AI193" s="9">
        <f t="shared" si="87"/>
        <v>-166.24558568302874</v>
      </c>
      <c r="AJ193" s="9">
        <f t="shared" si="88"/>
        <v>-71.139908781203744</v>
      </c>
      <c r="AK193" s="9">
        <f t="shared" si="89"/>
        <v>-174.39218931192772</v>
      </c>
      <c r="AU193" s="9"/>
      <c r="BA193" s="9"/>
      <c r="BD193" s="9"/>
      <c r="BE193" s="9"/>
      <c r="BF193" s="9"/>
      <c r="BG193" s="2">
        <v>91.121420458198486</v>
      </c>
      <c r="BH193" s="2">
        <v>92.219459657913362</v>
      </c>
      <c r="BI193" s="2"/>
      <c r="BJ193" s="2">
        <v>-73.098980471461346</v>
      </c>
      <c r="BK193" s="2">
        <v>-77.098980471461346</v>
      </c>
      <c r="BL193" s="2"/>
      <c r="BM193" s="2">
        <v>86.565458815607343</v>
      </c>
      <c r="BN193" s="2">
        <v>86.913170789964425</v>
      </c>
      <c r="BO193" s="2"/>
      <c r="BP193" s="2">
        <v>-26.6597022766382</v>
      </c>
      <c r="BQ193" s="2">
        <v>-16.6597022766382</v>
      </c>
      <c r="BR193" s="2"/>
      <c r="BS193" s="2">
        <v>94.094480672373322</v>
      </c>
      <c r="BT193" s="2">
        <v>84.135680498932558</v>
      </c>
      <c r="BU193" s="2">
        <v>89.1214204581985</v>
      </c>
      <c r="BV193" s="2">
        <v>65.516541124563446</v>
      </c>
      <c r="BW193" s="2">
        <v>90.516541124563446</v>
      </c>
      <c r="BX193" s="2">
        <v>90.516541124563446</v>
      </c>
    </row>
    <row r="194" spans="1:76">
      <c r="A194">
        <f t="shared" si="78"/>
        <v>131.74199999999999</v>
      </c>
      <c r="B194">
        <v>164</v>
      </c>
      <c r="C194">
        <v>1678</v>
      </c>
      <c r="D194" s="9">
        <v>24.5</v>
      </c>
      <c r="E194" s="9">
        <f t="shared" si="92"/>
        <v>92.464148786253574</v>
      </c>
      <c r="F194" s="9">
        <f t="shared" si="93"/>
        <v>-81.631453117262026</v>
      </c>
      <c r="G194" s="9">
        <f t="shared" si="94"/>
        <v>86.913170789964425</v>
      </c>
      <c r="H194" s="9">
        <f t="shared" si="95"/>
        <v>-14.524234888684077</v>
      </c>
      <c r="I194" s="9">
        <f t="shared" si="90"/>
        <v>89.296898944348598</v>
      </c>
      <c r="J194" s="9">
        <f t="shared" si="91"/>
        <v>82.574550579854076</v>
      </c>
      <c r="L194" s="9"/>
      <c r="M194" s="9">
        <v>0.2</v>
      </c>
      <c r="N194" s="9">
        <f t="shared" si="69"/>
        <v>-29.565248124483304</v>
      </c>
      <c r="O194" s="9">
        <f t="shared" si="70"/>
        <v>-166.62394173000183</v>
      </c>
      <c r="P194" s="9">
        <f t="shared" si="79"/>
        <v>-5.6824871471274241E-2</v>
      </c>
      <c r="Q194" s="9">
        <f t="shared" si="80"/>
        <v>-74.705867383732581</v>
      </c>
      <c r="R194" s="9">
        <f t="shared" si="71"/>
        <v>-15.035344126593568</v>
      </c>
      <c r="S194" s="9">
        <f t="shared" si="72"/>
        <v>183.34425699345749</v>
      </c>
      <c r="T194" s="2">
        <f t="shared" si="81"/>
        <v>88.506235703768922</v>
      </c>
      <c r="U194" s="9">
        <f t="shared" si="82"/>
        <v>62.89890066177027</v>
      </c>
      <c r="V194" s="9">
        <f t="shared" si="83"/>
        <v>86.856345918493147</v>
      </c>
      <c r="W194" s="9">
        <f t="shared" si="84"/>
        <v>74.261554817755027</v>
      </c>
      <c r="X194" s="9">
        <f t="shared" si="85"/>
        <v>-248.25539484726386</v>
      </c>
      <c r="Y194" s="9">
        <f t="shared" si="86"/>
        <v>90.769897727583341</v>
      </c>
      <c r="Z194" s="9">
        <f t="shared" si="73"/>
        <v>445.9188075733116</v>
      </c>
      <c r="AA194" s="8">
        <f t="shared" si="74"/>
        <v>1396.1916394942309</v>
      </c>
      <c r="AB194" s="8">
        <f t="shared" si="74"/>
        <v>22019.999051293817</v>
      </c>
      <c r="AC194" s="8">
        <f t="shared" si="74"/>
        <v>5165.0881866323616</v>
      </c>
      <c r="AD194" s="2">
        <f t="shared" si="75"/>
        <v>26606.326458434716</v>
      </c>
      <c r="AE194" s="9">
        <f t="shared" si="76"/>
        <v>-10132.286849261711</v>
      </c>
      <c r="AF194" s="2">
        <f t="shared" si="96"/>
        <v>89.087850847452188</v>
      </c>
      <c r="AG194" s="9">
        <f t="shared" si="77"/>
        <v>-20.974707425152815</v>
      </c>
      <c r="AH194" s="9">
        <f t="shared" si="77"/>
        <v>-4.8510901542717306</v>
      </c>
      <c r="AI194" s="9">
        <f t="shared" si="87"/>
        <v>-166.62394173000183</v>
      </c>
      <c r="AJ194" s="9">
        <f t="shared" si="88"/>
        <v>-74.705867383732581</v>
      </c>
      <c r="AK194" s="9">
        <f t="shared" si="89"/>
        <v>-176.65574300654251</v>
      </c>
      <c r="AU194" s="9"/>
      <c r="BA194" s="9"/>
      <c r="BD194" s="9"/>
      <c r="BE194" s="9"/>
      <c r="BF194" s="9"/>
      <c r="BG194" s="2">
        <v>91.296898944348584</v>
      </c>
      <c r="BH194" s="2">
        <v>92.464148786253574</v>
      </c>
      <c r="BI194" s="2"/>
      <c r="BJ194" s="2">
        <v>-74.631453117262026</v>
      </c>
      <c r="BK194" s="2">
        <v>-81.631453117262026</v>
      </c>
      <c r="BL194" s="2"/>
      <c r="BM194" s="2">
        <v>86.565458815607343</v>
      </c>
      <c r="BN194" s="2">
        <v>86.913170789964425</v>
      </c>
      <c r="BO194" s="2"/>
      <c r="BP194" s="2">
        <v>-24.524234888684077</v>
      </c>
      <c r="BQ194" s="2">
        <v>-14.524234888684077</v>
      </c>
      <c r="BR194" s="2"/>
      <c r="BS194" s="2">
        <v>93.838994911644747</v>
      </c>
      <c r="BT194" s="2">
        <v>84.260659484472612</v>
      </c>
      <c r="BU194" s="2">
        <v>89.296898944348598</v>
      </c>
      <c r="BV194" s="2">
        <v>57.574550579854076</v>
      </c>
      <c r="BW194" s="2">
        <v>87.574550579854076</v>
      </c>
      <c r="BX194" s="2">
        <v>82.574550579854076</v>
      </c>
    </row>
    <row r="195" spans="1:76">
      <c r="A195">
        <f t="shared" si="78"/>
        <v>132.24199999999999</v>
      </c>
      <c r="B195">
        <v>165</v>
      </c>
      <c r="C195">
        <v>1723.8</v>
      </c>
      <c r="D195" s="9">
        <v>26</v>
      </c>
      <c r="E195" s="9">
        <f t="shared" si="92"/>
        <v>92.464148786253574</v>
      </c>
      <c r="F195" s="9">
        <f t="shared" si="93"/>
        <v>-86.082061313191844</v>
      </c>
      <c r="G195" s="9">
        <f t="shared" si="94"/>
        <v>86.913170789964425</v>
      </c>
      <c r="H195" s="9">
        <f t="shared" si="95"/>
        <v>-16.336636532248576</v>
      </c>
      <c r="I195" s="9">
        <f t="shared" si="90"/>
        <v>89.468902379586936</v>
      </c>
      <c r="J195" s="9">
        <f t="shared" si="91"/>
        <v>75.68296203191494</v>
      </c>
      <c r="L195" s="9"/>
      <c r="M195" s="9">
        <v>0.2</v>
      </c>
      <c r="N195" s="9">
        <f t="shared" si="69"/>
        <v>-30.035600703977586</v>
      </c>
      <c r="O195" s="9">
        <f t="shared" si="70"/>
        <v>-166.98956036077419</v>
      </c>
      <c r="P195" s="9">
        <f t="shared" si="79"/>
        <v>-0.113806619472268</v>
      </c>
      <c r="Q195" s="9">
        <f t="shared" si="80"/>
        <v>-78.335710306037655</v>
      </c>
      <c r="R195" s="9">
        <f t="shared" si="71"/>
        <v>-14.44750064711425</v>
      </c>
      <c r="S195" s="9">
        <f t="shared" si="72"/>
        <v>181.03137704491596</v>
      </c>
      <c r="T195" s="2">
        <f t="shared" si="81"/>
        <v>89.022380975894635</v>
      </c>
      <c r="U195" s="9">
        <f t="shared" si="82"/>
        <v>62.428548082275988</v>
      </c>
      <c r="V195" s="9">
        <f t="shared" si="83"/>
        <v>86.799364170492154</v>
      </c>
      <c r="W195" s="9">
        <f t="shared" si="84"/>
        <v>75.021401732472683</v>
      </c>
      <c r="X195" s="9">
        <f t="shared" si="85"/>
        <v>-253.07162167396604</v>
      </c>
      <c r="Y195" s="9">
        <f t="shared" si="86"/>
        <v>85.327653161713769</v>
      </c>
      <c r="Z195" s="9">
        <f t="shared" si="73"/>
        <v>436.71433907683092</v>
      </c>
      <c r="AA195" s="8">
        <f t="shared" si="74"/>
        <v>1322.5966066557901</v>
      </c>
      <c r="AB195" s="8">
        <f t="shared" si="74"/>
        <v>21876.014800216606</v>
      </c>
      <c r="AC195" s="8">
        <f t="shared" si="74"/>
        <v>5637.286232446304</v>
      </c>
      <c r="AD195" s="2">
        <f t="shared" si="75"/>
        <v>26533.768316209498</v>
      </c>
      <c r="AE195" s="9">
        <f t="shared" si="76"/>
        <v>-10890.216759612003</v>
      </c>
      <c r="AF195" s="2">
        <f t="shared" si="96"/>
        <v>89.152085991266432</v>
      </c>
      <c r="AG195" s="9">
        <f t="shared" si="77"/>
        <v>-21.600725164320181</v>
      </c>
      <c r="AH195" s="9">
        <f t="shared" si="77"/>
        <v>-8.6133140848828589</v>
      </c>
      <c r="AI195" s="9">
        <f t="shared" si="87"/>
        <v>-166.98956036077419</v>
      </c>
      <c r="AJ195" s="9">
        <f t="shared" si="88"/>
        <v>-78.335710306037655</v>
      </c>
      <c r="AK195" s="9">
        <f t="shared" si="89"/>
        <v>-178.96862295508404</v>
      </c>
      <c r="AU195" s="9"/>
      <c r="BA195" s="9"/>
      <c r="BD195" s="9"/>
      <c r="BE195" s="9"/>
      <c r="BF195" s="9"/>
      <c r="BG195" s="2">
        <v>91.296898944348584</v>
      </c>
      <c r="BH195" s="2">
        <v>92.464148786253574</v>
      </c>
      <c r="BI195" s="2"/>
      <c r="BJ195" s="2">
        <v>-85.082061313191844</v>
      </c>
      <c r="BK195" s="2">
        <v>-86.082061313191844</v>
      </c>
      <c r="BL195" s="2"/>
      <c r="BM195" s="2">
        <v>86.859923952021461</v>
      </c>
      <c r="BN195" s="2">
        <v>86.913170789964425</v>
      </c>
      <c r="BO195" s="2"/>
      <c r="BP195" s="2">
        <v>-21.336636532248576</v>
      </c>
      <c r="BQ195" s="2">
        <v>-16.336636532248576</v>
      </c>
      <c r="BR195" s="2"/>
      <c r="BS195" s="2">
        <v>93.441098337305959</v>
      </c>
      <c r="BT195" s="2">
        <v>84.260659484472612</v>
      </c>
      <c r="BU195" s="2">
        <v>89.468902379586936</v>
      </c>
      <c r="BV195" s="2">
        <v>50.68296203191494</v>
      </c>
      <c r="BW195" s="2">
        <v>85.68296203191494</v>
      </c>
      <c r="BX195" s="2">
        <v>75.68296203191494</v>
      </c>
    </row>
    <row r="196" spans="1:76">
      <c r="A196">
        <f t="shared" si="78"/>
        <v>132.74199999999999</v>
      </c>
      <c r="B196">
        <v>166</v>
      </c>
      <c r="C196">
        <v>1771.2</v>
      </c>
      <c r="D196" s="9">
        <v>27.5</v>
      </c>
      <c r="E196" s="9">
        <f t="shared" si="92"/>
        <v>91.838994911644747</v>
      </c>
      <c r="F196" s="9">
        <f t="shared" si="93"/>
        <v>-88.801686389329461</v>
      </c>
      <c r="G196" s="9">
        <f t="shared" si="94"/>
        <v>87.138790998158214</v>
      </c>
      <c r="H196" s="9">
        <f t="shared" si="95"/>
        <v>-21.46562862624387</v>
      </c>
      <c r="I196" s="9">
        <f t="shared" si="90"/>
        <v>89.468902379586936</v>
      </c>
      <c r="J196" s="9">
        <f t="shared" si="91"/>
        <v>70.47201667880654</v>
      </c>
      <c r="L196" s="9"/>
      <c r="M196" s="9">
        <v>0.2</v>
      </c>
      <c r="N196" s="9">
        <f t="shared" si="69"/>
        <v>-30.509292042236915</v>
      </c>
      <c r="O196" s="9">
        <f t="shared" si="70"/>
        <v>-167.34724621342025</v>
      </c>
      <c r="P196" s="9">
        <f t="shared" si="79"/>
        <v>-0.18097044734958168</v>
      </c>
      <c r="Q196" s="9">
        <f t="shared" si="80"/>
        <v>-82.07646793749214</v>
      </c>
      <c r="R196" s="9">
        <f t="shared" si="71"/>
        <v>-13.862458932534356</v>
      </c>
      <c r="S196" s="9">
        <f t="shared" si="72"/>
        <v>178.63938518614043</v>
      </c>
      <c r="T196" s="2">
        <f t="shared" si="81"/>
        <v>89.509567893083528</v>
      </c>
      <c r="U196" s="9">
        <f t="shared" si="82"/>
        <v>61.329702869407832</v>
      </c>
      <c r="V196" s="9">
        <f t="shared" si="83"/>
        <v>86.957820550808634</v>
      </c>
      <c r="W196" s="9">
        <f t="shared" si="84"/>
        <v>75.606443447052584</v>
      </c>
      <c r="X196" s="9">
        <f t="shared" si="85"/>
        <v>-256.14893260274971</v>
      </c>
      <c r="Y196" s="9">
        <f t="shared" si="86"/>
        <v>76.45790343626399</v>
      </c>
      <c r="Z196" s="9">
        <f t="shared" si="73"/>
        <v>429.11140186494697</v>
      </c>
      <c r="AA196" s="8">
        <f t="shared" si="74"/>
        <v>1165.4271827285361</v>
      </c>
      <c r="AB196" s="8">
        <f t="shared" si="74"/>
        <v>22278.760641204681</v>
      </c>
      <c r="AC196" s="8">
        <f t="shared" si="74"/>
        <v>6030.0674824259913</v>
      </c>
      <c r="AD196" s="2">
        <f t="shared" si="75"/>
        <v>25901.2831193073</v>
      </c>
      <c r="AE196" s="9">
        <f t="shared" si="76"/>
        <v>-13686.54609466188</v>
      </c>
      <c r="AF196" s="2">
        <f t="shared" si="96"/>
        <v>89.335875037718267</v>
      </c>
      <c r="AG196" s="9">
        <f t="shared" si="77"/>
        <v>-27.393163960986271</v>
      </c>
      <c r="AH196" s="9">
        <f t="shared" si="77"/>
        <v>-7.3465015713170487</v>
      </c>
      <c r="AI196" s="9">
        <f t="shared" si="87"/>
        <v>-167.34724621342025</v>
      </c>
      <c r="AJ196" s="9">
        <f t="shared" si="88"/>
        <v>-82.07646793749214</v>
      </c>
      <c r="AK196" s="9">
        <f t="shared" si="89"/>
        <v>178.63938518614043</v>
      </c>
      <c r="AU196" s="9"/>
      <c r="BA196" s="9"/>
      <c r="BD196" s="9"/>
      <c r="BE196" s="9"/>
      <c r="BF196" s="9"/>
      <c r="BG196" s="2">
        <v>91.296898944348584</v>
      </c>
      <c r="BH196" s="2">
        <v>91.838994911644747</v>
      </c>
      <c r="BI196" s="2"/>
      <c r="BJ196" s="2">
        <v>-93.801686389329461</v>
      </c>
      <c r="BK196" s="2">
        <v>-88.801686389329461</v>
      </c>
      <c r="BL196" s="2"/>
      <c r="BM196" s="2">
        <v>87.144732734313678</v>
      </c>
      <c r="BN196" s="2">
        <v>87.138790998158214</v>
      </c>
      <c r="BO196" s="2"/>
      <c r="BP196" s="2">
        <v>-21.46562862624387</v>
      </c>
      <c r="BQ196" s="2">
        <v>-21.46562862624387</v>
      </c>
      <c r="BR196" s="2"/>
      <c r="BS196" s="2">
        <v>93.304309846699852</v>
      </c>
      <c r="BT196" s="2">
        <v>84.260659484472612</v>
      </c>
      <c r="BU196" s="2">
        <v>89.468902379586936</v>
      </c>
      <c r="BV196" s="2">
        <v>45.47201667880654</v>
      </c>
      <c r="BW196" s="2">
        <v>85.47201667880654</v>
      </c>
      <c r="BX196" s="2">
        <v>70.47201667880654</v>
      </c>
    </row>
    <row r="197" spans="1:76">
      <c r="A197">
        <f t="shared" si="78"/>
        <v>133.24199999999999</v>
      </c>
      <c r="B197">
        <v>167</v>
      </c>
      <c r="C197">
        <v>1819.6</v>
      </c>
      <c r="D197" s="9">
        <v>28</v>
      </c>
      <c r="E197" s="9">
        <f t="shared" si="92"/>
        <v>91.441098337305974</v>
      </c>
      <c r="F197" s="9">
        <f t="shared" si="93"/>
        <v>-93.439447015595761</v>
      </c>
      <c r="G197" s="9">
        <f t="shared" si="94"/>
        <v>87.358698684187473</v>
      </c>
      <c r="H197" s="9">
        <f t="shared" si="95"/>
        <v>-25.542489751757785</v>
      </c>
      <c r="I197" s="9">
        <f t="shared" si="90"/>
        <v>89.637565730324198</v>
      </c>
      <c r="J197" s="9">
        <f t="shared" si="91"/>
        <v>66.311473322468828</v>
      </c>
      <c r="L197" s="9"/>
      <c r="M197" s="9">
        <v>0.2</v>
      </c>
      <c r="N197" s="9">
        <f t="shared" si="69"/>
        <v>-30.979963962719246</v>
      </c>
      <c r="O197" s="9">
        <f t="shared" si="70"/>
        <v>-167.69251934503322</v>
      </c>
      <c r="P197" s="9">
        <f t="shared" si="79"/>
        <v>-0.2582987410365688</v>
      </c>
      <c r="Q197" s="9">
        <f t="shared" si="80"/>
        <v>-85.879926251046072</v>
      </c>
      <c r="R197" s="9">
        <f t="shared" si="71"/>
        <v>-13.288653763964909</v>
      </c>
      <c r="S197" s="9">
        <f t="shared" si="72"/>
        <v>176.19927113016436</v>
      </c>
      <c r="T197" s="2">
        <f t="shared" si="81"/>
        <v>89.666074643322659</v>
      </c>
      <c r="U197" s="9">
        <f t="shared" si="82"/>
        <v>60.461134374586727</v>
      </c>
      <c r="V197" s="9">
        <f t="shared" si="83"/>
        <v>87.100399943150904</v>
      </c>
      <c r="W197" s="9">
        <f t="shared" si="84"/>
        <v>76.348911966359282</v>
      </c>
      <c r="X197" s="9">
        <f t="shared" si="85"/>
        <v>-261.13196636062901</v>
      </c>
      <c r="Y197" s="9">
        <f t="shared" si="86"/>
        <v>68.577583997196143</v>
      </c>
      <c r="Z197" s="9">
        <f t="shared" si="73"/>
        <v>422.51074445263316</v>
      </c>
      <c r="AA197" s="8">
        <f t="shared" si="74"/>
        <v>1054.5246079966637</v>
      </c>
      <c r="AB197" s="8">
        <f t="shared" si="74"/>
        <v>22647.485858961878</v>
      </c>
      <c r="AC197" s="8">
        <f t="shared" si="74"/>
        <v>6568.1883523855577</v>
      </c>
      <c r="AD197" s="2">
        <f t="shared" si="75"/>
        <v>25899.76555561279</v>
      </c>
      <c r="AE197" s="9">
        <f t="shared" si="76"/>
        <v>-15316.767748934481</v>
      </c>
      <c r="AF197" s="2">
        <f t="shared" si="96"/>
        <v>89.568410802076556</v>
      </c>
      <c r="AG197" s="9">
        <f t="shared" si="77"/>
        <v>-30.290449642174849</v>
      </c>
      <c r="AH197" s="9">
        <f t="shared" si="77"/>
        <v>-6.0668395445629812</v>
      </c>
      <c r="AI197" s="9">
        <f t="shared" si="87"/>
        <v>-167.69251934503322</v>
      </c>
      <c r="AJ197" s="9">
        <f t="shared" si="88"/>
        <v>-85.879926251046072</v>
      </c>
      <c r="AK197" s="9">
        <f t="shared" si="89"/>
        <v>176.19927113016436</v>
      </c>
      <c r="AU197" s="9"/>
      <c r="BA197" s="9"/>
      <c r="BD197" s="9"/>
      <c r="BE197" s="9"/>
      <c r="BF197" s="9"/>
      <c r="BG197" s="2">
        <v>90.942323605139961</v>
      </c>
      <c r="BH197" s="2">
        <v>91.441098337305974</v>
      </c>
      <c r="BI197" s="2"/>
      <c r="BJ197" s="2">
        <v>-96.439447015595761</v>
      </c>
      <c r="BK197" s="2">
        <v>-93.439447015595761</v>
      </c>
      <c r="BL197" s="2"/>
      <c r="BM197" s="2">
        <v>87.311240509996296</v>
      </c>
      <c r="BN197" s="2">
        <v>87.358698684187473</v>
      </c>
      <c r="BO197" s="2"/>
      <c r="BP197" s="2">
        <v>-20.542489751757785</v>
      </c>
      <c r="BQ197" s="2">
        <v>-25.542489751757785</v>
      </c>
      <c r="BR197" s="2"/>
      <c r="BS197" s="2">
        <v>92.880523865301086</v>
      </c>
      <c r="BT197" s="2">
        <v>84.260659484472612</v>
      </c>
      <c r="BU197" s="2">
        <v>89.637565730324198</v>
      </c>
      <c r="BV197" s="2">
        <v>41.311473322468828</v>
      </c>
      <c r="BW197" s="2">
        <v>86.311473322468828</v>
      </c>
      <c r="BX197" s="2">
        <v>66.311473322468828</v>
      </c>
    </row>
    <row r="198" spans="1:76">
      <c r="A198">
        <f t="shared" si="78"/>
        <v>133.74199999999999</v>
      </c>
      <c r="B198">
        <v>168</v>
      </c>
      <c r="C198">
        <v>1869.4</v>
      </c>
      <c r="D198" s="9">
        <v>28</v>
      </c>
      <c r="E198" s="9">
        <f t="shared" si="92"/>
        <v>90.835614774392013</v>
      </c>
      <c r="F198" s="9">
        <f t="shared" si="93"/>
        <v>-99.562597412043942</v>
      </c>
      <c r="G198" s="9">
        <f t="shared" si="94"/>
        <v>87.313789593278386</v>
      </c>
      <c r="H198" s="9">
        <f t="shared" si="95"/>
        <v>-28.146367521398133</v>
      </c>
      <c r="I198" s="9">
        <f t="shared" si="90"/>
        <v>89.758107158734916</v>
      </c>
      <c r="J198" s="9">
        <f t="shared" si="91"/>
        <v>68.621492761608806</v>
      </c>
      <c r="L198" s="9"/>
      <c r="M198" s="9">
        <v>0.24490909090909099</v>
      </c>
      <c r="N198" s="9">
        <f t="shared" si="69"/>
        <v>-31.451254342647509</v>
      </c>
      <c r="O198" s="9">
        <f t="shared" si="70"/>
        <v>-168.02844451892389</v>
      </c>
      <c r="P198" s="9">
        <f t="shared" si="79"/>
        <v>-0.34724569040039566</v>
      </c>
      <c r="Q198" s="9">
        <f t="shared" si="80"/>
        <v>-89.776356859228912</v>
      </c>
      <c r="R198" s="9">
        <f t="shared" si="71"/>
        <v>-12.722214536848345</v>
      </c>
      <c r="S198" s="9">
        <f t="shared" si="72"/>
        <v>173.69180981596833</v>
      </c>
      <c r="T198" s="2">
        <f t="shared" si="81"/>
        <v>89.621165552413572</v>
      </c>
      <c r="U198" s="9">
        <f t="shared" si="82"/>
        <v>59.384360431744504</v>
      </c>
      <c r="V198" s="9">
        <f t="shared" si="83"/>
        <v>86.966543902877987</v>
      </c>
      <c r="W198" s="9">
        <f t="shared" si="84"/>
        <v>77.035892621886575</v>
      </c>
      <c r="X198" s="9">
        <f t="shared" si="85"/>
        <v>-267.59104193096783</v>
      </c>
      <c r="Y198" s="9">
        <f t="shared" si="86"/>
        <v>62.077275619372955</v>
      </c>
      <c r="Z198" s="9">
        <f t="shared" si="73"/>
        <v>422.31330257757713</v>
      </c>
      <c r="AA198" s="8">
        <f t="shared" si="74"/>
        <v>931.57542131201558</v>
      </c>
      <c r="AB198" s="8">
        <f t="shared" si="74"/>
        <v>22301.146730064662</v>
      </c>
      <c r="AC198" s="8">
        <f t="shared" si="74"/>
        <v>7108.772749538427</v>
      </c>
      <c r="AD198" s="2">
        <f t="shared" si="75"/>
        <v>26330.496803771061</v>
      </c>
      <c r="AE198" s="9">
        <f t="shared" si="76"/>
        <v>-14826.849500617976</v>
      </c>
      <c r="AF198" s="2">
        <f t="shared" si="96"/>
        <v>89.605328624837952</v>
      </c>
      <c r="AG198" s="9">
        <f t="shared" si="77"/>
        <v>-30.331682449659183</v>
      </c>
      <c r="AH198" s="9">
        <f t="shared" si="77"/>
        <v>0.23602695820420649</v>
      </c>
      <c r="AI198" s="9">
        <f t="shared" si="87"/>
        <v>-168.02844451892389</v>
      </c>
      <c r="AJ198" s="9">
        <f t="shared" si="88"/>
        <v>-89.776356859228912</v>
      </c>
      <c r="AK198" s="9">
        <f t="shared" si="89"/>
        <v>173.69180981596833</v>
      </c>
      <c r="AU198" s="9"/>
      <c r="BA198" s="9"/>
      <c r="BD198" s="9"/>
      <c r="BE198" s="9"/>
      <c r="BF198" s="9"/>
      <c r="BG198" s="2">
        <v>90.336840042226001</v>
      </c>
      <c r="BH198" s="2">
        <v>90.835614774392013</v>
      </c>
      <c r="BI198" s="2"/>
      <c r="BJ198" s="2">
        <v>-97.562597412043942</v>
      </c>
      <c r="BK198" s="2">
        <v>-99.562597412043942</v>
      </c>
      <c r="BL198" s="2"/>
      <c r="BM198" s="2">
        <v>86.815014861112374</v>
      </c>
      <c r="BN198" s="2">
        <v>87.313789593278386</v>
      </c>
      <c r="BO198" s="2"/>
      <c r="BP198" s="2">
        <v>-23.146367521398133</v>
      </c>
      <c r="BQ198" s="2">
        <v>-28.146367521398133</v>
      </c>
      <c r="BR198" s="2"/>
      <c r="BS198" s="2">
        <v>92.541149637977881</v>
      </c>
      <c r="BT198" s="2">
        <v>84.639536374962262</v>
      </c>
      <c r="BU198" s="2">
        <v>89.758107158734916</v>
      </c>
      <c r="BV198" s="2">
        <v>38.621492761608806</v>
      </c>
      <c r="BW198" s="2">
        <v>83.621492761608806</v>
      </c>
      <c r="BX198" s="2">
        <v>68.621492761608806</v>
      </c>
    </row>
    <row r="199" spans="1:76">
      <c r="A199">
        <f t="shared" si="78"/>
        <v>134.24199999999999</v>
      </c>
      <c r="B199">
        <v>169</v>
      </c>
      <c r="C199">
        <v>1920.4</v>
      </c>
      <c r="D199" s="9">
        <v>27</v>
      </c>
      <c r="E199" s="9">
        <f t="shared" si="92"/>
        <v>90.189986670479513</v>
      </c>
      <c r="F199" s="9">
        <f t="shared" si="93"/>
        <v>-104.38751046864718</v>
      </c>
      <c r="G199" s="9">
        <f t="shared" si="94"/>
        <v>86.821898062691702</v>
      </c>
      <c r="H199" s="9">
        <f t="shared" si="95"/>
        <v>-29.487688128861009</v>
      </c>
      <c r="I199" s="9">
        <f t="shared" si="90"/>
        <v>89.711743522371279</v>
      </c>
      <c r="J199" s="9">
        <f t="shared" si="91"/>
        <v>62.191994596872973</v>
      </c>
      <c r="L199" s="9"/>
      <c r="M199" s="9">
        <v>0.29127272727272735</v>
      </c>
      <c r="N199" s="9">
        <f t="shared" si="69"/>
        <v>-31.920963052548895</v>
      </c>
      <c r="O199" s="9">
        <f t="shared" si="70"/>
        <v>-168.35378769704607</v>
      </c>
      <c r="P199" s="9">
        <f t="shared" si="79"/>
        <v>-0.4483532206073666</v>
      </c>
      <c r="Q199" s="9">
        <f t="shared" si="80"/>
        <v>-93.748388468797842</v>
      </c>
      <c r="R199" s="9">
        <f t="shared" si="71"/>
        <v>-12.166425388032991</v>
      </c>
      <c r="S199" s="9">
        <f t="shared" si="72"/>
        <v>171.12831307465797</v>
      </c>
      <c r="T199" s="2">
        <f t="shared" si="81"/>
        <v>89.258916572385303</v>
      </c>
      <c r="U199" s="9">
        <f t="shared" si="82"/>
        <v>58.269023617930614</v>
      </c>
      <c r="V199" s="9">
        <f t="shared" si="83"/>
        <v>86.373544842084328</v>
      </c>
      <c r="W199" s="9">
        <f t="shared" si="84"/>
        <v>77.545318134338288</v>
      </c>
      <c r="X199" s="9">
        <f t="shared" si="85"/>
        <v>-272.74129816569325</v>
      </c>
      <c r="Y199" s="9">
        <f t="shared" si="86"/>
        <v>56.763923402341149</v>
      </c>
      <c r="Z199" s="9">
        <f t="shared" si="73"/>
        <v>413.32030767153094</v>
      </c>
      <c r="AA199" s="8">
        <f t="shared" si="74"/>
        <v>819.31551863156005</v>
      </c>
      <c r="AB199" s="8">
        <f t="shared" si="74"/>
        <v>20829.423118363677</v>
      </c>
      <c r="AC199" s="8">
        <f t="shared" si="74"/>
        <v>7538.1696412318433</v>
      </c>
      <c r="AD199" s="2">
        <f t="shared" si="75"/>
        <v>25021.471869962617</v>
      </c>
      <c r="AE199" s="9">
        <f t="shared" si="76"/>
        <v>-14778.664667520552</v>
      </c>
      <c r="AF199" s="2">
        <f t="shared" si="96"/>
        <v>89.265909030778516</v>
      </c>
      <c r="AG199" s="9">
        <f t="shared" si="77"/>
        <v>-30.494778431965585</v>
      </c>
      <c r="AH199" s="9">
        <f t="shared" si="77"/>
        <v>-3.4436157308102224</v>
      </c>
      <c r="AI199" s="9">
        <f t="shared" si="87"/>
        <v>-168.35378769704607</v>
      </c>
      <c r="AJ199" s="9">
        <f t="shared" si="88"/>
        <v>-93.748388468797842</v>
      </c>
      <c r="AK199" s="9">
        <f t="shared" si="89"/>
        <v>171.12831307465797</v>
      </c>
      <c r="AU199" s="9"/>
      <c r="BA199" s="9"/>
      <c r="BD199" s="9"/>
      <c r="BE199" s="9"/>
      <c r="BF199" s="9"/>
      <c r="BG199" s="2">
        <v>89.267425956914735</v>
      </c>
      <c r="BH199" s="2">
        <v>90.189986670479513</v>
      </c>
      <c r="BI199" s="2"/>
      <c r="BJ199" s="2">
        <v>-102.38751046864718</v>
      </c>
      <c r="BK199" s="2">
        <v>-104.38751046864718</v>
      </c>
      <c r="BL199" s="2"/>
      <c r="BM199" s="2">
        <v>86.474186088334619</v>
      </c>
      <c r="BN199" s="2">
        <v>86.821898062691702</v>
      </c>
      <c r="BO199" s="2"/>
      <c r="BP199" s="2">
        <v>-24.487688128861009</v>
      </c>
      <c r="BQ199" s="2">
        <v>-29.487688128861009</v>
      </c>
      <c r="BR199" s="2"/>
      <c r="BS199" s="2">
        <v>92.189986670479499</v>
      </c>
      <c r="BT199" s="2">
        <v>84.883697802530577</v>
      </c>
      <c r="BU199" s="2">
        <v>89.711743522371279</v>
      </c>
      <c r="BV199" s="2">
        <v>32.191994596872973</v>
      </c>
      <c r="BW199" s="2">
        <v>82.191994596872973</v>
      </c>
      <c r="BX199" s="2">
        <v>62.191994596872973</v>
      </c>
    </row>
    <row r="200" spans="1:76">
      <c r="A200">
        <f t="shared" si="78"/>
        <v>134.74199999999999</v>
      </c>
      <c r="B200">
        <v>170</v>
      </c>
      <c r="C200">
        <v>1973.2</v>
      </c>
      <c r="D200" s="9">
        <v>25.5</v>
      </c>
      <c r="E200" s="9">
        <f t="shared" si="92"/>
        <v>89.501565730324202</v>
      </c>
      <c r="F200" s="9">
        <f t="shared" si="93"/>
        <v>-105.26506751548368</v>
      </c>
      <c r="G200" s="9">
        <f t="shared" si="94"/>
        <v>86.545533338968127</v>
      </c>
      <c r="H200" s="9">
        <f t="shared" si="95"/>
        <v>-28.935172993058131</v>
      </c>
      <c r="I200" s="9">
        <f t="shared" si="90"/>
        <v>89.667016249644007</v>
      </c>
      <c r="J200" s="9">
        <f t="shared" si="91"/>
        <v>57.653220026322288</v>
      </c>
      <c r="L200" s="9"/>
      <c r="M200" s="9">
        <v>0.33600000000000002</v>
      </c>
      <c r="N200" s="9">
        <f t="shared" si="69"/>
        <v>-32.394188198979116</v>
      </c>
      <c r="O200" s="9">
        <f t="shared" si="70"/>
        <v>-168.6723174552429</v>
      </c>
      <c r="P200" s="9">
        <f t="shared" si="79"/>
        <v>-0.56385854136627556</v>
      </c>
      <c r="Q200" s="9">
        <f t="shared" si="80"/>
        <v>-97.840269020587584</v>
      </c>
      <c r="R200" s="9">
        <f t="shared" si="71"/>
        <v>-11.616027601661742</v>
      </c>
      <c r="S200" s="9">
        <f t="shared" si="72"/>
        <v>168.48027540188474</v>
      </c>
      <c r="T200" s="2">
        <f t="shared" si="81"/>
        <v>88.717717625157391</v>
      </c>
      <c r="U200" s="9">
        <f t="shared" si="82"/>
        <v>57.107377531345087</v>
      </c>
      <c r="V200" s="9">
        <f t="shared" si="83"/>
        <v>85.981674797601855</v>
      </c>
      <c r="W200" s="9">
        <f t="shared" si="84"/>
        <v>78.050988647982265</v>
      </c>
      <c r="X200" s="9">
        <f t="shared" si="85"/>
        <v>-273.93738497072661</v>
      </c>
      <c r="Y200" s="9">
        <f t="shared" si="86"/>
        <v>53.224557986354284</v>
      </c>
      <c r="Z200" s="9">
        <f t="shared" si="73"/>
        <v>406.13349542820703</v>
      </c>
      <c r="AA200" s="8">
        <f t="shared" si="74"/>
        <v>716.75193911200427</v>
      </c>
      <c r="AB200" s="8">
        <f t="shared" si="74"/>
        <v>19910.572140442433</v>
      </c>
      <c r="AC200" s="8">
        <f t="shared" si="74"/>
        <v>7990.0488106935782</v>
      </c>
      <c r="AD200" s="2">
        <f t="shared" si="75"/>
        <v>23572.827561641701</v>
      </c>
      <c r="AE200" s="9">
        <f t="shared" si="76"/>
        <v>-15925.16303757644</v>
      </c>
      <c r="AF200" s="2">
        <f t="shared" si="96"/>
        <v>89.081036465607056</v>
      </c>
      <c r="AG200" s="9">
        <f t="shared" si="77"/>
        <v>-32.838057042919104</v>
      </c>
      <c r="AH200" s="9">
        <f t="shared" si="77"/>
        <v>-7.0910625581472573</v>
      </c>
      <c r="AI200" s="9">
        <f t="shared" si="87"/>
        <v>-168.6723174552429</v>
      </c>
      <c r="AJ200" s="9">
        <f t="shared" si="88"/>
        <v>-97.840269020587584</v>
      </c>
      <c r="AK200" s="9">
        <f t="shared" si="89"/>
        <v>168.48027540188474</v>
      </c>
      <c r="AU200" s="9"/>
      <c r="BA200" s="9"/>
      <c r="BD200" s="9"/>
      <c r="BE200" s="9"/>
      <c r="BF200" s="9"/>
      <c r="BG200" s="2">
        <v>88.777170789964416</v>
      </c>
      <c r="BH200" s="2">
        <v>89.501565730324202</v>
      </c>
      <c r="BI200" s="2"/>
      <c r="BJ200" s="2">
        <v>-105.26506751548368</v>
      </c>
      <c r="BK200" s="2">
        <v>-105.26506751548368</v>
      </c>
      <c r="BL200" s="2"/>
      <c r="BM200" s="2">
        <v>86.124659484472602</v>
      </c>
      <c r="BN200" s="2">
        <v>86.545533338968127</v>
      </c>
      <c r="BO200" s="2"/>
      <c r="BP200" s="2">
        <v>-23.935172993058131</v>
      </c>
      <c r="BQ200" s="2">
        <v>-28.935172993058131</v>
      </c>
      <c r="BR200" s="2"/>
      <c r="BS200" s="2">
        <v>91.829374054087594</v>
      </c>
      <c r="BT200" s="2">
        <v>85.284498424026353</v>
      </c>
      <c r="BU200" s="2">
        <v>89.667016249644007</v>
      </c>
      <c r="BV200" s="2">
        <v>27.653220026322288</v>
      </c>
      <c r="BW200" s="2">
        <v>77.653220026322288</v>
      </c>
      <c r="BX200" s="2">
        <v>57.653220026322288</v>
      </c>
    </row>
    <row r="201" spans="1:76">
      <c r="A201">
        <f t="shared" si="78"/>
        <v>135.24199999999999</v>
      </c>
      <c r="B201">
        <v>171</v>
      </c>
      <c r="C201">
        <v>2026</v>
      </c>
      <c r="D201" s="9">
        <v>24.5</v>
      </c>
      <c r="E201" s="9">
        <f t="shared" si="92"/>
        <v>89.288902379586943</v>
      </c>
      <c r="F201" s="9"/>
      <c r="G201" s="9">
        <f t="shared" si="94"/>
        <v>86.263548872973956</v>
      </c>
      <c r="H201" s="9">
        <f t="shared" si="95"/>
        <v>-28.382657857255253</v>
      </c>
      <c r="I201" s="9">
        <f t="shared" si="90"/>
        <v>89.457565730324205</v>
      </c>
      <c r="J201" s="9">
        <f t="shared" si="91"/>
        <v>53.114445455771602</v>
      </c>
      <c r="L201" s="9"/>
      <c r="M201" s="9">
        <v>0.38</v>
      </c>
      <c r="N201" s="9">
        <f t="shared" si="69"/>
        <v>-32.854825187309999</v>
      </c>
      <c r="O201" s="9">
        <f t="shared" si="70"/>
        <v>-168.97373018884767</v>
      </c>
      <c r="P201" s="9">
        <f t="shared" si="79"/>
        <v>-0.69050960561405561</v>
      </c>
      <c r="Q201" s="9">
        <f t="shared" si="80"/>
        <v>-101.91017890579545</v>
      </c>
      <c r="R201" s="9">
        <f t="shared" si="71"/>
        <v>-11.090211006222031</v>
      </c>
      <c r="S201" s="9">
        <f t="shared" si="72"/>
        <v>165.83976588226238</v>
      </c>
      <c r="T201" s="2">
        <f t="shared" si="81"/>
        <v>88.32623570376893</v>
      </c>
      <c r="U201" s="9">
        <f t="shared" si="82"/>
        <v>56.434077192276945</v>
      </c>
      <c r="V201" s="9">
        <f t="shared" si="83"/>
        <v>85.573039267359903</v>
      </c>
      <c r="W201" s="9">
        <f t="shared" si="84"/>
        <v>78.367354724102171</v>
      </c>
      <c r="X201" s="9">
        <f t="shared" si="85"/>
        <v>-168.97373018884767</v>
      </c>
      <c r="Y201" s="9">
        <f t="shared" si="86"/>
        <v>49.707163236949299</v>
      </c>
      <c r="Z201" s="9">
        <f t="shared" si="73"/>
        <v>398.95421133803399</v>
      </c>
      <c r="AA201" s="8">
        <f t="shared" si="74"/>
        <v>663.29062595185951</v>
      </c>
      <c r="AB201" s="8">
        <f t="shared" si="74"/>
        <v>18995.553965704406</v>
      </c>
      <c r="AC201" s="8">
        <f t="shared" si="74"/>
        <v>8286.4351558316012</v>
      </c>
      <c r="AD201" s="2">
        <f t="shared" si="75"/>
        <v>-21486.751850431443</v>
      </c>
      <c r="AE201" s="9">
        <f t="shared" si="76"/>
        <v>-15752.927277057122</v>
      </c>
      <c r="AF201" s="2">
        <f t="shared" si="96"/>
        <v>88.511575457612679</v>
      </c>
      <c r="AG201" s="9">
        <f t="shared" si="77"/>
        <v>-141.31910657420303</v>
      </c>
      <c r="AH201" s="9">
        <f t="shared" si="77"/>
        <v>-10.752951898915285</v>
      </c>
      <c r="AI201" s="9">
        <f t="shared" si="87"/>
        <v>-168.97373018884767</v>
      </c>
      <c r="AJ201" s="9">
        <f t="shared" si="88"/>
        <v>-101.91017890579545</v>
      </c>
      <c r="AK201" s="9">
        <f t="shared" si="89"/>
        <v>165.83976588226238</v>
      </c>
      <c r="AU201" s="9"/>
      <c r="BA201" s="9"/>
      <c r="BD201" s="9"/>
      <c r="BE201" s="9"/>
      <c r="BF201" s="9"/>
      <c r="BG201" s="2">
        <v>88.263548872973971</v>
      </c>
      <c r="BH201" s="2">
        <v>89.288902379586943</v>
      </c>
      <c r="BI201" s="2"/>
      <c r="BJ201" s="2"/>
      <c r="BK201" s="2"/>
      <c r="BL201" s="2"/>
      <c r="BM201" s="2">
        <v>85.43696581704458</v>
      </c>
      <c r="BN201" s="2">
        <v>86.263548872973956</v>
      </c>
      <c r="BO201" s="2"/>
      <c r="BP201" s="2">
        <v>-23.382657857255253</v>
      </c>
      <c r="BQ201" s="2">
        <v>-28.382657857255253</v>
      </c>
      <c r="BR201" s="2"/>
      <c r="BS201" s="2">
        <v>91.288902379586958</v>
      </c>
      <c r="BT201" s="2">
        <v>85.767077198473331</v>
      </c>
      <c r="BU201" s="2">
        <v>89.457565730324205</v>
      </c>
      <c r="BV201" s="2">
        <v>18.114445455771602</v>
      </c>
      <c r="BW201" s="2">
        <v>73.114445455771602</v>
      </c>
      <c r="BX201" s="2">
        <v>53.114445455771602</v>
      </c>
    </row>
    <row r="202" spans="1:76">
      <c r="A202">
        <f t="shared" si="78"/>
        <v>135.74199999999999</v>
      </c>
      <c r="B202">
        <v>172</v>
      </c>
      <c r="C202">
        <v>2082</v>
      </c>
      <c r="D202" s="9">
        <v>24.5</v>
      </c>
      <c r="E202" s="9">
        <f t="shared" si="92"/>
        <v>89.121514328963983</v>
      </c>
      <c r="F202" s="9"/>
      <c r="G202" s="9">
        <f t="shared" si="94"/>
        <v>85.771692583088708</v>
      </c>
      <c r="H202" s="9">
        <f t="shared" si="95"/>
        <v>-24.463323622312146</v>
      </c>
      <c r="I202" s="9">
        <f t="shared" si="90"/>
        <v>89.121514328963983</v>
      </c>
      <c r="J202" s="9">
        <f t="shared" si="91"/>
        <v>51.936957274885117</v>
      </c>
      <c r="L202" s="9"/>
      <c r="M202" s="9">
        <v>0.37538461538461537</v>
      </c>
      <c r="N202" s="9">
        <f t="shared" si="69"/>
        <v>-33.330351382670031</v>
      </c>
      <c r="O202" s="9">
        <f t="shared" si="70"/>
        <v>-169.2762129891837</v>
      </c>
      <c r="P202" s="9">
        <f t="shared" si="79"/>
        <v>-0.83712472902429269</v>
      </c>
      <c r="Q202" s="9">
        <f t="shared" si="80"/>
        <v>-106.2008983397396</v>
      </c>
      <c r="R202" s="9">
        <f t="shared" si="71"/>
        <v>-10.558486501202935</v>
      </c>
      <c r="S202" s="9">
        <f t="shared" si="72"/>
        <v>163.04933114266925</v>
      </c>
      <c r="T202" s="2">
        <f t="shared" si="81"/>
        <v>88.330851088384307</v>
      </c>
      <c r="U202" s="9">
        <f t="shared" si="82"/>
        <v>55.791162946293952</v>
      </c>
      <c r="V202" s="9">
        <f t="shared" si="83"/>
        <v>84.934567854064412</v>
      </c>
      <c r="W202" s="9">
        <f t="shared" si="84"/>
        <v>78.563027827761047</v>
      </c>
      <c r="X202" s="9">
        <f t="shared" si="85"/>
        <v>-169.2762129891837</v>
      </c>
      <c r="Y202" s="9">
        <f t="shared" si="86"/>
        <v>49.335778037948273</v>
      </c>
      <c r="Z202" s="9">
        <f t="shared" si="73"/>
        <v>394.98628841755436</v>
      </c>
      <c r="AA202" s="8">
        <f t="shared" si="74"/>
        <v>615.967995019706</v>
      </c>
      <c r="AB202" s="8">
        <f t="shared" si="74"/>
        <v>17649.336878510239</v>
      </c>
      <c r="AC202" s="8">
        <f t="shared" si="74"/>
        <v>8475.228019427781</v>
      </c>
      <c r="AD202" s="2">
        <f t="shared" si="75"/>
        <v>-20901.676898204576</v>
      </c>
      <c r="AE202" s="9">
        <f t="shared" si="76"/>
        <v>-14496.569528333534</v>
      </c>
      <c r="AF202" s="2">
        <f t="shared" si="96"/>
        <v>88.10924837177042</v>
      </c>
      <c r="AG202" s="9">
        <f t="shared" si="77"/>
        <v>-141.38800897286802</v>
      </c>
      <c r="AH202" s="9">
        <f t="shared" si="77"/>
        <v>-14.349489620393911</v>
      </c>
      <c r="AI202" s="9">
        <f t="shared" si="87"/>
        <v>-169.2762129891837</v>
      </c>
      <c r="AJ202" s="9">
        <f t="shared" si="88"/>
        <v>-106.2008983397396</v>
      </c>
      <c r="AK202" s="9">
        <f t="shared" si="89"/>
        <v>163.04933114266925</v>
      </c>
      <c r="AU202" s="9"/>
      <c r="BA202" s="9"/>
      <c r="BD202" s="9"/>
      <c r="BE202" s="9"/>
      <c r="BF202" s="9"/>
      <c r="BG202" s="2">
        <v>87.771692583088708</v>
      </c>
      <c r="BH202" s="2">
        <v>89.121514328963983</v>
      </c>
      <c r="BI202" s="2"/>
      <c r="BJ202" s="2"/>
      <c r="BK202" s="2"/>
      <c r="BL202" s="2"/>
      <c r="BM202" s="2">
        <v>85.441581201659957</v>
      </c>
      <c r="BN202" s="2">
        <v>85.771692583088708</v>
      </c>
      <c r="BO202" s="2"/>
      <c r="BP202" s="2">
        <v>-19.463323622312146</v>
      </c>
      <c r="BQ202" s="2">
        <v>-24.463323622312146</v>
      </c>
      <c r="BR202" s="2"/>
      <c r="BS202" s="2">
        <v>90.766938989755346</v>
      </c>
      <c r="BT202" s="2">
        <v>85.512393039801353</v>
      </c>
      <c r="BU202" s="2">
        <v>89.121514328963983</v>
      </c>
      <c r="BV202" s="2">
        <v>11.936957274885117</v>
      </c>
      <c r="BW202" s="2">
        <v>71.936957274885117</v>
      </c>
      <c r="BX202" s="2">
        <v>51.936957274885117</v>
      </c>
    </row>
    <row r="203" spans="1:76">
      <c r="A203">
        <f t="shared" si="78"/>
        <v>136.24199999999999</v>
      </c>
      <c r="B203">
        <v>173</v>
      </c>
      <c r="C203">
        <v>2140</v>
      </c>
      <c r="D203" s="9">
        <v>25</v>
      </c>
      <c r="E203" s="9">
        <f t="shared" si="92"/>
        <v>88.990651227429268</v>
      </c>
      <c r="F203" s="9"/>
      <c r="G203" s="9">
        <f t="shared" si="94"/>
        <v>85.816307967704091</v>
      </c>
      <c r="H203" s="9">
        <f t="shared" si="95"/>
        <v>-23.439727450407645</v>
      </c>
      <c r="I203" s="9">
        <f t="shared" si="90"/>
        <v>89.166129713579366</v>
      </c>
      <c r="J203" s="9">
        <f t="shared" si="91"/>
        <v>52.860273087537735</v>
      </c>
      <c r="L203" s="9"/>
      <c r="M203" s="9">
        <v>0.33076923076923076</v>
      </c>
      <c r="N203" s="9">
        <f t="shared" si="69"/>
        <v>-33.809473077015177</v>
      </c>
      <c r="O203" s="9">
        <f t="shared" si="70"/>
        <v>-169.57234334531231</v>
      </c>
      <c r="P203" s="9">
        <f t="shared" si="79"/>
        <v>-1.0023862138212698</v>
      </c>
      <c r="Q203" s="9">
        <f t="shared" si="80"/>
        <v>-110.61434834278778</v>
      </c>
      <c r="R203" s="9">
        <f t="shared" si="71"/>
        <v>-10.03499776379881</v>
      </c>
      <c r="S203" s="9">
        <f t="shared" si="72"/>
        <v>160.17251976137206</v>
      </c>
      <c r="T203" s="2">
        <f t="shared" si="81"/>
        <v>88.550944959149788</v>
      </c>
      <c r="U203" s="9">
        <f t="shared" si="82"/>
        <v>55.181178150414091</v>
      </c>
      <c r="V203" s="9">
        <f t="shared" si="83"/>
        <v>84.813921753882823</v>
      </c>
      <c r="W203" s="9">
        <f t="shared" si="84"/>
        <v>79.131131949780553</v>
      </c>
      <c r="X203" s="9">
        <f t="shared" si="85"/>
        <v>-169.57234334531231</v>
      </c>
      <c r="Y203" s="9">
        <f t="shared" si="86"/>
        <v>45.945924206804591</v>
      </c>
      <c r="Z203" s="9">
        <f t="shared" si="73"/>
        <v>393.03279284890982</v>
      </c>
      <c r="AA203" s="8">
        <f t="shared" si="74"/>
        <v>574.19434040414444</v>
      </c>
      <c r="AB203" s="8">
        <f t="shared" si="74"/>
        <v>17405.884112860775</v>
      </c>
      <c r="AC203" s="8">
        <f t="shared" si="74"/>
        <v>9048.0834516226805</v>
      </c>
      <c r="AD203" s="2">
        <f t="shared" si="75"/>
        <v>-21945.954047313237</v>
      </c>
      <c r="AE203" s="9">
        <f t="shared" si="76"/>
        <v>-13590.050723946155</v>
      </c>
      <c r="AF203" s="2">
        <f t="shared" si="96"/>
        <v>88.236791845720361</v>
      </c>
      <c r="AG203" s="9">
        <f t="shared" si="77"/>
        <v>-144.4817324478831</v>
      </c>
      <c r="AH203" s="9">
        <f t="shared" si="77"/>
        <v>-12.91313135789477</v>
      </c>
      <c r="AI203" s="9">
        <f t="shared" si="87"/>
        <v>-169.57234334531231</v>
      </c>
      <c r="AJ203" s="9">
        <f t="shared" si="88"/>
        <v>-110.61434834278778</v>
      </c>
      <c r="AK203" s="9">
        <f t="shared" si="89"/>
        <v>160.17251976137206</v>
      </c>
      <c r="AU203" s="9"/>
      <c r="BA203" s="9"/>
      <c r="BD203" s="9"/>
      <c r="BE203" s="9"/>
      <c r="BF203" s="9"/>
      <c r="BG203" s="2">
        <v>87.816307967704091</v>
      </c>
      <c r="BH203" s="2">
        <v>88.990651227429268</v>
      </c>
      <c r="BI203" s="2"/>
      <c r="BJ203" s="2"/>
      <c r="BK203" s="2"/>
      <c r="BL203" s="2"/>
      <c r="BM203" s="2">
        <v>85.814004910038733</v>
      </c>
      <c r="BN203" s="2">
        <v>85.816307967704091</v>
      </c>
      <c r="BO203" s="2"/>
      <c r="BP203" s="2">
        <v>-13.439727450407645</v>
      </c>
      <c r="BQ203" s="2">
        <v>-23.439727450407645</v>
      </c>
      <c r="BR203" s="2"/>
      <c r="BS203" s="2">
        <v>90.055783156582734</v>
      </c>
      <c r="BT203" s="2">
        <v>85.289729193257116</v>
      </c>
      <c r="BU203" s="2">
        <v>89.166129713579366</v>
      </c>
      <c r="BV203" s="2">
        <v>12.860273087537735</v>
      </c>
      <c r="BW203" s="2">
        <v>67.860273087537735</v>
      </c>
      <c r="BX203" s="2">
        <v>52.860273087537735</v>
      </c>
    </row>
    <row r="204" spans="1:76">
      <c r="A204">
        <f t="shared" si="78"/>
        <v>136.74199999999999</v>
      </c>
      <c r="B204">
        <v>174</v>
      </c>
      <c r="C204">
        <v>2198</v>
      </c>
      <c r="D204" s="9">
        <v>25.5</v>
      </c>
      <c r="E204" s="9">
        <f t="shared" si="92"/>
        <v>89.021420458198506</v>
      </c>
      <c r="F204" s="9"/>
      <c r="G204" s="9">
        <f t="shared" si="94"/>
        <v>86.343548872973955</v>
      </c>
      <c r="H204" s="9">
        <f t="shared" si="95"/>
        <v>-22.416131278502689</v>
      </c>
      <c r="I204" s="9">
        <f t="shared" si="90"/>
        <v>88.842323605139953</v>
      </c>
      <c r="J204" s="9">
        <f t="shared" si="91"/>
        <v>48.783588900190807</v>
      </c>
      <c r="L204" s="9"/>
      <c r="M204" s="9">
        <v>0.3</v>
      </c>
      <c r="N204" s="9">
        <f t="shared" si="69"/>
        <v>-34.275698397528394</v>
      </c>
      <c r="O204" s="9">
        <f t="shared" si="70"/>
        <v>-169.85243053916989</v>
      </c>
      <c r="P204" s="9">
        <f t="shared" si="79"/>
        <v>-1.1813165610077518</v>
      </c>
      <c r="Q204" s="9">
        <f t="shared" si="80"/>
        <v>-114.99383950113909</v>
      </c>
      <c r="R204" s="9">
        <f t="shared" si="71"/>
        <v>-9.5382729131725199</v>
      </c>
      <c r="S204" s="9">
        <f t="shared" si="72"/>
        <v>157.31184882292425</v>
      </c>
      <c r="T204" s="2">
        <f t="shared" si="81"/>
        <v>88.753717625157392</v>
      </c>
      <c r="U204" s="9">
        <f t="shared" si="82"/>
        <v>54.745722060670111</v>
      </c>
      <c r="V204" s="9">
        <f t="shared" si="83"/>
        <v>85.162232311966207</v>
      </c>
      <c r="W204" s="9">
        <f t="shared" si="84"/>
        <v>79.304050691967433</v>
      </c>
      <c r="X204" s="9">
        <f t="shared" si="85"/>
        <v>-169.85243053916989</v>
      </c>
      <c r="Y204" s="9">
        <f t="shared" si="86"/>
        <v>42.590029220358218</v>
      </c>
      <c r="Z204" s="9">
        <f t="shared" si="73"/>
        <v>386.09543772311508</v>
      </c>
      <c r="AA204" s="8">
        <f t="shared" si="74"/>
        <v>546.11751204031873</v>
      </c>
      <c r="AB204" s="8">
        <f t="shared" si="74"/>
        <v>18118.05674842298</v>
      </c>
      <c r="AC204" s="8">
        <f t="shared" si="74"/>
        <v>9230.0177158161332</v>
      </c>
      <c r="AD204" s="2">
        <f t="shared" si="75"/>
        <v>-23619.038862786569</v>
      </c>
      <c r="AE204" s="9">
        <f t="shared" si="76"/>
        <v>-12255.537911143847</v>
      </c>
      <c r="AF204" s="2">
        <f t="shared" si="96"/>
        <v>88.50068347200866</v>
      </c>
      <c r="AG204" s="9">
        <f t="shared" si="77"/>
        <v>-147.55754024047189</v>
      </c>
      <c r="AH204" s="9">
        <f t="shared" si="77"/>
        <v>-16.494591497243164</v>
      </c>
      <c r="AI204" s="9">
        <f t="shared" si="87"/>
        <v>-169.85243053916989</v>
      </c>
      <c r="AJ204" s="9">
        <f t="shared" si="88"/>
        <v>-114.99383950113909</v>
      </c>
      <c r="AK204" s="9">
        <f t="shared" si="89"/>
        <v>157.31184882292425</v>
      </c>
      <c r="AU204" s="9"/>
      <c r="BA204" s="9"/>
      <c r="BD204" s="9"/>
      <c r="BE204" s="9"/>
      <c r="BF204" s="9"/>
      <c r="BG204" s="2">
        <v>87.847077198473329</v>
      </c>
      <c r="BH204" s="2">
        <v>89.021420458198506</v>
      </c>
      <c r="BI204" s="2"/>
      <c r="BJ204" s="2"/>
      <c r="BK204" s="2"/>
      <c r="BL204" s="2"/>
      <c r="BM204" s="2">
        <v>86.160659484472603</v>
      </c>
      <c r="BN204" s="2">
        <v>86.343548872973955</v>
      </c>
      <c r="BO204" s="2"/>
      <c r="BP204" s="2">
        <v>-12.416131278502689</v>
      </c>
      <c r="BQ204" s="2">
        <v>-22.416131278502689</v>
      </c>
      <c r="BR204" s="2"/>
      <c r="BS204" s="2">
        <v>89.473175992022931</v>
      </c>
      <c r="BT204" s="2">
        <v>85.044732734313669</v>
      </c>
      <c r="BU204" s="2">
        <v>88.842323605139953</v>
      </c>
      <c r="BV204" s="2">
        <v>18.783588900190807</v>
      </c>
      <c r="BW204" s="2">
        <v>68.783588900190807</v>
      </c>
      <c r="BX204" s="2">
        <v>48.783588900190807</v>
      </c>
    </row>
    <row r="205" spans="1:76">
      <c r="A205">
        <f t="shared" si="78"/>
        <v>137.24199999999999</v>
      </c>
      <c r="B205">
        <v>175</v>
      </c>
      <c r="C205">
        <v>2258</v>
      </c>
      <c r="D205" s="9">
        <v>26</v>
      </c>
      <c r="E205" s="9">
        <f t="shared" si="92"/>
        <v>89.196898944348604</v>
      </c>
      <c r="F205" s="9"/>
      <c r="G205" s="9">
        <f t="shared" si="94"/>
        <v>86.581533338968129</v>
      </c>
      <c r="H205" s="9">
        <f t="shared" si="95"/>
        <v>-24.288273169635431</v>
      </c>
      <c r="I205" s="9">
        <f t="shared" si="90"/>
        <v>88.65945601634256</v>
      </c>
      <c r="J205" s="9">
        <f t="shared" si="91"/>
        <v>41.807708706382982</v>
      </c>
      <c r="L205" s="9"/>
      <c r="M205" s="9">
        <v>0.3</v>
      </c>
      <c r="N205" s="9">
        <f t="shared" si="69"/>
        <v>-34.745149652918457</v>
      </c>
      <c r="O205" s="9">
        <f t="shared" si="70"/>
        <v>-170.12665256373703</v>
      </c>
      <c r="P205" s="9">
        <f t="shared" si="79"/>
        <v>-1.3807617965817696</v>
      </c>
      <c r="Q205" s="9">
        <f t="shared" si="80"/>
        <v>-119.48518612013225</v>
      </c>
      <c r="R205" s="9">
        <f t="shared" si="71"/>
        <v>-9.051615595849384</v>
      </c>
      <c r="S205" s="9">
        <f t="shared" si="72"/>
        <v>154.37252615683485</v>
      </c>
      <c r="T205" s="2">
        <f t="shared" si="81"/>
        <v>88.92238097589464</v>
      </c>
      <c r="U205" s="9">
        <f t="shared" si="82"/>
        <v>54.451749291430147</v>
      </c>
      <c r="V205" s="9">
        <f t="shared" si="83"/>
        <v>85.200771542386363</v>
      </c>
      <c r="W205" s="9">
        <f t="shared" si="84"/>
        <v>79.607840420493176</v>
      </c>
      <c r="X205" s="9">
        <f t="shared" si="85"/>
        <v>-170.12665256373703</v>
      </c>
      <c r="Y205" s="9">
        <f t="shared" si="86"/>
        <v>36.226540710232314</v>
      </c>
      <c r="Z205" s="9">
        <f t="shared" si="73"/>
        <v>376.18023486321783</v>
      </c>
      <c r="AA205" s="8">
        <f t="shared" si="74"/>
        <v>527.94352105967891</v>
      </c>
      <c r="AB205" s="8">
        <f t="shared" si="74"/>
        <v>18198.625045390567</v>
      </c>
      <c r="AC205" s="8">
        <f t="shared" si="74"/>
        <v>9558.5501049734503</v>
      </c>
      <c r="AD205" s="2">
        <f t="shared" si="75"/>
        <v>-25280.083356497733</v>
      </c>
      <c r="AE205" s="9">
        <f t="shared" si="76"/>
        <v>-9128.4726170731592</v>
      </c>
      <c r="AF205" s="2">
        <f t="shared" si="96"/>
        <v>88.587847271011313</v>
      </c>
      <c r="AG205" s="9">
        <f t="shared" si="77"/>
        <v>-153.64680672603066</v>
      </c>
      <c r="AH205" s="9">
        <f t="shared" si="77"/>
        <v>-20.04630584701448</v>
      </c>
      <c r="AI205" s="9">
        <f t="shared" si="87"/>
        <v>-170.12665256373703</v>
      </c>
      <c r="AJ205" s="9">
        <f t="shared" si="88"/>
        <v>-119.48518612013225</v>
      </c>
      <c r="AK205" s="9">
        <f t="shared" si="89"/>
        <v>154.37252615683485</v>
      </c>
      <c r="AU205" s="9"/>
      <c r="BA205" s="9"/>
      <c r="BD205" s="9"/>
      <c r="BE205" s="9"/>
      <c r="BF205" s="9"/>
      <c r="BG205" s="2">
        <v>88.581533338968114</v>
      </c>
      <c r="BH205" s="2">
        <v>89.196898944348604</v>
      </c>
      <c r="BI205" s="2"/>
      <c r="BJ205" s="2"/>
      <c r="BK205" s="2"/>
      <c r="BL205" s="2"/>
      <c r="BM205" s="2">
        <v>86.160659484472603</v>
      </c>
      <c r="BN205" s="2">
        <v>86.581533338968129</v>
      </c>
      <c r="BO205" s="2"/>
      <c r="BP205" s="2">
        <v>-14.288273169635431</v>
      </c>
      <c r="BQ205" s="2">
        <v>-24.288273169635431</v>
      </c>
      <c r="BR205" s="2"/>
      <c r="BS205" s="2">
        <v>89.258698684187465</v>
      </c>
      <c r="BT205" s="2">
        <v>85.320498424026354</v>
      </c>
      <c r="BU205" s="2">
        <v>88.65945601634256</v>
      </c>
      <c r="BV205" s="2">
        <v>16.807708706382982</v>
      </c>
      <c r="BW205" s="2">
        <v>66.807708706382982</v>
      </c>
      <c r="BX205" s="2">
        <v>41.807708706382982</v>
      </c>
    </row>
    <row r="206" spans="1:76">
      <c r="A206">
        <f t="shared" si="78"/>
        <v>137.74199999999999</v>
      </c>
      <c r="B206">
        <v>176</v>
      </c>
      <c r="C206">
        <v>2320</v>
      </c>
      <c r="D206" s="9">
        <v>25</v>
      </c>
      <c r="E206" s="9">
        <f t="shared" si="92"/>
        <v>89.865374054087582</v>
      </c>
      <c r="F206" s="9"/>
      <c r="G206" s="9">
        <f t="shared" si="94"/>
        <v>86.581533338968129</v>
      </c>
      <c r="H206" s="9">
        <f t="shared" si="95"/>
        <v>-24.056153123806325</v>
      </c>
      <c r="I206" s="9">
        <f t="shared" si="90"/>
        <v>88.472655491259715</v>
      </c>
      <c r="J206" s="9">
        <f t="shared" si="91"/>
        <v>41.932632506115624</v>
      </c>
      <c r="L206" s="9"/>
      <c r="M206" s="9">
        <v>0.3</v>
      </c>
      <c r="N206" s="9">
        <f t="shared" si="69"/>
        <v>-35.21724515926293</v>
      </c>
      <c r="O206" s="9">
        <f t="shared" si="70"/>
        <v>-170.3947577413891</v>
      </c>
      <c r="P206" s="9">
        <f t="shared" si="79"/>
        <v>-1.6020635924032847</v>
      </c>
      <c r="Q206" s="9">
        <f t="shared" si="80"/>
        <v>-124.08043684081714</v>
      </c>
      <c r="R206" s="9">
        <f t="shared" si="71"/>
        <v>-8.5767677893296934</v>
      </c>
      <c r="S206" s="9">
        <f t="shared" si="72"/>
        <v>151.36002158775796</v>
      </c>
      <c r="T206" s="2">
        <f t="shared" si="81"/>
        <v>88.581714189919026</v>
      </c>
      <c r="U206" s="9">
        <f t="shared" si="82"/>
        <v>54.648128894824652</v>
      </c>
      <c r="V206" s="9">
        <f t="shared" si="83"/>
        <v>84.979469746564845</v>
      </c>
      <c r="W206" s="9">
        <f t="shared" si="84"/>
        <v>79.895887701930022</v>
      </c>
      <c r="X206" s="9">
        <f t="shared" si="85"/>
        <v>-170.3947577413891</v>
      </c>
      <c r="Y206" s="9">
        <f t="shared" si="86"/>
        <v>31.863410035376546</v>
      </c>
      <c r="Z206" s="9">
        <f t="shared" si="73"/>
        <v>373.29265409387358</v>
      </c>
      <c r="AA206" s="8">
        <f t="shared" si="74"/>
        <v>540.0157726063411</v>
      </c>
      <c r="AB206" s="8">
        <f t="shared" si="74"/>
        <v>17740.811740395486</v>
      </c>
      <c r="AC206" s="8">
        <f t="shared" si="74"/>
        <v>9880.8517910970495</v>
      </c>
      <c r="AD206" s="2">
        <f t="shared" si="75"/>
        <v>-25739.262462667866</v>
      </c>
      <c r="AE206" s="9">
        <f t="shared" si="76"/>
        <v>-7355.3423029714068</v>
      </c>
      <c r="AF206" s="2">
        <f t="shared" si="96"/>
        <v>88.552832839669122</v>
      </c>
      <c r="AG206" s="9">
        <f t="shared" si="77"/>
        <v>-157.74183222323435</v>
      </c>
      <c r="AH206" s="9">
        <f t="shared" si="77"/>
        <v>-18.570755941502966</v>
      </c>
      <c r="AI206" s="9">
        <f t="shared" si="87"/>
        <v>-170.3947577413891</v>
      </c>
      <c r="AJ206" s="9">
        <f t="shared" si="88"/>
        <v>-124.08043684081714</v>
      </c>
      <c r="AK206" s="9">
        <f t="shared" si="89"/>
        <v>151.36002158775796</v>
      </c>
      <c r="AU206" s="9"/>
      <c r="BA206" s="9"/>
      <c r="BD206" s="9"/>
      <c r="BE206" s="9"/>
      <c r="BF206" s="9"/>
      <c r="BG206" s="2">
        <v>89.258698684187465</v>
      </c>
      <c r="BH206" s="2">
        <v>89.865374054087582</v>
      </c>
      <c r="BI206" s="2"/>
      <c r="BJ206" s="2"/>
      <c r="BK206" s="2"/>
      <c r="BL206" s="2"/>
      <c r="BM206" s="2">
        <v>86.160659484472603</v>
      </c>
      <c r="BN206" s="2">
        <v>86.581533338968129</v>
      </c>
      <c r="BO206" s="2"/>
      <c r="BP206" s="2">
        <v>-19.056153123806325</v>
      </c>
      <c r="BQ206" s="2">
        <v>-24.056153123806325</v>
      </c>
      <c r="BR206" s="2"/>
      <c r="BS206" s="2">
        <v>89.038790998158206</v>
      </c>
      <c r="BT206" s="2">
        <v>85.428399061760459</v>
      </c>
      <c r="BU206" s="2">
        <v>88.472655491259715</v>
      </c>
      <c r="BV206" s="2">
        <v>16.932632506115624</v>
      </c>
      <c r="BW206" s="2">
        <v>66.932632506115624</v>
      </c>
      <c r="BX206" s="2">
        <v>41.932632506115624</v>
      </c>
    </row>
    <row r="207" spans="1:76">
      <c r="A207">
        <f t="shared" si="78"/>
        <v>138.24199999999999</v>
      </c>
      <c r="B207">
        <v>177</v>
      </c>
      <c r="C207">
        <v>2384</v>
      </c>
      <c r="D207" s="9">
        <v>25</v>
      </c>
      <c r="E207" s="9">
        <f t="shared" si="92"/>
        <v>90.528725395553622</v>
      </c>
      <c r="F207" s="9"/>
      <c r="G207" s="9">
        <f t="shared" si="94"/>
        <v>86.624200005634791</v>
      </c>
      <c r="H207" s="9">
        <f t="shared" si="95"/>
        <v>-21.719771141014917</v>
      </c>
      <c r="I207" s="9">
        <f t="shared" si="90"/>
        <v>88.515322157926377</v>
      </c>
      <c r="J207" s="9">
        <f t="shared" si="91"/>
        <v>44.158360299387823</v>
      </c>
      <c r="L207" s="9"/>
      <c r="M207" s="9">
        <v>0.2573333333333333</v>
      </c>
      <c r="N207" s="9">
        <f t="shared" si="69"/>
        <v>-35.691442074343243</v>
      </c>
      <c r="O207" s="9">
        <f t="shared" si="70"/>
        <v>-170.65655214800648</v>
      </c>
      <c r="P207" s="9">
        <f t="shared" si="79"/>
        <v>-1.8465042876475415</v>
      </c>
      <c r="Q207" s="9">
        <f t="shared" si="80"/>
        <v>-128.77056573377104</v>
      </c>
      <c r="R207" s="9">
        <f t="shared" si="71"/>
        <v>-8.1153833878012165</v>
      </c>
      <c r="S207" s="9">
        <f t="shared" si="72"/>
        <v>148.2806664626861</v>
      </c>
      <c r="T207" s="2">
        <f t="shared" si="81"/>
        <v>88.624380856585688</v>
      </c>
      <c r="U207" s="9">
        <f t="shared" si="82"/>
        <v>54.837283321210379</v>
      </c>
      <c r="V207" s="9">
        <f t="shared" si="83"/>
        <v>84.777695717987243</v>
      </c>
      <c r="W207" s="9">
        <f t="shared" si="84"/>
        <v>80.399938770125161</v>
      </c>
      <c r="X207" s="9">
        <f t="shared" si="85"/>
        <v>-170.65655214800648</v>
      </c>
      <c r="Y207" s="9">
        <f t="shared" si="86"/>
        <v>29.509663125214047</v>
      </c>
      <c r="Z207" s="9">
        <f t="shared" si="73"/>
        <v>372.43902676207392</v>
      </c>
      <c r="AA207" s="8">
        <f t="shared" si="74"/>
        <v>551.9047934599879</v>
      </c>
      <c r="AB207" s="8">
        <f t="shared" si="74"/>
        <v>17333.440974285928</v>
      </c>
      <c r="AC207" s="8">
        <f t="shared" si="74"/>
        <v>10471.211665014423</v>
      </c>
      <c r="AD207" s="2">
        <f t="shared" si="75"/>
        <v>-26174.867492081248</v>
      </c>
      <c r="AE207" s="9">
        <f t="shared" si="76"/>
        <v>-6541.0767051532166</v>
      </c>
      <c r="AF207" s="2">
        <f t="shared" si="96"/>
        <v>88.620773114690849</v>
      </c>
      <c r="AG207" s="9">
        <f t="shared" si="77"/>
        <v>-159.83378472677947</v>
      </c>
      <c r="AH207" s="9">
        <f t="shared" si="77"/>
        <v>-17.070636363140125</v>
      </c>
      <c r="AI207" s="9">
        <f t="shared" si="87"/>
        <v>-170.65655214800648</v>
      </c>
      <c r="AJ207" s="9">
        <f t="shared" si="88"/>
        <v>-128.77056573377104</v>
      </c>
      <c r="AK207" s="9">
        <f t="shared" si="89"/>
        <v>148.2806664626861</v>
      </c>
      <c r="AU207" s="9"/>
      <c r="BA207" s="9"/>
      <c r="BD207" s="9"/>
      <c r="BE207" s="9"/>
      <c r="BF207" s="9"/>
      <c r="BG207" s="2">
        <v>89.725151332252892</v>
      </c>
      <c r="BH207" s="2">
        <v>90.528725395553622</v>
      </c>
      <c r="BI207" s="2"/>
      <c r="BJ207" s="2"/>
      <c r="BK207" s="2"/>
      <c r="BL207" s="2"/>
      <c r="BM207" s="2">
        <v>86.508125482274011</v>
      </c>
      <c r="BN207" s="2">
        <v>86.624200005634791</v>
      </c>
      <c r="BO207" s="2"/>
      <c r="BP207" s="2">
        <v>-21.719771141014917</v>
      </c>
      <c r="BQ207" s="2">
        <v>-21.719771141014917</v>
      </c>
      <c r="BR207" s="2"/>
      <c r="BS207" s="2">
        <v>88.855837456631079</v>
      </c>
      <c r="BT207" s="2">
        <v>85.630444321852636</v>
      </c>
      <c r="BU207" s="2">
        <v>88.515322157926377</v>
      </c>
      <c r="BV207" s="2">
        <v>19.158360299387823</v>
      </c>
      <c r="BW207" s="2">
        <v>64.158360299387823</v>
      </c>
      <c r="BX207" s="2">
        <v>44.158360299387823</v>
      </c>
    </row>
    <row r="208" spans="1:76">
      <c r="A208">
        <f t="shared" si="78"/>
        <v>138.74199999999999</v>
      </c>
      <c r="B208">
        <v>178</v>
      </c>
      <c r="C208">
        <v>2448</v>
      </c>
      <c r="D208" s="9">
        <v>25</v>
      </c>
      <c r="E208" s="9">
        <f t="shared" si="92"/>
        <v>90.86585719863443</v>
      </c>
      <c r="F208" s="9"/>
      <c r="G208" s="9">
        <f t="shared" si="94"/>
        <v>86.666866672301452</v>
      </c>
      <c r="H208" s="9">
        <f t="shared" si="95"/>
        <v>-24.383389158223054</v>
      </c>
      <c r="I208" s="9">
        <f t="shared" si="90"/>
        <v>88.557988824593039</v>
      </c>
      <c r="J208" s="9">
        <f t="shared" si="91"/>
        <v>41.384088092660022</v>
      </c>
      <c r="L208" s="9"/>
      <c r="M208" s="9">
        <v>0.21466666666666667</v>
      </c>
      <c r="N208" s="9">
        <f t="shared" si="69"/>
        <v>-36.153007405862212</v>
      </c>
      <c r="O208" s="9">
        <f t="shared" si="70"/>
        <v>-170.90436263528079</v>
      </c>
      <c r="P208" s="9">
        <f t="shared" si="79"/>
        <v>-2.1068890889480389</v>
      </c>
      <c r="Q208" s="9">
        <f t="shared" si="80"/>
        <v>-133.40175151878418</v>
      </c>
      <c r="R208" s="9">
        <f t="shared" si="71"/>
        <v>-7.6821060859224337</v>
      </c>
      <c r="S208" s="9">
        <f t="shared" si="72"/>
        <v>145.23619932226561</v>
      </c>
      <c r="T208" s="2">
        <f t="shared" si="81"/>
        <v>88.66704752325235</v>
      </c>
      <c r="U208" s="9">
        <f t="shared" si="82"/>
        <v>54.712849792772218</v>
      </c>
      <c r="V208" s="9">
        <f t="shared" si="83"/>
        <v>84.559977583353415</v>
      </c>
      <c r="W208" s="9">
        <f t="shared" si="84"/>
        <v>80.875882738670612</v>
      </c>
      <c r="X208" s="9">
        <f t="shared" si="85"/>
        <v>-170.90436263528079</v>
      </c>
      <c r="Y208" s="9">
        <f t="shared" si="86"/>
        <v>22.214859322992766</v>
      </c>
      <c r="Z208" s="9">
        <f t="shared" si="73"/>
        <v>366.62028741492566</v>
      </c>
      <c r="AA208" s="8">
        <f t="shared" si="74"/>
        <v>544.05460377382258</v>
      </c>
      <c r="AB208" s="8">
        <f t="shared" si="74"/>
        <v>16904.365689389695</v>
      </c>
      <c r="AC208" s="8">
        <f t="shared" si="74"/>
        <v>11060.99349544388</v>
      </c>
      <c r="AD208" s="2">
        <f t="shared" si="75"/>
        <v>-26969.777441499362</v>
      </c>
      <c r="AE208" s="9">
        <f t="shared" si="76"/>
        <v>-3359.2004340083013</v>
      </c>
      <c r="AF208" s="2">
        <f t="shared" si="96"/>
        <v>88.684405382312946</v>
      </c>
      <c r="AG208" s="9">
        <f t="shared" si="77"/>
        <v>-166.88077804172644</v>
      </c>
      <c r="AH208" s="9">
        <f t="shared" si="77"/>
        <v>-15.59457190806711</v>
      </c>
      <c r="AI208" s="9">
        <f t="shared" si="87"/>
        <v>-170.90436263528079</v>
      </c>
      <c r="AJ208" s="9">
        <f t="shared" si="88"/>
        <v>-133.40175151878418</v>
      </c>
      <c r="AK208" s="9">
        <f t="shared" si="89"/>
        <v>145.23619932226561</v>
      </c>
      <c r="AU208" s="9"/>
      <c r="BA208" s="9"/>
      <c r="BD208" s="9"/>
      <c r="BE208" s="9"/>
      <c r="BF208" s="9"/>
      <c r="BG208" s="2">
        <v>90.171885720685296</v>
      </c>
      <c r="BH208" s="2">
        <v>90.86585719863443</v>
      </c>
      <c r="BI208" s="2"/>
      <c r="BJ208" s="2"/>
      <c r="BK208" s="2"/>
      <c r="BL208" s="2"/>
      <c r="BM208" s="2">
        <v>86.845257285354791</v>
      </c>
      <c r="BN208" s="2">
        <v>86.666866672301452</v>
      </c>
      <c r="BO208" s="2"/>
      <c r="BP208" s="2">
        <v>-24.383389158223054</v>
      </c>
      <c r="BQ208" s="2">
        <v>-24.383389158223054</v>
      </c>
      <c r="BR208" s="2"/>
      <c r="BS208" s="2">
        <v>88.898504123297741</v>
      </c>
      <c r="BT208" s="2">
        <v>85.932410531806653</v>
      </c>
      <c r="BU208" s="2">
        <v>88.557988824593039</v>
      </c>
      <c r="BV208" s="2">
        <v>21.384088092660022</v>
      </c>
      <c r="BW208" s="2">
        <v>61.384088092660022</v>
      </c>
      <c r="BX208" s="2">
        <v>41.384088092660022</v>
      </c>
    </row>
    <row r="209" spans="1:76">
      <c r="A209">
        <f t="shared" si="78"/>
        <v>139.24199999999999</v>
      </c>
      <c r="B209">
        <v>179</v>
      </c>
      <c r="C209">
        <v>2516</v>
      </c>
      <c r="D209" s="9">
        <v>26.5</v>
      </c>
      <c r="E209" s="9">
        <f t="shared" si="92"/>
        <v>90.851773865301098</v>
      </c>
      <c r="F209" s="9"/>
      <c r="G209" s="9">
        <f t="shared" si="94"/>
        <v>87.329948684187471</v>
      </c>
      <c r="H209" s="9">
        <f t="shared" si="95"/>
        <v>-22.83848330150704</v>
      </c>
      <c r="I209" s="9">
        <f t="shared" si="90"/>
        <v>88.543905491259707</v>
      </c>
      <c r="J209" s="9">
        <f t="shared" si="91"/>
        <v>42.81142387301179</v>
      </c>
      <c r="L209" s="9"/>
      <c r="M209" s="9">
        <v>0.22875000000000001</v>
      </c>
      <c r="N209" s="9">
        <f t="shared" si="69"/>
        <v>-36.630313629072518</v>
      </c>
      <c r="O209" s="9">
        <f t="shared" si="70"/>
        <v>-171.15356476484163</v>
      </c>
      <c r="P209" s="9">
        <f t="shared" si="79"/>
        <v>-2.4005686268655619</v>
      </c>
      <c r="Q209" s="9">
        <f t="shared" si="80"/>
        <v>-138.25250481920907</v>
      </c>
      <c r="R209" s="9">
        <f t="shared" si="71"/>
        <v>-7.2512738452592442</v>
      </c>
      <c r="S209" s="9">
        <f t="shared" si="72"/>
        <v>142.04424955103423</v>
      </c>
      <c r="T209" s="2">
        <f t="shared" si="81"/>
        <v>89.159081495214423</v>
      </c>
      <c r="U209" s="9">
        <f t="shared" si="82"/>
        <v>54.22146023622858</v>
      </c>
      <c r="V209" s="9">
        <f t="shared" si="83"/>
        <v>84.929380057321907</v>
      </c>
      <c r="W209" s="9">
        <f t="shared" si="84"/>
        <v>81.292631646000459</v>
      </c>
      <c r="X209" s="9">
        <f t="shared" si="85"/>
        <v>-171.15356476484163</v>
      </c>
      <c r="Y209" s="9">
        <f t="shared" si="86"/>
        <v>18.909011879283895</v>
      </c>
      <c r="Z209" s="9">
        <f t="shared" si="73"/>
        <v>364.85567342404602</v>
      </c>
      <c r="AA209" s="8">
        <f t="shared" si="74"/>
        <v>514.13007776258132</v>
      </c>
      <c r="AB209" s="8">
        <f t="shared" si="74"/>
        <v>17638.798656361261</v>
      </c>
      <c r="AC209" s="8">
        <f t="shared" si="74"/>
        <v>11604.63759553104</v>
      </c>
      <c r="AD209" s="2">
        <f t="shared" si="75"/>
        <v>-28429.839633128373</v>
      </c>
      <c r="AE209" s="9">
        <f t="shared" si="76"/>
        <v>-2274.2832301900921</v>
      </c>
      <c r="AF209" s="2">
        <f t="shared" si="96"/>
        <v>89.103191955383906</v>
      </c>
      <c r="AG209" s="9">
        <f t="shared" si="77"/>
        <v>-169.93742335587447</v>
      </c>
      <c r="AH209" s="9">
        <f t="shared" si="77"/>
        <v>-14.053338455237849</v>
      </c>
      <c r="AI209" s="9">
        <f t="shared" si="87"/>
        <v>-171.15356476484163</v>
      </c>
      <c r="AJ209" s="9">
        <f t="shared" si="88"/>
        <v>-138.25250481920907</v>
      </c>
      <c r="AK209" s="9">
        <f t="shared" si="89"/>
        <v>142.04424955103423</v>
      </c>
      <c r="AU209" s="9"/>
      <c r="BA209" s="9"/>
      <c r="BD209" s="9"/>
      <c r="BE209" s="9"/>
      <c r="BF209" s="9"/>
      <c r="BG209" s="2">
        <v>90.157802387351964</v>
      </c>
      <c r="BH209" s="2">
        <v>90.851773865301098</v>
      </c>
      <c r="BI209" s="2"/>
      <c r="BJ209" s="2"/>
      <c r="BK209" s="2"/>
      <c r="BL209" s="2"/>
      <c r="BM209" s="2">
        <v>87.391748424026332</v>
      </c>
      <c r="BN209" s="2">
        <v>87.329948684187471</v>
      </c>
      <c r="BO209" s="2"/>
      <c r="BP209" s="2">
        <v>-22.83848330150704</v>
      </c>
      <c r="BQ209" s="2">
        <v>-22.83848330150704</v>
      </c>
      <c r="BR209" s="2"/>
      <c r="BS209" s="2">
        <v>88.652783338968106</v>
      </c>
      <c r="BT209" s="2">
        <v>86.019917709058817</v>
      </c>
      <c r="BU209" s="2">
        <v>88.543905491259707</v>
      </c>
      <c r="BV209" s="2">
        <v>17.81142387301179</v>
      </c>
      <c r="BW209" s="2">
        <v>62.81142387301179</v>
      </c>
      <c r="BX209" s="2">
        <v>42.81142387301179</v>
      </c>
    </row>
    <row r="210" spans="1:76">
      <c r="A210">
        <f t="shared" si="78"/>
        <v>139.74199999999999</v>
      </c>
      <c r="B210">
        <v>180</v>
      </c>
      <c r="C210">
        <v>2584</v>
      </c>
      <c r="D210" s="9">
        <v>27.5</v>
      </c>
      <c r="E210" s="9">
        <f t="shared" si="92"/>
        <v>90.210009397752245</v>
      </c>
      <c r="F210" s="9"/>
      <c r="G210" s="9">
        <f t="shared" si="94"/>
        <v>87.711234665586247</v>
      </c>
      <c r="H210" s="9">
        <f t="shared" si="95"/>
        <v>-26.293577444791026</v>
      </c>
      <c r="I210" s="9">
        <f t="shared" si="90"/>
        <v>88.31049913313511</v>
      </c>
      <c r="J210" s="9">
        <f t="shared" si="91"/>
        <v>39.238759653363104</v>
      </c>
      <c r="L210" s="9"/>
      <c r="M210" s="9">
        <v>0.27124999999999999</v>
      </c>
      <c r="N210" s="9">
        <f t="shared" si="69"/>
        <v>-37.094826581512145</v>
      </c>
      <c r="O210" s="9">
        <f t="shared" si="70"/>
        <v>-171.38939607337849</v>
      </c>
      <c r="P210" s="9">
        <f t="shared" si="79"/>
        <v>-2.711212728707034</v>
      </c>
      <c r="Q210" s="9">
        <f t="shared" si="80"/>
        <v>-143.02587183006938</v>
      </c>
      <c r="R210" s="9">
        <f t="shared" si="71"/>
        <v>-6.8495229048350543</v>
      </c>
      <c r="S210" s="9">
        <f t="shared" si="72"/>
        <v>138.90105807233368</v>
      </c>
      <c r="T210" s="2">
        <f t="shared" si="81"/>
        <v>89.438317893083536</v>
      </c>
      <c r="U210" s="9">
        <f t="shared" si="82"/>
        <v>53.1151828162401</v>
      </c>
      <c r="V210" s="9">
        <f t="shared" si="83"/>
        <v>85.000021936879207</v>
      </c>
      <c r="W210" s="9">
        <f t="shared" si="84"/>
        <v>81.460976228300055</v>
      </c>
      <c r="X210" s="9">
        <f t="shared" si="85"/>
        <v>-171.38939607337849</v>
      </c>
      <c r="Y210" s="9">
        <f t="shared" si="86"/>
        <v>10.680550725139597</v>
      </c>
      <c r="Z210" s="9">
        <f t="shared" si="73"/>
        <v>358.13981772569679</v>
      </c>
      <c r="AA210" s="8">
        <f t="shared" si="74"/>
        <v>452.64647309844889</v>
      </c>
      <c r="AB210" s="8">
        <f t="shared" si="74"/>
        <v>17782.839012253778</v>
      </c>
      <c r="AC210" s="8">
        <f t="shared" si="74"/>
        <v>11831.745281205638</v>
      </c>
      <c r="AD210" s="2">
        <f t="shared" si="75"/>
        <v>-28953.30830555873</v>
      </c>
      <c r="AE210" s="9">
        <f t="shared" si="76"/>
        <v>1507.9245597662864</v>
      </c>
      <c r="AF210" s="2">
        <f t="shared" si="96"/>
        <v>89.24572800074597</v>
      </c>
      <c r="AG210" s="9">
        <f t="shared" si="77"/>
        <v>-177.93005320148191</v>
      </c>
      <c r="AH210" s="9">
        <f t="shared" si="77"/>
        <v>-12.54073299944281</v>
      </c>
      <c r="AI210" s="9">
        <f t="shared" si="87"/>
        <v>-171.38939607337849</v>
      </c>
      <c r="AJ210" s="9">
        <f t="shared" si="88"/>
        <v>-143.02587183006938</v>
      </c>
      <c r="AK210" s="9">
        <f t="shared" si="89"/>
        <v>138.90105807233368</v>
      </c>
      <c r="AU210" s="9"/>
      <c r="BA210" s="9"/>
      <c r="BD210" s="9"/>
      <c r="BE210" s="9"/>
      <c r="BF210" s="9"/>
      <c r="BG210" s="2">
        <v>90.115302387351974</v>
      </c>
      <c r="BH210" s="2">
        <v>90.210009397752245</v>
      </c>
      <c r="BI210" s="2"/>
      <c r="BJ210" s="2"/>
      <c r="BK210" s="2"/>
      <c r="BL210" s="2"/>
      <c r="BM210" s="2">
        <v>87.616527655185976</v>
      </c>
      <c r="BN210" s="2">
        <v>87.711234665586247</v>
      </c>
      <c r="BO210" s="2"/>
      <c r="BP210" s="2">
        <v>-26.293577444791026</v>
      </c>
      <c r="BQ210" s="2">
        <v>-26.293577444791026</v>
      </c>
      <c r="BR210" s="2"/>
      <c r="BS210" s="2">
        <v>88.372298872973971</v>
      </c>
      <c r="BT210" s="2">
        <v>86.127609744633745</v>
      </c>
      <c r="BU210" s="2">
        <v>88.31049913313511</v>
      </c>
      <c r="BV210" s="2">
        <v>14.238759653363104</v>
      </c>
      <c r="BW210" s="2">
        <v>59.238759653363104</v>
      </c>
      <c r="BX210" s="2">
        <v>39.238759653363104</v>
      </c>
    </row>
    <row r="211" spans="1:76">
      <c r="A211">
        <f t="shared" si="78"/>
        <v>140.24199999999999</v>
      </c>
      <c r="B211">
        <v>181</v>
      </c>
      <c r="C211">
        <v>2656</v>
      </c>
      <c r="D211" s="9">
        <v>28</v>
      </c>
      <c r="E211" s="9">
        <f t="shared" si="92"/>
        <v>89.261898944348602</v>
      </c>
      <c r="F211" s="9"/>
      <c r="G211" s="9">
        <f t="shared" si="94"/>
        <v>88.15155238735197</v>
      </c>
      <c r="H211" s="9">
        <f t="shared" si="95"/>
        <v>-30.540147714150407</v>
      </c>
      <c r="I211" s="9">
        <f t="shared" si="90"/>
        <v>88.346749133135106</v>
      </c>
      <c r="J211" s="9">
        <f t="shared" si="91"/>
        <v>34.867703420794442</v>
      </c>
      <c r="L211" s="9"/>
      <c r="M211" s="9">
        <v>0.23499999999999999</v>
      </c>
      <c r="N211" s="9">
        <f t="shared" si="69"/>
        <v>-37.573462219351697</v>
      </c>
      <c r="O211" s="9">
        <f t="shared" si="70"/>
        <v>-171.62569510864788</v>
      </c>
      <c r="P211" s="9">
        <f t="shared" si="79"/>
        <v>-3.0578670244048469</v>
      </c>
      <c r="Q211" s="9">
        <f t="shared" si="80"/>
        <v>-147.98990511210187</v>
      </c>
      <c r="R211" s="9">
        <f t="shared" si="71"/>
        <v>-6.4543149713203487</v>
      </c>
      <c r="S211" s="9">
        <f t="shared" si="72"/>
        <v>135.63113703882243</v>
      </c>
      <c r="T211" s="2">
        <f t="shared" si="81"/>
        <v>89.631074643322663</v>
      </c>
      <c r="U211" s="9">
        <f t="shared" si="82"/>
        <v>51.688436724996905</v>
      </c>
      <c r="V211" s="9">
        <f t="shared" si="83"/>
        <v>85.093685362947127</v>
      </c>
      <c r="W211" s="9">
        <f t="shared" si="84"/>
        <v>81.892434161814762</v>
      </c>
      <c r="X211" s="9">
        <f t="shared" si="85"/>
        <v>-171.62569510864788</v>
      </c>
      <c r="Y211" s="9">
        <f t="shared" si="86"/>
        <v>1.4699471737477268</v>
      </c>
      <c r="Z211" s="9">
        <f t="shared" si="73"/>
        <v>350.49884045961687</v>
      </c>
      <c r="AA211" s="8">
        <f t="shared" si="74"/>
        <v>384.08012672126665</v>
      </c>
      <c r="AB211" s="8">
        <f t="shared" si="74"/>
        <v>17975.636122116044</v>
      </c>
      <c r="AC211" s="8">
        <f t="shared" si="74"/>
        <v>12434.310501624977</v>
      </c>
      <c r="AD211" s="2">
        <f t="shared" si="75"/>
        <v>-29295.256097421294</v>
      </c>
      <c r="AE211" s="9">
        <f t="shared" si="76"/>
        <v>5977.5936707881528</v>
      </c>
      <c r="AF211" s="2">
        <f t="shared" si="96"/>
        <v>89.513101466482524</v>
      </c>
      <c r="AG211" s="9">
        <f t="shared" si="77"/>
        <v>173.0956422823956</v>
      </c>
      <c r="AH211" s="9">
        <f t="shared" si="77"/>
        <v>-10.971106714130883</v>
      </c>
      <c r="AI211" s="9">
        <f t="shared" si="87"/>
        <v>-171.62569510864788</v>
      </c>
      <c r="AJ211" s="9">
        <f t="shared" si="88"/>
        <v>-147.98990511210187</v>
      </c>
      <c r="AK211" s="9">
        <f t="shared" si="89"/>
        <v>135.63113703882243</v>
      </c>
      <c r="AU211" s="9"/>
      <c r="BA211" s="9"/>
      <c r="BD211" s="9"/>
      <c r="BE211" s="9"/>
      <c r="BF211" s="9"/>
      <c r="BG211" s="2">
        <v>89.747484665586228</v>
      </c>
      <c r="BH211" s="2">
        <v>89.261898944348602</v>
      </c>
      <c r="BI211" s="2"/>
      <c r="BJ211" s="2"/>
      <c r="BK211" s="2"/>
      <c r="BL211" s="2"/>
      <c r="BM211" s="2">
        <v>87.652777655185972</v>
      </c>
      <c r="BN211" s="2">
        <v>88.15155238735197</v>
      </c>
      <c r="BO211" s="2"/>
      <c r="BP211" s="2">
        <v>-30.540147714150407</v>
      </c>
      <c r="BQ211" s="2">
        <v>-30.540147714150407</v>
      </c>
      <c r="BR211" s="2"/>
      <c r="BS211" s="2">
        <v>87.912077198473327</v>
      </c>
      <c r="BT211" s="2">
        <v>86.16385974463374</v>
      </c>
      <c r="BU211" s="2">
        <v>88.346749133135106</v>
      </c>
      <c r="BV211" s="2">
        <v>14.867703420794442</v>
      </c>
      <c r="BW211" s="2">
        <v>59.867703420794442</v>
      </c>
      <c r="BX211" s="2">
        <v>34.867703420794442</v>
      </c>
    </row>
    <row r="212" spans="1:76">
      <c r="A212">
        <f t="shared" si="78"/>
        <v>140.74199999999999</v>
      </c>
      <c r="B212">
        <v>182</v>
      </c>
      <c r="C212">
        <v>2728</v>
      </c>
      <c r="D212" s="9">
        <v>27.5</v>
      </c>
      <c r="E212" s="9">
        <f t="shared" si="92"/>
        <v>88.717655491259706</v>
      </c>
      <c r="F212" s="9"/>
      <c r="G212" s="9">
        <f t="shared" si="94"/>
        <v>88.13186796921994</v>
      </c>
      <c r="H212" s="9">
        <f t="shared" si="95"/>
        <v>-34.786717983510243</v>
      </c>
      <c r="I212" s="9">
        <f t="shared" si="90"/>
        <v>88.717655491259706</v>
      </c>
      <c r="J212" s="9">
        <f t="shared" si="91"/>
        <v>35.496647188225324</v>
      </c>
      <c r="L212" s="9"/>
      <c r="M212" s="9">
        <v>5.4999999999999966E-2</v>
      </c>
      <c r="N212" s="9">
        <f t="shared" si="69"/>
        <v>-38.039236422800784</v>
      </c>
      <c r="O212" s="9">
        <f t="shared" si="70"/>
        <v>-171.84930265293787</v>
      </c>
      <c r="P212" s="9">
        <f t="shared" si="79"/>
        <v>-3.4218750464305723</v>
      </c>
      <c r="Q212" s="9">
        <f t="shared" si="80"/>
        <v>-152.85566665889417</v>
      </c>
      <c r="R212" s="9">
        <f t="shared" si="71"/>
        <v>-6.0885431407695583</v>
      </c>
      <c r="S212" s="9">
        <f t="shared" si="72"/>
        <v>132.4259105799577</v>
      </c>
      <c r="T212" s="2">
        <f t="shared" si="81"/>
        <v>89.654567893083524</v>
      </c>
      <c r="U212" s="9">
        <f t="shared" si="82"/>
        <v>50.678419068458922</v>
      </c>
      <c r="V212" s="9">
        <f t="shared" si="83"/>
        <v>84.709992922789368</v>
      </c>
      <c r="W212" s="9">
        <f t="shared" si="84"/>
        <v>82.629112350490146</v>
      </c>
      <c r="X212" s="9">
        <f t="shared" si="85"/>
        <v>-171.84930265293787</v>
      </c>
      <c r="Y212" s="9">
        <f t="shared" si="86"/>
        <v>-7.6423846424044086</v>
      </c>
      <c r="Z212" s="9">
        <f t="shared" si="73"/>
        <v>347.92255776818303</v>
      </c>
      <c r="AA212" s="8">
        <f t="shared" si="74"/>
        <v>341.91720399690922</v>
      </c>
      <c r="AB212" s="8">
        <f t="shared" si="74"/>
        <v>17198.859398849523</v>
      </c>
      <c r="AC212" s="8">
        <f t="shared" si="74"/>
        <v>13534.917642889128</v>
      </c>
      <c r="AD212" s="2">
        <f t="shared" si="75"/>
        <v>-28907.828992178162</v>
      </c>
      <c r="AE212" s="9">
        <f t="shared" si="76"/>
        <v>9360.7321277291539</v>
      </c>
      <c r="AF212" s="2">
        <f t="shared" si="96"/>
        <v>89.653361952719322</v>
      </c>
      <c r="AG212" s="9">
        <f t="shared" si="77"/>
        <v>164.20691801053346</v>
      </c>
      <c r="AH212" s="9">
        <f t="shared" si="77"/>
        <v>-4.4350575894125654</v>
      </c>
      <c r="AI212" s="9">
        <f t="shared" si="87"/>
        <v>-171.84930265293787</v>
      </c>
      <c r="AJ212" s="9">
        <f t="shared" si="88"/>
        <v>-152.85566665889417</v>
      </c>
      <c r="AK212" s="9">
        <f t="shared" si="89"/>
        <v>132.4259105799577</v>
      </c>
      <c r="AU212" s="9"/>
      <c r="BA212" s="9"/>
      <c r="BD212" s="9"/>
      <c r="BE212" s="9"/>
      <c r="BF212" s="9"/>
      <c r="BG212" s="2">
        <v>89.503698684187455</v>
      </c>
      <c r="BH212" s="2">
        <v>88.717655491259706</v>
      </c>
      <c r="BI212" s="2"/>
      <c r="BJ212" s="2"/>
      <c r="BK212" s="2"/>
      <c r="BL212" s="2"/>
      <c r="BM212" s="2">
        <v>87.832777655185964</v>
      </c>
      <c r="BN212" s="2">
        <v>88.13186796921994</v>
      </c>
      <c r="BO212" s="2"/>
      <c r="BP212" s="2">
        <v>-34.786717983510243</v>
      </c>
      <c r="BQ212" s="2">
        <v>-34.786717983510243</v>
      </c>
      <c r="BR212" s="2"/>
      <c r="BS212" s="2">
        <v>88.092077198473319</v>
      </c>
      <c r="BT212" s="2">
        <v>86.343859744633733</v>
      </c>
      <c r="BU212" s="2">
        <v>88.717655491259706</v>
      </c>
      <c r="BV212" s="2">
        <v>15.496647188225324</v>
      </c>
      <c r="BW212" s="2">
        <v>60.496647188225324</v>
      </c>
      <c r="BX212" s="2">
        <v>35.496647188225324</v>
      </c>
    </row>
    <row r="213" spans="1:76">
      <c r="A213">
        <f t="shared" si="78"/>
        <v>141.24199999999999</v>
      </c>
      <c r="B213">
        <v>183</v>
      </c>
      <c r="C213">
        <v>2802</v>
      </c>
      <c r="D213" s="9">
        <v>26.5</v>
      </c>
      <c r="E213" s="9">
        <f t="shared" si="92"/>
        <v>89.059456016342551</v>
      </c>
      <c r="F213" s="9"/>
      <c r="G213" s="9">
        <f t="shared" si="94"/>
        <v>88.082484665586236</v>
      </c>
      <c r="H213" s="9">
        <f t="shared" si="95"/>
        <v>-36.929026315907322</v>
      </c>
      <c r="I213" s="9">
        <f t="shared" si="90"/>
        <v>89.059456016342551</v>
      </c>
      <c r="J213" s="9">
        <f t="shared" si="91"/>
        <v>33.226394949196674</v>
      </c>
      <c r="L213" s="9"/>
      <c r="M213" s="9">
        <v>-0.1</v>
      </c>
      <c r="N213" s="9">
        <f t="shared" si="69"/>
        <v>-38.505255152586813</v>
      </c>
      <c r="O213" s="9">
        <f t="shared" si="70"/>
        <v>-172.06694782513318</v>
      </c>
      <c r="P213" s="9">
        <f t="shared" si="79"/>
        <v>-3.8130324119086545</v>
      </c>
      <c r="Q213" s="9">
        <f t="shared" si="80"/>
        <v>-157.74882681330763</v>
      </c>
      <c r="R213" s="9">
        <f t="shared" si="71"/>
        <v>-5.74156681188677</v>
      </c>
      <c r="S213" s="9">
        <f t="shared" si="72"/>
        <v>129.20375560723966</v>
      </c>
      <c r="T213" s="2">
        <f t="shared" si="81"/>
        <v>89.487831495214422</v>
      </c>
      <c r="U213" s="9">
        <f t="shared" si="82"/>
        <v>50.554200863755739</v>
      </c>
      <c r="V213" s="9">
        <f t="shared" si="83"/>
        <v>84.269452253677585</v>
      </c>
      <c r="W213" s="9">
        <f t="shared" si="84"/>
        <v>83.317889204455781</v>
      </c>
      <c r="X213" s="9">
        <f t="shared" si="85"/>
        <v>-172.06694782513318</v>
      </c>
      <c r="Y213" s="9">
        <f t="shared" si="86"/>
        <v>-14.677853129214952</v>
      </c>
      <c r="Z213" s="9">
        <f t="shared" si="73"/>
        <v>342.43015055643633</v>
      </c>
      <c r="AA213" s="8">
        <f t="shared" si="74"/>
        <v>337.06219386584991</v>
      </c>
      <c r="AB213" s="8">
        <f t="shared" si="74"/>
        <v>16348.300528379918</v>
      </c>
      <c r="AC213" s="8">
        <f t="shared" si="74"/>
        <v>14651.917351184145</v>
      </c>
      <c r="AD213" s="2">
        <f t="shared" si="75"/>
        <v>-27978.945355106902</v>
      </c>
      <c r="AE213" s="9">
        <f t="shared" si="76"/>
        <v>12593.930732105651</v>
      </c>
      <c r="AF213" s="2">
        <f t="shared" si="96"/>
        <v>89.737873298509726</v>
      </c>
      <c r="AG213" s="9">
        <f t="shared" si="77"/>
        <v>157.38909469591823</v>
      </c>
      <c r="AH213" s="9">
        <f t="shared" si="77"/>
        <v>-2.8919963143487166</v>
      </c>
      <c r="AI213" s="9">
        <f t="shared" si="87"/>
        <v>-172.06694782513318</v>
      </c>
      <c r="AJ213" s="9">
        <f t="shared" si="88"/>
        <v>-157.74882681330763</v>
      </c>
      <c r="AK213" s="9">
        <f t="shared" si="89"/>
        <v>129.20375560723966</v>
      </c>
      <c r="AU213" s="9"/>
      <c r="BA213" s="9"/>
      <c r="BD213" s="9"/>
      <c r="BE213" s="9"/>
      <c r="BF213" s="9"/>
      <c r="BG213" s="2">
        <v>89.438790998158197</v>
      </c>
      <c r="BH213" s="2">
        <v>89.059456016342551</v>
      </c>
      <c r="BI213" s="2"/>
      <c r="BJ213" s="2"/>
      <c r="BK213" s="2"/>
      <c r="BL213" s="2"/>
      <c r="BM213" s="2">
        <v>87.720498424026331</v>
      </c>
      <c r="BN213" s="2">
        <v>88.082484665586236</v>
      </c>
      <c r="BO213" s="2"/>
      <c r="BP213" s="2">
        <v>-36.929026315907322</v>
      </c>
      <c r="BQ213" s="2">
        <v>-36.929026315907322</v>
      </c>
      <c r="BR213" s="2"/>
      <c r="BS213" s="2">
        <v>88.49885974463372</v>
      </c>
      <c r="BT213" s="2">
        <v>86.498859744633734</v>
      </c>
      <c r="BU213" s="2">
        <v>89.059456016342551</v>
      </c>
      <c r="BV213" s="2">
        <v>13.226394949196674</v>
      </c>
      <c r="BW213" s="2">
        <v>63.226394949196674</v>
      </c>
      <c r="BX213" s="2">
        <v>33.226394949196674</v>
      </c>
    </row>
    <row r="214" spans="1:76">
      <c r="A214">
        <f t="shared" si="78"/>
        <v>141.74199999999999</v>
      </c>
      <c r="B214">
        <v>184</v>
      </c>
      <c r="C214">
        <v>2880</v>
      </c>
      <c r="D214" s="9">
        <v>26.5</v>
      </c>
      <c r="E214" s="9">
        <f t="shared" si="92"/>
        <v>89.421420458198497</v>
      </c>
      <c r="F214" s="9"/>
      <c r="G214" s="9">
        <f t="shared" si="94"/>
        <v>87.65869868418747</v>
      </c>
      <c r="H214" s="9">
        <f t="shared" si="95"/>
        <v>-39.86281077438025</v>
      </c>
      <c r="I214" s="9">
        <f t="shared" si="90"/>
        <v>89.059456016342551</v>
      </c>
      <c r="J214" s="9">
        <f t="shared" si="91"/>
        <v>30.157750697247138</v>
      </c>
      <c r="L214" s="9"/>
      <c r="M214" s="9">
        <v>-0.1</v>
      </c>
      <c r="N214" s="9">
        <f t="shared" si="69"/>
        <v>-38.983270650385563</v>
      </c>
      <c r="O214" s="9">
        <f t="shared" si="70"/>
        <v>-172.2840592110278</v>
      </c>
      <c r="P214" s="9">
        <f t="shared" si="79"/>
        <v>-4.2427667695805447</v>
      </c>
      <c r="Q214" s="9">
        <f t="shared" si="80"/>
        <v>-162.78299675881766</v>
      </c>
      <c r="R214" s="9">
        <f t="shared" si="71"/>
        <v>-5.4056793900874345</v>
      </c>
      <c r="S214" s="9">
        <f t="shared" si="72"/>
        <v>125.89114363623932</v>
      </c>
      <c r="T214" s="2">
        <f t="shared" si="81"/>
        <v>89.487831495214422</v>
      </c>
      <c r="U214" s="9">
        <f t="shared" si="82"/>
        <v>50.438149807812934</v>
      </c>
      <c r="V214" s="9">
        <f t="shared" si="83"/>
        <v>83.415931914606929</v>
      </c>
      <c r="W214" s="9">
        <f t="shared" si="84"/>
        <v>83.653776626255123</v>
      </c>
      <c r="X214" s="9">
        <f t="shared" si="85"/>
        <v>-172.2840592110278</v>
      </c>
      <c r="Y214" s="9">
        <f t="shared" si="86"/>
        <v>-22.64580753319791</v>
      </c>
      <c r="Z214" s="9">
        <f t="shared" si="73"/>
        <v>336.04889433348649</v>
      </c>
      <c r="AA214" s="8">
        <f t="shared" si="74"/>
        <v>332.58870061405645</v>
      </c>
      <c r="AB214" s="8">
        <f t="shared" si="74"/>
        <v>14818.239020156072</v>
      </c>
      <c r="AC214" s="8">
        <f t="shared" si="74"/>
        <v>15229.611727129452</v>
      </c>
      <c r="AD214" s="2">
        <f t="shared" si="75"/>
        <v>-25415.471768976418</v>
      </c>
      <c r="AE214" s="9">
        <f t="shared" si="76"/>
        <v>15485.270225488279</v>
      </c>
      <c r="AF214" s="2">
        <f t="shared" si="96"/>
        <v>89.473061593925877</v>
      </c>
      <c r="AG214" s="9">
        <f t="shared" si="77"/>
        <v>149.63825167782989</v>
      </c>
      <c r="AH214" s="9">
        <f t="shared" si="77"/>
        <v>-1.3052981333156026</v>
      </c>
      <c r="AI214" s="9">
        <f t="shared" si="87"/>
        <v>-172.2840592110278</v>
      </c>
      <c r="AJ214" s="9">
        <f t="shared" si="88"/>
        <v>-162.78299675881766</v>
      </c>
      <c r="AK214" s="9">
        <f t="shared" si="89"/>
        <v>125.89114363623932</v>
      </c>
      <c r="AU214" s="9"/>
      <c r="BA214" s="9"/>
      <c r="BD214" s="9"/>
      <c r="BE214" s="9"/>
      <c r="BF214" s="9"/>
      <c r="BG214" s="2">
        <v>89.213170789964408</v>
      </c>
      <c r="BH214" s="2">
        <v>89.421420458198497</v>
      </c>
      <c r="BI214" s="2"/>
      <c r="BJ214" s="2"/>
      <c r="BK214" s="2"/>
      <c r="BL214" s="2"/>
      <c r="BM214" s="2">
        <v>87.720498424026331</v>
      </c>
      <c r="BN214" s="2">
        <v>87.65869868418747</v>
      </c>
      <c r="BO214" s="2"/>
      <c r="BP214" s="2">
        <v>-34.86281077438025</v>
      </c>
      <c r="BQ214" s="2">
        <v>-39.86281077438025</v>
      </c>
      <c r="BR214" s="2"/>
      <c r="BS214" s="2">
        <v>88.981533338968106</v>
      </c>
      <c r="BT214" s="2">
        <v>86.743548872973946</v>
      </c>
      <c r="BU214" s="2">
        <v>89.059456016342551</v>
      </c>
      <c r="BV214" s="2">
        <v>20.157750697247138</v>
      </c>
      <c r="BW214" s="2">
        <v>65.157750697247138</v>
      </c>
      <c r="BX214" s="2">
        <v>30.157750697247138</v>
      </c>
    </row>
    <row r="215" spans="1:76">
      <c r="A215">
        <f t="shared" si="78"/>
        <v>142.24199999999999</v>
      </c>
      <c r="B215">
        <v>185</v>
      </c>
      <c r="C215">
        <v>2958</v>
      </c>
      <c r="D215" s="9">
        <v>26</v>
      </c>
      <c r="E215" s="9">
        <f t="shared" si="92"/>
        <v>89.242323605139944</v>
      </c>
      <c r="F215" s="9"/>
      <c r="G215" s="9">
        <f t="shared" si="94"/>
        <v>87.213170789964423</v>
      </c>
      <c r="H215" s="9">
        <f t="shared" si="95"/>
        <v>-42.796595232852724</v>
      </c>
      <c r="I215" s="9">
        <f t="shared" si="90"/>
        <v>88.872655491259707</v>
      </c>
      <c r="J215" s="9">
        <f t="shared" si="91"/>
        <v>32.089106445297148</v>
      </c>
      <c r="L215" s="9"/>
      <c r="M215" s="9">
        <v>-0.1</v>
      </c>
      <c r="N215" s="9">
        <f t="shared" si="69"/>
        <v>-39.448460751273529</v>
      </c>
      <c r="O215" s="9">
        <f t="shared" si="70"/>
        <v>-172.48954940847185</v>
      </c>
      <c r="P215" s="9">
        <f t="shared" si="79"/>
        <v>-4.6889953662212962</v>
      </c>
      <c r="Q215" s="9">
        <f t="shared" si="80"/>
        <v>-167.68585096611548</v>
      </c>
      <c r="R215" s="9">
        <f t="shared" si="71"/>
        <v>-5.0984064696548552</v>
      </c>
      <c r="S215" s="9">
        <f t="shared" si="72"/>
        <v>122.66846431880815</v>
      </c>
      <c r="T215" s="2">
        <f t="shared" si="81"/>
        <v>89.322380975894632</v>
      </c>
      <c r="U215" s="9">
        <f t="shared" si="82"/>
        <v>49.793862853866415</v>
      </c>
      <c r="V215" s="9">
        <f t="shared" si="83"/>
        <v>82.524175423743131</v>
      </c>
      <c r="W215" s="9">
        <f t="shared" si="84"/>
        <v>83.774249021604845</v>
      </c>
      <c r="X215" s="9">
        <f t="shared" si="85"/>
        <v>-172.48954940847185</v>
      </c>
      <c r="Y215" s="9">
        <f t="shared" si="86"/>
        <v>-30.482446198968205</v>
      </c>
      <c r="Z215" s="9">
        <f t="shared" si="73"/>
        <v>334.75757076410531</v>
      </c>
      <c r="AA215" s="8">
        <f t="shared" si="74"/>
        <v>308.81127089447</v>
      </c>
      <c r="AB215" s="8">
        <f t="shared" si="74"/>
        <v>13372.381904114965</v>
      </c>
      <c r="AC215" s="8">
        <f t="shared" si="74"/>
        <v>15442.316561575666</v>
      </c>
      <c r="AD215" s="2">
        <f t="shared" si="75"/>
        <v>-23216.960828594441</v>
      </c>
      <c r="AE215" s="9">
        <f t="shared" si="76"/>
        <v>16586.105734696866</v>
      </c>
      <c r="AF215" s="2">
        <f t="shared" si="96"/>
        <v>89.106917172160337</v>
      </c>
      <c r="AG215" s="9">
        <f t="shared" si="77"/>
        <v>142.00710320950364</v>
      </c>
      <c r="AH215" s="9">
        <f t="shared" si="77"/>
        <v>5.2400169630735149</v>
      </c>
      <c r="AI215" s="9">
        <f t="shared" si="87"/>
        <v>-172.48954940847185</v>
      </c>
      <c r="AJ215" s="9">
        <f t="shared" si="88"/>
        <v>-167.68585096611548</v>
      </c>
      <c r="AK215" s="9">
        <f t="shared" si="89"/>
        <v>122.66846431880815</v>
      </c>
      <c r="AU215" s="9"/>
      <c r="BA215" s="9"/>
      <c r="BD215" s="9"/>
      <c r="BE215" s="9"/>
      <c r="BF215" s="9"/>
      <c r="BG215" s="2">
        <v>88.981533338968106</v>
      </c>
      <c r="BH215" s="2">
        <v>89.242323605139944</v>
      </c>
      <c r="BI215" s="2"/>
      <c r="BJ215" s="2"/>
      <c r="BK215" s="2"/>
      <c r="BL215" s="2"/>
      <c r="BM215" s="2">
        <v>87.444732734313675</v>
      </c>
      <c r="BN215" s="2">
        <v>87.213170789964423</v>
      </c>
      <c r="BO215" s="2"/>
      <c r="BP215" s="2">
        <v>-37.796595232852724</v>
      </c>
      <c r="BQ215" s="2">
        <v>-42.796595232852724</v>
      </c>
      <c r="BR215" s="2"/>
      <c r="BS215" s="2">
        <v>89.658698684187456</v>
      </c>
      <c r="BT215" s="2">
        <v>86.743548872973946</v>
      </c>
      <c r="BU215" s="2">
        <v>88.872655491259707</v>
      </c>
      <c r="BV215" s="2">
        <v>22.089106445297148</v>
      </c>
      <c r="BW215" s="2">
        <v>62.089106445297148</v>
      </c>
      <c r="BX215" s="2">
        <v>32.089106445297148</v>
      </c>
    </row>
    <row r="216" spans="1:76">
      <c r="A216">
        <f t="shared" si="78"/>
        <v>142.74199999999999</v>
      </c>
      <c r="B216">
        <v>186</v>
      </c>
      <c r="C216">
        <v>3040</v>
      </c>
      <c r="D216" s="9">
        <v>24</v>
      </c>
      <c r="E216" s="9">
        <f t="shared" si="92"/>
        <v>88.835813385996559</v>
      </c>
      <c r="F216" s="9"/>
      <c r="G216" s="9">
        <f t="shared" si="94"/>
        <v>86.462017639370586</v>
      </c>
      <c r="H216" s="9">
        <f t="shared" si="95"/>
        <v>-41.521855817401502</v>
      </c>
      <c r="I216" s="9">
        <f t="shared" si="90"/>
        <v>88.644907027871952</v>
      </c>
      <c r="J216" s="9">
        <f t="shared" si="91"/>
        <v>33.222070180427181</v>
      </c>
      <c r="L216" s="9"/>
      <c r="M216" s="9">
        <v>-6.3157894736842107E-2</v>
      </c>
      <c r="N216" s="9">
        <f t="shared" si="69"/>
        <v>-39.9244132969188</v>
      </c>
      <c r="O216" s="9">
        <f t="shared" si="70"/>
        <v>-172.69404657807587</v>
      </c>
      <c r="P216" s="9">
        <f t="shared" si="79"/>
        <v>-5.1742850696392839</v>
      </c>
      <c r="Q216" s="9">
        <f t="shared" si="80"/>
        <v>-172.69453994680077</v>
      </c>
      <c r="R216" s="9">
        <f t="shared" si="71"/>
        <v>-4.8040199418561809</v>
      </c>
      <c r="S216" s="9">
        <f t="shared" si="72"/>
        <v>119.3809916978684</v>
      </c>
      <c r="T216" s="2">
        <f t="shared" si="81"/>
        <v>88.590296745447247</v>
      </c>
      <c r="U216" s="9">
        <f t="shared" si="82"/>
        <v>48.911400089077759</v>
      </c>
      <c r="V216" s="9">
        <f t="shared" si="83"/>
        <v>81.287732569731304</v>
      </c>
      <c r="W216" s="9">
        <f t="shared" si="84"/>
        <v>83.840887086015769</v>
      </c>
      <c r="X216" s="9">
        <f t="shared" si="85"/>
        <v>-172.69404657807587</v>
      </c>
      <c r="Y216" s="9">
        <f t="shared" si="86"/>
        <v>-34.216395764202275</v>
      </c>
      <c r="Z216" s="9">
        <f t="shared" si="73"/>
        <v>332.60306187829559</v>
      </c>
      <c r="AA216" s="8">
        <f t="shared" si="74"/>
        <v>278.97803081680394</v>
      </c>
      <c r="AB216" s="8">
        <f t="shared" si="74"/>
        <v>11598.094112133724</v>
      </c>
      <c r="AC216" s="8">
        <f t="shared" si="74"/>
        <v>15561.245497926424</v>
      </c>
      <c r="AD216" s="2">
        <f t="shared" si="75"/>
        <v>-21197.620698673552</v>
      </c>
      <c r="AE216" s="9">
        <f t="shared" si="76"/>
        <v>16547.861458096646</v>
      </c>
      <c r="AF216" s="2">
        <f t="shared" si="96"/>
        <v>88.592409072887236</v>
      </c>
      <c r="AG216" s="9">
        <f t="shared" si="77"/>
        <v>138.47765081387359</v>
      </c>
      <c r="AH216" s="9">
        <f t="shared" si="77"/>
        <v>6.8194576424978663</v>
      </c>
      <c r="AI216" s="9">
        <f t="shared" si="87"/>
        <v>-172.69404657807587</v>
      </c>
      <c r="AJ216" s="9">
        <f t="shared" si="88"/>
        <v>-172.69453994680077</v>
      </c>
      <c r="AK216" s="9">
        <f t="shared" si="89"/>
        <v>119.3809916978684</v>
      </c>
      <c r="AU216" s="9"/>
      <c r="BA216" s="9"/>
      <c r="BD216" s="9"/>
      <c r="BE216" s="9"/>
      <c r="BF216" s="9"/>
      <c r="BG216" s="2">
        <v>87.950935549922818</v>
      </c>
      <c r="BH216" s="2">
        <v>88.835813385996559</v>
      </c>
      <c r="BI216" s="2"/>
      <c r="BJ216" s="2"/>
      <c r="BK216" s="2"/>
      <c r="BL216" s="2"/>
      <c r="BM216" s="2">
        <v>87.123081846758311</v>
      </c>
      <c r="BN216" s="2">
        <v>86.462017639370586</v>
      </c>
      <c r="BO216" s="2"/>
      <c r="BP216" s="2">
        <v>-36.521855817401502</v>
      </c>
      <c r="BQ216" s="2">
        <v>-41.521855817401502</v>
      </c>
      <c r="BR216" s="2"/>
      <c r="BS216" s="2">
        <v>89.621856578924309</v>
      </c>
      <c r="BT216" s="2">
        <v>86.850278460253278</v>
      </c>
      <c r="BU216" s="2">
        <v>88.644907027871952</v>
      </c>
      <c r="BV216" s="2">
        <v>23.222070180427181</v>
      </c>
      <c r="BW216" s="2">
        <v>63.222070180427181</v>
      </c>
      <c r="BX216" s="2">
        <v>33.222070180427181</v>
      </c>
    </row>
    <row r="217" spans="1:76">
      <c r="A217">
        <f t="shared" si="78"/>
        <v>143.24199999999999</v>
      </c>
      <c r="B217">
        <v>187</v>
      </c>
      <c r="C217">
        <v>3124</v>
      </c>
      <c r="D217" s="9">
        <v>22.5</v>
      </c>
      <c r="E217" s="9">
        <f t="shared" si="92"/>
        <v>88.205815337640999</v>
      </c>
      <c r="F217" s="9"/>
      <c r="G217" s="9">
        <f t="shared" si="94"/>
        <v>85.363680102734719</v>
      </c>
      <c r="H217" s="9">
        <f t="shared" si="95"/>
        <v>-43.142854464987067</v>
      </c>
      <c r="I217" s="9">
        <f t="shared" si="90"/>
        <v>88.600696501556158</v>
      </c>
      <c r="J217" s="9">
        <f t="shared" si="91"/>
        <v>31.455837909097227</v>
      </c>
      <c r="L217" s="9"/>
      <c r="M217" s="9">
        <v>-1.8947368421052629E-2</v>
      </c>
      <c r="N217" s="9">
        <f t="shared" si="69"/>
        <v>-40.398796754653517</v>
      </c>
      <c r="O217" s="9">
        <f t="shared" si="70"/>
        <v>-172.89225054585393</v>
      </c>
      <c r="P217" s="9">
        <f t="shared" si="79"/>
        <v>-5.6868317804776796</v>
      </c>
      <c r="Q217" s="9">
        <f t="shared" si="80"/>
        <v>-177.66753291208931</v>
      </c>
      <c r="R217" s="9">
        <f t="shared" si="71"/>
        <v>-4.5305527022045657</v>
      </c>
      <c r="S217" s="9">
        <f t="shared" si="72"/>
        <v>116.12284002492433</v>
      </c>
      <c r="T217" s="2">
        <f t="shared" si="81"/>
        <v>87.98551174712658</v>
      </c>
      <c r="U217" s="9">
        <f t="shared" si="82"/>
        <v>47.807018582987482</v>
      </c>
      <c r="V217" s="9">
        <f t="shared" si="83"/>
        <v>79.676848322257044</v>
      </c>
      <c r="W217" s="9">
        <f t="shared" si="84"/>
        <v>84.070143799351598</v>
      </c>
      <c r="X217" s="9">
        <f t="shared" si="85"/>
        <v>-172.89225054585393</v>
      </c>
      <c r="Y217" s="9">
        <f t="shared" si="86"/>
        <v>-40.810387377076381</v>
      </c>
      <c r="Z217" s="9">
        <f t="shared" si="73"/>
        <v>327.57867793402158</v>
      </c>
      <c r="AA217" s="8">
        <f t="shared" si="74"/>
        <v>245.66932306550439</v>
      </c>
      <c r="AB217" s="8">
        <f t="shared" si="74"/>
        <v>9634.7936140585862</v>
      </c>
      <c r="AC217" s="8">
        <f t="shared" si="74"/>
        <v>15977.439803095898</v>
      </c>
      <c r="AD217" s="2">
        <f t="shared" si="75"/>
        <v>-18534.916683484385</v>
      </c>
      <c r="AE217" s="9">
        <f t="shared" si="76"/>
        <v>17319.984062775788</v>
      </c>
      <c r="AF217" s="2">
        <f t="shared" si="96"/>
        <v>88.085654127412184</v>
      </c>
      <c r="AG217" s="9">
        <f t="shared" si="77"/>
        <v>132.08186316877755</v>
      </c>
      <c r="AH217" s="9">
        <f t="shared" si="77"/>
        <v>8.3890653110979656</v>
      </c>
      <c r="AI217" s="9">
        <f t="shared" si="87"/>
        <v>-172.89225054585393</v>
      </c>
      <c r="AJ217" s="9">
        <f t="shared" si="88"/>
        <v>-177.66753291208931</v>
      </c>
      <c r="AK217" s="9">
        <f t="shared" si="89"/>
        <v>116.12284002492433</v>
      </c>
      <c r="AU217" s="9"/>
      <c r="BA217" s="9"/>
      <c r="BD217" s="9"/>
      <c r="BE217" s="9"/>
      <c r="BF217" s="9"/>
      <c r="BG217" s="2">
        <v>86.784406184028398</v>
      </c>
      <c r="BH217" s="2">
        <v>88.205815337640999</v>
      </c>
      <c r="BI217" s="2"/>
      <c r="BJ217" s="2"/>
      <c r="BK217" s="2"/>
      <c r="BL217" s="2"/>
      <c r="BM217" s="2">
        <v>86.163721509229021</v>
      </c>
      <c r="BN217" s="2">
        <v>85.363680102734719</v>
      </c>
      <c r="BO217" s="2"/>
      <c r="BP217" s="2">
        <v>-33.142854464987067</v>
      </c>
      <c r="BQ217" s="2">
        <v>-43.142854464987067</v>
      </c>
      <c r="BR217" s="2"/>
      <c r="BS217" s="2">
        <v>89.577646052608515</v>
      </c>
      <c r="BT217" s="2">
        <v>87.132118158385481</v>
      </c>
      <c r="BU217" s="2">
        <v>88.600696501556158</v>
      </c>
      <c r="BV217" s="2">
        <v>21.455837909097227</v>
      </c>
      <c r="BW217" s="2">
        <v>61.455837909097227</v>
      </c>
      <c r="BX217" s="2">
        <v>31.455837909097227</v>
      </c>
    </row>
    <row r="218" spans="1:76">
      <c r="A218">
        <f t="shared" si="78"/>
        <v>143.74199999999999</v>
      </c>
      <c r="B218">
        <v>188</v>
      </c>
      <c r="C218">
        <v>3208</v>
      </c>
      <c r="D218" s="9">
        <v>23.5</v>
      </c>
      <c r="E218" s="9">
        <f t="shared" si="92"/>
        <v>87.725175992022926</v>
      </c>
      <c r="F218" s="9"/>
      <c r="G218" s="9">
        <f t="shared" si="94"/>
        <v>85.296732734313665</v>
      </c>
      <c r="H218" s="9">
        <f t="shared" si="95"/>
        <v>-34.763853112573543</v>
      </c>
      <c r="I218" s="9">
        <f t="shared" si="90"/>
        <v>89.094323605139948</v>
      </c>
      <c r="J218" s="9">
        <f t="shared" si="91"/>
        <v>29.689605637766363</v>
      </c>
      <c r="L218" s="9"/>
      <c r="M218" s="9">
        <v>4.8000000000000001E-2</v>
      </c>
      <c r="N218" s="9">
        <f t="shared" si="69"/>
        <v>-40.860549302560123</v>
      </c>
      <c r="O218" s="9">
        <f t="shared" si="70"/>
        <v>-173.07994244116654</v>
      </c>
      <c r="P218" s="9">
        <f t="shared" si="79"/>
        <v>-6.2131544262961897</v>
      </c>
      <c r="Q218" s="9">
        <f t="shared" si="80"/>
        <v>-182.47879633016601</v>
      </c>
      <c r="R218" s="9">
        <f t="shared" si="71"/>
        <v>-4.2831803708165719</v>
      </c>
      <c r="S218" s="9">
        <f t="shared" si="72"/>
        <v>112.97721714432788</v>
      </c>
      <c r="T218" s="2">
        <f t="shared" si="81"/>
        <v>88.296271261913006</v>
      </c>
      <c r="U218" s="9">
        <f t="shared" si="82"/>
        <v>46.864626689462803</v>
      </c>
      <c r="V218" s="9">
        <f t="shared" si="83"/>
        <v>79.083578308017479</v>
      </c>
      <c r="W218" s="9">
        <f t="shared" si="84"/>
        <v>84.811143234323382</v>
      </c>
      <c r="X218" s="9">
        <f t="shared" si="85"/>
        <v>-173.07994244116654</v>
      </c>
      <c r="Y218" s="9">
        <f t="shared" si="86"/>
        <v>-37.242649442739548</v>
      </c>
      <c r="Z218" s="9">
        <f t="shared" si="73"/>
        <v>322.66682278209424</v>
      </c>
      <c r="AA218" s="8">
        <f t="shared" si="74"/>
        <v>220.41002025438002</v>
      </c>
      <c r="AB218" s="8">
        <f t="shared" si="74"/>
        <v>8998.6822203195952</v>
      </c>
      <c r="AC218" s="8">
        <f t="shared" si="74"/>
        <v>17400.317054451159</v>
      </c>
      <c r="AD218" s="2">
        <f t="shared" si="75"/>
        <v>-18698.118134277211</v>
      </c>
      <c r="AE218" s="9">
        <f t="shared" si="76"/>
        <v>18411.845759881646</v>
      </c>
      <c r="AF218" s="2">
        <f t="shared" si="96"/>
        <v>88.379769113209619</v>
      </c>
      <c r="AG218" s="9">
        <f t="shared" si="77"/>
        <v>135.83729299842699</v>
      </c>
      <c r="AH218" s="9">
        <f t="shared" si="77"/>
        <v>-9.0527775166208357E-2</v>
      </c>
      <c r="AI218" s="9">
        <f t="shared" si="87"/>
        <v>-173.07994244116654</v>
      </c>
      <c r="AJ218" s="9">
        <f t="shared" si="88"/>
        <v>177.52120366983399</v>
      </c>
      <c r="AK218" s="9">
        <f t="shared" si="89"/>
        <v>112.97721714432788</v>
      </c>
      <c r="AU218" s="9"/>
      <c r="BA218" s="9"/>
      <c r="BD218" s="9"/>
      <c r="BE218" s="9"/>
      <c r="BF218" s="9"/>
      <c r="BG218" s="2">
        <v>86.412659484472599</v>
      </c>
      <c r="BH218" s="2">
        <v>87.725175992022926</v>
      </c>
      <c r="BI218" s="2"/>
      <c r="BJ218" s="2"/>
      <c r="BK218" s="2"/>
      <c r="BL218" s="2"/>
      <c r="BM218" s="2">
        <v>86.096774140807966</v>
      </c>
      <c r="BN218" s="2">
        <v>85.296732734313665</v>
      </c>
      <c r="BO218" s="2"/>
      <c r="BP218" s="2">
        <v>-34.763853112573543</v>
      </c>
      <c r="BQ218" s="2">
        <v>-34.763853112573543</v>
      </c>
      <c r="BR218" s="2"/>
      <c r="BS218" s="2">
        <v>89.934484665586226</v>
      </c>
      <c r="BT218" s="2">
        <v>87.93448466558624</v>
      </c>
      <c r="BU218" s="2">
        <v>89.094323605139948</v>
      </c>
      <c r="BV218" s="2">
        <v>19.689605637766363</v>
      </c>
      <c r="BW218" s="2">
        <v>59.689605637766363</v>
      </c>
      <c r="BX218" s="2">
        <v>29.689605637766363</v>
      </c>
    </row>
    <row r="219" spans="1:76">
      <c r="A219">
        <f t="shared" si="78"/>
        <v>144.24199999999999</v>
      </c>
      <c r="B219">
        <v>189</v>
      </c>
      <c r="C219">
        <v>3296</v>
      </c>
      <c r="D219" s="9">
        <v>26</v>
      </c>
      <c r="E219" s="9">
        <f t="shared" si="92"/>
        <v>87.202790998158221</v>
      </c>
      <c r="F219" s="9"/>
      <c r="G219" s="9">
        <f t="shared" si="94"/>
        <v>85.484498424026356</v>
      </c>
      <c r="H219" s="9">
        <f t="shared" si="95"/>
        <v>-27.176327886235413</v>
      </c>
      <c r="I219" s="9">
        <f t="shared" si="90"/>
        <v>89.701565730324205</v>
      </c>
      <c r="J219" s="9">
        <f t="shared" si="91"/>
        <v>32.124981353516432</v>
      </c>
      <c r="L219" s="9"/>
      <c r="M219" s="9">
        <v>0.13600000000000001</v>
      </c>
      <c r="N219" s="9">
        <f t="shared" si="69"/>
        <v>-41.331456794795429</v>
      </c>
      <c r="O219" s="9">
        <f t="shared" si="70"/>
        <v>-173.26618698208313</v>
      </c>
      <c r="P219" s="9">
        <f t="shared" si="79"/>
        <v>-6.7773453070464269</v>
      </c>
      <c r="Q219" s="9">
        <f t="shared" si="80"/>
        <v>-187.34488967598426</v>
      </c>
      <c r="R219" s="9">
        <f t="shared" si="71"/>
        <v>-4.0495614621319191</v>
      </c>
      <c r="S219" s="9">
        <f t="shared" si="72"/>
        <v>109.80319717579997</v>
      </c>
      <c r="T219" s="2">
        <f t="shared" si="81"/>
        <v>89.086380975894642</v>
      </c>
      <c r="U219" s="9">
        <f t="shared" si="82"/>
        <v>45.871334203362792</v>
      </c>
      <c r="V219" s="9">
        <f t="shared" si="83"/>
        <v>78.707153116979924</v>
      </c>
      <c r="W219" s="9">
        <f t="shared" si="84"/>
        <v>85.652004268192286</v>
      </c>
      <c r="X219" s="9">
        <f t="shared" si="85"/>
        <v>-173.26618698208313</v>
      </c>
      <c r="Y219" s="9">
        <f t="shared" si="86"/>
        <v>-34.521217562219675</v>
      </c>
      <c r="Z219" s="9">
        <f t="shared" si="73"/>
        <v>321.92817852931637</v>
      </c>
      <c r="AA219" s="8">
        <f t="shared" si="74"/>
        <v>196.59239347836532</v>
      </c>
      <c r="AB219" s="8">
        <f t="shared" si="74"/>
        <v>8617.0310102098811</v>
      </c>
      <c r="AC219" s="8">
        <f t="shared" si="74"/>
        <v>19169.033369653058</v>
      </c>
      <c r="AD219" s="2">
        <f t="shared" si="75"/>
        <v>-19881.992433613123</v>
      </c>
      <c r="AE219" s="9">
        <f t="shared" si="76"/>
        <v>19190.666361487409</v>
      </c>
      <c r="AF219" s="2">
        <f t="shared" si="96"/>
        <v>88.828518706299221</v>
      </c>
      <c r="AG219" s="9">
        <f t="shared" si="77"/>
        <v>138.74496941986345</v>
      </c>
      <c r="AH219" s="9">
        <f t="shared" si="77"/>
        <v>-3.5506039084639269</v>
      </c>
      <c r="AI219" s="9">
        <f t="shared" si="87"/>
        <v>-173.26618698208313</v>
      </c>
      <c r="AJ219" s="9">
        <f t="shared" si="88"/>
        <v>172.65511032401574</v>
      </c>
      <c r="AK219" s="9">
        <f t="shared" si="89"/>
        <v>109.80319717579997</v>
      </c>
      <c r="AU219" s="9"/>
      <c r="BA219" s="9"/>
      <c r="BD219" s="9"/>
      <c r="BE219" s="9"/>
      <c r="BF219" s="9"/>
      <c r="BG219" s="2">
        <v>86.923923952021468</v>
      </c>
      <c r="BH219" s="2">
        <v>87.202790998158221</v>
      </c>
      <c r="BI219" s="2"/>
      <c r="BJ219" s="2"/>
      <c r="BK219" s="2"/>
      <c r="BL219" s="2"/>
      <c r="BM219" s="2">
        <v>86.62945881560735</v>
      </c>
      <c r="BN219" s="2">
        <v>85.484498424026356</v>
      </c>
      <c r="BO219" s="2"/>
      <c r="BP219" s="2">
        <v>-27.176327886235413</v>
      </c>
      <c r="BQ219" s="2">
        <v>-27.176327886235413</v>
      </c>
      <c r="BR219" s="2"/>
      <c r="BS219" s="2">
        <v>90.636655491259702</v>
      </c>
      <c r="BT219" s="2">
        <v>88.250552387351973</v>
      </c>
      <c r="BU219" s="2">
        <v>89.701565730324205</v>
      </c>
      <c r="BV219" s="2">
        <v>22.124981353516432</v>
      </c>
      <c r="BW219" s="2">
        <v>62.124981353516432</v>
      </c>
      <c r="BX219" s="2">
        <v>32.124981353516432</v>
      </c>
    </row>
    <row r="220" spans="1:76">
      <c r="A220">
        <f t="shared" si="78"/>
        <v>144.74199999999999</v>
      </c>
      <c r="B220">
        <v>190</v>
      </c>
      <c r="C220">
        <v>3386</v>
      </c>
      <c r="D220" s="9">
        <v>27</v>
      </c>
      <c r="E220" s="9">
        <f t="shared" si="92"/>
        <v>86.65677143420622</v>
      </c>
      <c r="F220" s="9"/>
      <c r="G220" s="9">
        <f t="shared" si="94"/>
        <v>86.65677143420622</v>
      </c>
      <c r="H220" s="9">
        <f t="shared" si="95"/>
        <v>-27.484540722934071</v>
      </c>
      <c r="I220" s="9">
        <f t="shared" si="90"/>
        <v>89.940612149325673</v>
      </c>
      <c r="J220" s="9">
        <f t="shared" si="91"/>
        <v>26.661161062805149</v>
      </c>
      <c r="L220" s="9"/>
      <c r="M220" s="9">
        <v>0.22476190476190477</v>
      </c>
      <c r="N220" s="9">
        <f t="shared" si="69"/>
        <v>-41.800197133692016</v>
      </c>
      <c r="O220" s="9">
        <f t="shared" si="70"/>
        <v>-173.44653623854981</v>
      </c>
      <c r="P220" s="9">
        <f t="shared" si="79"/>
        <v>-7.3658517809435162</v>
      </c>
      <c r="Q220" s="9">
        <f t="shared" si="80"/>
        <v>-192.13760535441548</v>
      </c>
      <c r="R220" s="9">
        <f t="shared" si="71"/>
        <v>-3.8351461395940958</v>
      </c>
      <c r="S220" s="9">
        <f t="shared" si="72"/>
        <v>106.68511375072868</v>
      </c>
      <c r="T220" s="2">
        <f t="shared" si="81"/>
        <v>89.325427394896124</v>
      </c>
      <c r="U220" s="9">
        <f t="shared" si="82"/>
        <v>44.856574300514204</v>
      </c>
      <c r="V220" s="9">
        <f t="shared" si="83"/>
        <v>79.290919653262705</v>
      </c>
      <c r="W220" s="9">
        <f t="shared" si="84"/>
        <v>86.105466009731572</v>
      </c>
      <c r="X220" s="9">
        <f t="shared" si="85"/>
        <v>-173.44653623854981</v>
      </c>
      <c r="Y220" s="9">
        <f t="shared" si="86"/>
        <v>-39.622146077349555</v>
      </c>
      <c r="Z220" s="9">
        <f t="shared" si="73"/>
        <v>313.3462748135338</v>
      </c>
      <c r="AA220" s="8">
        <f t="shared" si="74"/>
        <v>174.91566882670017</v>
      </c>
      <c r="AB220" s="8">
        <f t="shared" si="74"/>
        <v>9216.0746244096827</v>
      </c>
      <c r="AC220" s="8">
        <f t="shared" si="74"/>
        <v>20196.369165792687</v>
      </c>
      <c r="AD220" s="2">
        <f t="shared" si="75"/>
        <v>-18302.831030425434</v>
      </c>
      <c r="AE220" s="9">
        <f t="shared" si="76"/>
        <v>22822.464321204036</v>
      </c>
      <c r="AF220" s="2">
        <f t="shared" si="96"/>
        <v>89.32401968962526</v>
      </c>
      <c r="AG220" s="9">
        <f t="shared" si="77"/>
        <v>133.82439016120026</v>
      </c>
      <c r="AH220" s="9">
        <f t="shared" si="77"/>
        <v>-7.0315791091166489</v>
      </c>
      <c r="AI220" s="9">
        <f t="shared" si="87"/>
        <v>-173.44653623854981</v>
      </c>
      <c r="AJ220" s="9">
        <f t="shared" si="88"/>
        <v>167.86239464558452</v>
      </c>
      <c r="AK220" s="9">
        <f t="shared" si="89"/>
        <v>106.68511375072868</v>
      </c>
      <c r="AU220" s="9"/>
      <c r="BA220" s="9"/>
      <c r="BD220" s="9"/>
      <c r="BE220" s="9"/>
      <c r="BF220" s="9"/>
      <c r="BG220" s="2">
        <v>87.395736519264432</v>
      </c>
      <c r="BH220" s="2">
        <v>86.65677143420622</v>
      </c>
      <c r="BI220" s="2"/>
      <c r="BJ220" s="2"/>
      <c r="BK220" s="2"/>
      <c r="BL220" s="2"/>
      <c r="BM220" s="2">
        <v>87.395736519264432</v>
      </c>
      <c r="BN220" s="2">
        <v>86.65677143420622</v>
      </c>
      <c r="BO220" s="2"/>
      <c r="BP220" s="2">
        <v>-32.484540722934071</v>
      </c>
      <c r="BQ220" s="2">
        <v>-27.484540722934071</v>
      </c>
      <c r="BR220" s="2"/>
      <c r="BS220" s="2">
        <v>90.547893586497793</v>
      </c>
      <c r="BT220" s="2">
        <v>88.547893586497807</v>
      </c>
      <c r="BU220" s="2">
        <v>89.940612149325673</v>
      </c>
      <c r="BV220" s="2">
        <v>16.661161062805149</v>
      </c>
      <c r="BW220" s="2">
        <v>56.661161062805149</v>
      </c>
      <c r="BX220" s="2">
        <v>26.661161062805149</v>
      </c>
    </row>
    <row r="221" spans="1:76">
      <c r="A221">
        <f t="shared" si="78"/>
        <v>145.24199999999999</v>
      </c>
      <c r="B221">
        <v>191</v>
      </c>
      <c r="C221">
        <v>3480</v>
      </c>
      <c r="D221" s="9">
        <v>27</v>
      </c>
      <c r="E221" s="9">
        <f t="shared" si="92"/>
        <v>86.084574030348023</v>
      </c>
      <c r="F221" s="9"/>
      <c r="G221" s="9">
        <f t="shared" si="94"/>
        <v>87.0245052838725</v>
      </c>
      <c r="H221" s="9">
        <f t="shared" si="95"/>
        <v>-28.584229685709033</v>
      </c>
      <c r="I221" s="9">
        <f t="shared" si="90"/>
        <v>89.851088339801862</v>
      </c>
      <c r="J221" s="9">
        <f t="shared" si="91"/>
        <v>25.398948759173436</v>
      </c>
      <c r="L221" s="9"/>
      <c r="M221" s="9">
        <v>0.31428571428571428</v>
      </c>
      <c r="N221" s="9">
        <f t="shared" si="69"/>
        <v>-42.276612614427556</v>
      </c>
      <c r="O221" s="9">
        <f t="shared" si="70"/>
        <v>-173.62483324041185</v>
      </c>
      <c r="P221" s="9">
        <f t="shared" si="79"/>
        <v>-7.9907267659874099</v>
      </c>
      <c r="Q221" s="9">
        <f t="shared" si="80"/>
        <v>-196.94664767029809</v>
      </c>
      <c r="R221" s="9">
        <f t="shared" si="71"/>
        <v>-3.6350378905361671</v>
      </c>
      <c r="S221" s="9">
        <f t="shared" si="72"/>
        <v>103.56509243790056</v>
      </c>
      <c r="T221" s="2">
        <f t="shared" si="81"/>
        <v>89.235903585372313</v>
      </c>
      <c r="U221" s="9">
        <f t="shared" si="82"/>
        <v>43.807961415920467</v>
      </c>
      <c r="V221" s="9">
        <f t="shared" si="83"/>
        <v>79.033778517885096</v>
      </c>
      <c r="W221" s="9">
        <f t="shared" si="84"/>
        <v>86.216050449265694</v>
      </c>
      <c r="X221" s="9">
        <f t="shared" si="85"/>
        <v>-173.62483324041185</v>
      </c>
      <c r="Y221" s="9">
        <f t="shared" si="86"/>
        <v>-45.530877356007124</v>
      </c>
      <c r="Z221" s="9">
        <f t="shared" si="73"/>
        <v>308.96404119707398</v>
      </c>
      <c r="AA221" s="8">
        <f t="shared" si="74"/>
        <v>155.02369024610965</v>
      </c>
      <c r="AB221" s="8">
        <f t="shared" si="74"/>
        <v>8947.2366813976041</v>
      </c>
      <c r="AC221" s="8">
        <f t="shared" si="74"/>
        <v>20455.143118031741</v>
      </c>
      <c r="AD221" s="2">
        <f t="shared" si="75"/>
        <v>-16382.286696186518</v>
      </c>
      <c r="AE221" s="9">
        <f t="shared" si="76"/>
        <v>24276.100226496415</v>
      </c>
      <c r="AF221" s="2">
        <f t="shared" si="96"/>
        <v>89.333396429233304</v>
      </c>
      <c r="AG221" s="9">
        <f t="shared" si="77"/>
        <v>128.09395588440472</v>
      </c>
      <c r="AH221" s="9">
        <f t="shared" si="77"/>
        <v>-5.5050814469188936</v>
      </c>
      <c r="AI221" s="9">
        <f t="shared" si="87"/>
        <v>-173.62483324041185</v>
      </c>
      <c r="AJ221" s="9">
        <f t="shared" si="88"/>
        <v>163.05335232970191</v>
      </c>
      <c r="AK221" s="9">
        <f t="shared" si="89"/>
        <v>103.56509243790056</v>
      </c>
      <c r="AU221" s="9"/>
      <c r="BA221" s="9"/>
      <c r="BD221" s="9"/>
      <c r="BE221" s="9"/>
      <c r="BF221" s="9"/>
      <c r="BG221" s="2">
        <v>87.30621270974062</v>
      </c>
      <c r="BH221" s="2">
        <v>86.084574030348023</v>
      </c>
      <c r="BI221" s="2"/>
      <c r="BJ221" s="2"/>
      <c r="BK221" s="2"/>
      <c r="BL221" s="2"/>
      <c r="BM221" s="2">
        <v>87.30621270974062</v>
      </c>
      <c r="BN221" s="2">
        <v>87.0245052838725</v>
      </c>
      <c r="BO221" s="2"/>
      <c r="BP221" s="2">
        <v>-33.584229685709033</v>
      </c>
      <c r="BQ221" s="2">
        <v>-28.584229685709033</v>
      </c>
      <c r="BR221" s="2"/>
      <c r="BS221" s="2">
        <v>90.267463418849374</v>
      </c>
      <c r="BT221" s="2">
        <v>88.458369776973996</v>
      </c>
      <c r="BU221" s="2">
        <v>89.851088339801862</v>
      </c>
      <c r="BV221" s="2">
        <v>10.398948759173436</v>
      </c>
      <c r="BW221" s="2">
        <v>45.398948759173436</v>
      </c>
      <c r="BX221" s="2">
        <v>25.398948759173436</v>
      </c>
    </row>
    <row r="222" spans="1:76">
      <c r="A222">
        <f t="shared" si="78"/>
        <v>145.74199999999999</v>
      </c>
      <c r="B222">
        <v>192</v>
      </c>
      <c r="C222">
        <v>3574</v>
      </c>
      <c r="D222" s="9">
        <v>27.5</v>
      </c>
      <c r="E222" s="9">
        <f t="shared" si="92"/>
        <v>85.741859807168979</v>
      </c>
      <c r="F222" s="9"/>
      <c r="G222" s="9">
        <f t="shared" si="94"/>
        <v>86.933573606853869</v>
      </c>
      <c r="H222" s="9">
        <f t="shared" si="95"/>
        <v>-29.683918648484905</v>
      </c>
      <c r="I222" s="9">
        <f t="shared" si="90"/>
        <v>89.760156662783231</v>
      </c>
      <c r="J222" s="9">
        <f t="shared" si="91"/>
        <v>19.136736455541723</v>
      </c>
      <c r="L222" s="9"/>
      <c r="M222" s="9">
        <v>0.40521739130434786</v>
      </c>
      <c r="N222" s="9">
        <f t="shared" ref="N222:N286" si="97">20*LOG(1/((1-($C222/$AF$10)^2)^2+($C222/$AF$10)^2/$AF$9^2)^0.5)*$AF$4+20*LOG(1/((1-($C222/$AF$17)^2)^2+($C222/$AF$17)^2/$AF$16^2)^0.5)*$AF$11+20*LOG(1/(1+(2*PI()*$C222*$AK$19*$AK$20)^2)^0.5)*$AF$18</f>
        <v>-42.740293632761706</v>
      </c>
      <c r="O222" s="9">
        <f t="shared" ref="O222:O286" si="98">((PI()-ATAN(($AF$9*(2*$C222/$AF$10+(4-(1/$AF$9)^2)^0.5)))-ATAN(($AF$9*(2*$C222/$AF$10-(4-(1/$AF$9)^2)^0.5))))/2/PI()*360-180)*$AF$4+((PI()-ATAN(($AF$16*(2*$C222/$AF$17+(4-(1/$AF$16)^2)^0.5)))-ATAN(($AF$16*(2*$C222/$AF$17-(4-(1/$AF$16)^2)^0.5))))/2/PI()*360-180)*$AF$11-ATAN(2*PI()*$C222*$AK$19*$AK$20)/2/PI()*360*$AF$18</f>
        <v>-173.79365473131975</v>
      </c>
      <c r="P222" s="9">
        <f t="shared" si="79"/>
        <v>-8.6238871177055376</v>
      </c>
      <c r="Q222" s="9">
        <f t="shared" si="80"/>
        <v>-201.55804778225746</v>
      </c>
      <c r="R222" s="9">
        <f t="shared" ref="R222:R286" si="99">20*LOG(($C222/$AI$10)^2/((1-($C222/$AI$10)^2)^2+($C222/$AI$10)^2/$AI$9^2)^0.5)*$AI$4+20*LOG(($C222/$AI$17)^2/((1-($C222/$AI$17)^2)^2+($C222/$AI$17)^2/$AI$16^2)^0.5)*$AI$11+20*LOG(2*PI()*$C222*$AN$19*$AN$20/(1+(2*PI()*$C222*$AN$19*$AN$20)^2)^0.5)*$AI$18+$AI$22</f>
        <v>-3.4567474744041951</v>
      </c>
      <c r="S222" s="9">
        <f t="shared" ref="S222:S286" si="100">(PI()-ATAN(($AI$9*(2*$C222/$AI$10+(4-(1/$AI$9)^2)^0.5)))-ATAN(($AI$9*(2*$C222/$AI$10-(4-(1/$AI$9)^2)^0.5))))/2/PI()*360*$AI$4+(PI()-ATAN(($AI$16*(2*$C222/$AI$17+(4-(1/$AI$16)^2)^0.5)))-ATAN(($AI$16*(2*$C222/$AI$17-(4-(1/$AI$16)^2)^0.5))))/2/PI()*360*$AI$11+ATAN(1/(2*PI()*$C222*$AN$19*$AN$20))/2/PI()*360*$AI$18</f>
        <v>100.58193171831728</v>
      </c>
      <c r="T222" s="2">
        <f t="shared" si="81"/>
        <v>89.304350501779183</v>
      </c>
      <c r="U222" s="9">
        <f t="shared" si="82"/>
        <v>43.001566174407273</v>
      </c>
      <c r="V222" s="9">
        <f t="shared" si="83"/>
        <v>78.309686489148334</v>
      </c>
      <c r="W222" s="9">
        <f t="shared" si="84"/>
        <v>86.303409188379035</v>
      </c>
      <c r="X222" s="9">
        <f t="shared" si="85"/>
        <v>-173.79365473131975</v>
      </c>
      <c r="Y222" s="9">
        <f t="shared" si="86"/>
        <v>-51.241966430742366</v>
      </c>
      <c r="Z222" s="9">
        <f t="shared" ref="Z222:Z286" si="101">+J222+S222+$AI$24*180</f>
        <v>299.71866817385899</v>
      </c>
      <c r="AA222" s="8">
        <f t="shared" ref="AA222:AC286" si="102">10^(U222/20)</f>
        <v>141.27922657517072</v>
      </c>
      <c r="AB222" s="8">
        <f t="shared" si="102"/>
        <v>8231.6012502082267</v>
      </c>
      <c r="AC222" s="8">
        <f t="shared" si="102"/>
        <v>20661.909710913551</v>
      </c>
      <c r="AD222" s="2">
        <f t="shared" ref="AD222:AD285" si="103">+AA222+AB222*COS((Y222-X222)/360*2*PI())+AC222*COS((Z222-X222)/360*2*PI())</f>
        <v>-12530.810471848301</v>
      </c>
      <c r="AE222" s="9">
        <f t="shared" ref="AE222:AE286" si="104">+AB222*SIN((Y222-X222)/360*2*PI())+AC222*SIN((Z222-X222)/360*2*PI())</f>
        <v>25884.909308422342</v>
      </c>
      <c r="AF222" s="2">
        <f t="shared" si="96"/>
        <v>89.175316299714069</v>
      </c>
      <c r="AG222" s="9">
        <f t="shared" ref="AG222:AH286" si="105">Y222-X222+IF(Y222-X222&lt;-540,720,IF(Y222-X222&lt;-180,360,IF(Y222-X222&gt;540,-720,IF(Y222-X222&gt;180,-360,0))))</f>
        <v>122.55168830057738</v>
      </c>
      <c r="AH222" s="9">
        <f t="shared" si="105"/>
        <v>-9.0393653953986473</v>
      </c>
      <c r="AI222" s="9">
        <f t="shared" si="87"/>
        <v>-173.79365473131975</v>
      </c>
      <c r="AJ222" s="9">
        <f t="shared" si="88"/>
        <v>158.44195221774254</v>
      </c>
      <c r="AK222" s="9">
        <f t="shared" si="89"/>
        <v>100.58193171831728</v>
      </c>
      <c r="AU222" s="9"/>
      <c r="BA222" s="9"/>
      <c r="BD222" s="9"/>
      <c r="BE222" s="9"/>
      <c r="BF222" s="9"/>
      <c r="BG222" s="2">
        <v>86.654706560717116</v>
      </c>
      <c r="BH222" s="2">
        <v>85.741859807168979</v>
      </c>
      <c r="BI222" s="2"/>
      <c r="BJ222" s="2"/>
      <c r="BK222" s="2"/>
      <c r="BL222" s="2"/>
      <c r="BM222" s="2">
        <v>86.939515343009333</v>
      </c>
      <c r="BN222" s="2">
        <v>86.933573606853869</v>
      </c>
      <c r="BO222" s="2"/>
      <c r="BP222" s="2">
        <v>-34.683918648484905</v>
      </c>
      <c r="BQ222" s="2">
        <v>-29.683918648484905</v>
      </c>
      <c r="BR222" s="2"/>
      <c r="BS222" s="2">
        <v>90.176531741830743</v>
      </c>
      <c r="BT222" s="2">
        <v>88.367438099955365</v>
      </c>
      <c r="BU222" s="2">
        <v>89.760156662783231</v>
      </c>
      <c r="BV222" s="2">
        <v>4.1367364555417225</v>
      </c>
      <c r="BW222" s="2">
        <v>44.136736455541723</v>
      </c>
      <c r="BX222" s="2">
        <v>19.136736455541723</v>
      </c>
    </row>
    <row r="223" spans="1:76">
      <c r="A223">
        <f t="shared" ref="A223:A286" si="106">+A222+$A$29</f>
        <v>146.24199999999999</v>
      </c>
      <c r="B223">
        <v>193</v>
      </c>
      <c r="C223">
        <v>3672</v>
      </c>
      <c r="D223" s="9">
        <v>28</v>
      </c>
      <c r="E223" s="9">
        <f t="shared" si="92"/>
        <v>85.614033720212461</v>
      </c>
      <c r="F223" s="9"/>
      <c r="G223" s="9">
        <f t="shared" si="94"/>
        <v>87.240132513762063</v>
      </c>
      <c r="H223" s="9">
        <f t="shared" si="95"/>
        <v>-31.575083737334353</v>
      </c>
      <c r="I223" s="9">
        <f t="shared" si="90"/>
        <v>90.10195249281719</v>
      </c>
      <c r="J223" s="9">
        <f t="shared" si="91"/>
        <v>22.076132138989124</v>
      </c>
      <c r="L223" s="9"/>
      <c r="M223" s="9">
        <v>0.53304347826086951</v>
      </c>
      <c r="N223" s="9">
        <f t="shared" si="97"/>
        <v>-43.210863160006369</v>
      </c>
      <c r="O223" s="9">
        <f t="shared" si="98"/>
        <v>-173.96036724346826</v>
      </c>
      <c r="P223" s="9">
        <f t="shared" ref="P223:P286" si="107">20*LOG(($C223/$AG$10)^2/((1-($C223/$AG$10)^2)^2+($C223/$AG$10)^2/$AG$9^2)^0.5)*$AG$4+20*LOG(($C223/$AG$17)^2/((1-($C223/$AG$17)^2)^2+($C223/$AG$17)^2/$AG$16^2)^0.5)*$AG$11+20*LOG(2*PI()*$C223*$AL$19*$AL$20/(1+(2*PI()*$C223*$AL$19*$AL$20)^2)^0.5)*$AG$18+20*LOG(1/((1-($C223/$AH$10)^2)^2+($C223/$AH$10)^2/$AH$9^2)^0.5)*$AH$4+20*LOG(1/((1-($C223/$AH$17)^2)^2+($C223/$AH$17)^2/$AH$16^2)^0.5)*$AH$11+20*LOG(1/(1+(2*PI()*$C223*$AM$19*$AM$20)^2)^0.5)*$AH$18+$AG$22</f>
        <v>-9.2906365638928872</v>
      </c>
      <c r="Q223" s="9">
        <f t="shared" ref="Q223:Q286" si="108">(PI()-ATAN(($AG$9*(2*$C223/$AG$10+(4-(1/$AG$9)^2)^0.5)))-ATAN(($AG$9*(2*$C223/$AG$10-(4-(1/$AG$9)^2)^0.5))))/2/PI()*360*$AG$4+(PI()-ATAN(($AG$16*(2*$C223/$AG$17+(4-(1/$AG$16)^2)^0.5)))-ATAN(($AG$16*(2*$C223/$AG$17-(4-(1/$AG$16)^2)^0.5))))/2/PI()*360*$AG$11+ATAN(1/(2*PI()*$C223*$AL$19*$AL$20))/2/PI()*360*$AG$18+((PI()-ATAN(($AH$9*(2*$C223/$AH$10+(4-(1/$AH$9)^2)^0.5)))-ATAN(($AH$9*(2*$C223/$AH$10-(4-(1/$AH$9)^2)^0.5))))/2/PI()*360-180)*$AH$4+((PI()-ATAN(($AH$16*(2*$C223/$AH$17+(4-(1/$AH$16)^2)^0.5)))-ATAN(($AH$16*(2*$C223/$AH$17-(4-(1/$AH$16)^2)^0.5))))/2/PI()*360-180)*$AH$11-ATAN(2*PI()*$C223*$AM$19*$AM$20)/2/PI()*360*$AH$18</f>
        <v>-206.16007837259309</v>
      </c>
      <c r="R223" s="9">
        <f t="shared" si="99"/>
        <v>-3.2915588690487279</v>
      </c>
      <c r="S223" s="9">
        <f t="shared" si="100"/>
        <v>97.61358542278289</v>
      </c>
      <c r="T223" s="2">
        <f t="shared" ref="T223:T286" si="109">20*LOG(AS$13*$D223/0.00002)-$L223-$M223</f>
        <v>89.333031165061797</v>
      </c>
      <c r="U223" s="9">
        <f t="shared" ref="U223:U286" si="110">+E223+N223</f>
        <v>42.403170560206092</v>
      </c>
      <c r="V223" s="9">
        <f t="shared" ref="V223:V286" si="111">+G223+P223</f>
        <v>77.949495949869174</v>
      </c>
      <c r="W223" s="9">
        <f t="shared" ref="W223:W286" si="112">+I223+R223</f>
        <v>86.810393623768462</v>
      </c>
      <c r="X223" s="9">
        <f t="shared" ref="X223:X286" si="113">+F223+O223</f>
        <v>-173.96036724346826</v>
      </c>
      <c r="Y223" s="9">
        <f t="shared" ref="Y223:Y286" si="114">H223+Q223+$AG$24*180</f>
        <v>-57.735162109927444</v>
      </c>
      <c r="Z223" s="9">
        <f t="shared" si="101"/>
        <v>299.689717561772</v>
      </c>
      <c r="AA223" s="8">
        <f t="shared" si="102"/>
        <v>131.87380220464817</v>
      </c>
      <c r="AB223" s="8">
        <f t="shared" si="102"/>
        <v>7897.2301972001424</v>
      </c>
      <c r="AC223" s="8">
        <f t="shared" si="102"/>
        <v>21903.810886575971</v>
      </c>
      <c r="AD223" s="2">
        <f t="shared" si="103"/>
        <v>-12144.628205556572</v>
      </c>
      <c r="AE223" s="9">
        <f t="shared" si="104"/>
        <v>27148.484115204337</v>
      </c>
      <c r="AF223" s="2">
        <f t="shared" si="96"/>
        <v>89.467136394858329</v>
      </c>
      <c r="AG223" s="9">
        <f t="shared" si="105"/>
        <v>116.22520513354081</v>
      </c>
      <c r="AH223" s="9">
        <f t="shared" si="105"/>
        <v>-2.5751203283005566</v>
      </c>
      <c r="AI223" s="9">
        <f t="shared" ref="AI223:AI286" si="115">O223+IF(O223&lt;-540,720,IF(O223&lt;-180,360,IF(O223&gt;540,-720,IF(O223&gt;180,-360,0))))</f>
        <v>-173.96036724346826</v>
      </c>
      <c r="AJ223" s="9">
        <f t="shared" ref="AJ223:AJ286" si="116">Q223+IF(Q223&lt;-540,720,IF(Q223&lt;-180,360,IF(Q223&gt;540,-720,IF(Q223&gt;180,-360,0))))</f>
        <v>153.83992162740691</v>
      </c>
      <c r="AK223" s="9">
        <f t="shared" ref="AK223:AK286" si="117">S223+IF(S223&lt;-540,720,IF(S223&lt;-180,360,IF(S223&gt;540,-720,IF(S223&gt;180,-360,0))))</f>
        <v>97.61358542278289</v>
      </c>
      <c r="AU223" s="9"/>
      <c r="BA223" s="9"/>
      <c r="BD223" s="9"/>
      <c r="BE223" s="9"/>
      <c r="BF223" s="9"/>
      <c r="BG223" s="2">
        <v>85.927616006211736</v>
      </c>
      <c r="BH223" s="2">
        <v>85.614033720212461</v>
      </c>
      <c r="BI223" s="2"/>
      <c r="BJ223" s="2"/>
      <c r="BK223" s="2"/>
      <c r="BL223" s="2"/>
      <c r="BM223" s="2">
        <v>87.087454945765472</v>
      </c>
      <c r="BN223" s="2">
        <v>87.240132513762063</v>
      </c>
      <c r="BO223" s="2"/>
      <c r="BP223" s="2">
        <v>-36.575083737334353</v>
      </c>
      <c r="BQ223" s="2">
        <v>-31.575083737334353</v>
      </c>
      <c r="BR223" s="2"/>
      <c r="BS223" s="2">
        <v>90.239612012998833</v>
      </c>
      <c r="BT223" s="2">
        <v>88.239612012998847</v>
      </c>
      <c r="BU223" s="2">
        <v>90.10195249281719</v>
      </c>
      <c r="BV223" s="2">
        <v>2.0761321389891236</v>
      </c>
      <c r="BW223" s="2">
        <v>47.076132138989124</v>
      </c>
      <c r="BX223" s="2">
        <v>22.076132138989124</v>
      </c>
    </row>
    <row r="224" spans="1:76">
      <c r="A224">
        <f t="shared" si="106"/>
        <v>146.74199999999999</v>
      </c>
      <c r="B224">
        <v>194</v>
      </c>
      <c r="C224">
        <v>3772</v>
      </c>
      <c r="D224" s="9">
        <v>29</v>
      </c>
      <c r="E224" s="9">
        <f t="shared" si="92"/>
        <v>85.483598937603759</v>
      </c>
      <c r="F224" s="9"/>
      <c r="G224" s="9">
        <f t="shared" si="94"/>
        <v>87.918270872265538</v>
      </c>
      <c r="H224" s="9">
        <f t="shared" si="95"/>
        <v>-36.361986889222862</v>
      </c>
      <c r="I224" s="9">
        <f t="shared" si="90"/>
        <v>89.971517710208488</v>
      </c>
      <c r="J224" s="9">
        <f t="shared" si="91"/>
        <v>22.116331815977901</v>
      </c>
      <c r="L224" s="9"/>
      <c r="M224" s="9">
        <v>0.66347826086956518</v>
      </c>
      <c r="N224" s="9">
        <f t="shared" si="97"/>
        <v>-43.678231309916598</v>
      </c>
      <c r="O224" s="9">
        <f t="shared" si="98"/>
        <v>-174.12146957305509</v>
      </c>
      <c r="P224" s="9">
        <f t="shared" si="107"/>
        <v>-9.9758566539605482</v>
      </c>
      <c r="Q224" s="9">
        <f t="shared" si="108"/>
        <v>-210.64593312164209</v>
      </c>
      <c r="R224" s="9">
        <f t="shared" si="99"/>
        <v>-3.1422969518631816</v>
      </c>
      <c r="S224" s="9">
        <f t="shared" si="100"/>
        <v>94.728779001328405</v>
      </c>
      <c r="T224" s="2">
        <f t="shared" si="109"/>
        <v>89.50739571358784</v>
      </c>
      <c r="U224" s="9">
        <f t="shared" si="110"/>
        <v>41.805367627687161</v>
      </c>
      <c r="V224" s="9">
        <f t="shared" si="111"/>
        <v>77.94241421830499</v>
      </c>
      <c r="W224" s="9">
        <f t="shared" si="112"/>
        <v>86.829220758345301</v>
      </c>
      <c r="X224" s="9">
        <f t="shared" si="113"/>
        <v>-174.12146957305509</v>
      </c>
      <c r="Y224" s="9">
        <f t="shared" si="114"/>
        <v>-67.00792001086495</v>
      </c>
      <c r="Z224" s="9">
        <f t="shared" si="101"/>
        <v>296.84511081730631</v>
      </c>
      <c r="AA224" s="8">
        <f t="shared" si="102"/>
        <v>123.10292761649352</v>
      </c>
      <c r="AB224" s="8">
        <f t="shared" si="102"/>
        <v>7890.7940951753098</v>
      </c>
      <c r="AC224" s="8">
        <f t="shared" si="102"/>
        <v>21951.340071271334</v>
      </c>
      <c r="AD224" s="2">
        <f t="shared" si="103"/>
        <v>-10053.594219255248</v>
      </c>
      <c r="AE224" s="9">
        <f t="shared" si="104"/>
        <v>28039.343393047173</v>
      </c>
      <c r="AF224" s="2">
        <f t="shared" si="96"/>
        <v>89.480604645055294</v>
      </c>
      <c r="AG224" s="9">
        <f t="shared" si="105"/>
        <v>107.11354956219014</v>
      </c>
      <c r="AH224" s="9">
        <f t="shared" si="105"/>
        <v>3.8530308281712564</v>
      </c>
      <c r="AI224" s="9">
        <f t="shared" si="115"/>
        <v>-174.12146957305509</v>
      </c>
      <c r="AJ224" s="9">
        <f t="shared" si="116"/>
        <v>149.35406687835791</v>
      </c>
      <c r="AK224" s="9">
        <f t="shared" si="117"/>
        <v>94.728779001328405</v>
      </c>
      <c r="AU224" s="9"/>
      <c r="BA224" s="9"/>
      <c r="BD224" s="9"/>
      <c r="BE224" s="9"/>
      <c r="BF224" s="9"/>
      <c r="BG224" s="2">
        <v>84.812820770199394</v>
      </c>
      <c r="BH224" s="2">
        <v>85.483598937603759</v>
      </c>
      <c r="BI224" s="2"/>
      <c r="BJ224" s="2"/>
      <c r="BK224" s="2"/>
      <c r="BL224" s="2"/>
      <c r="BM224" s="2">
        <v>87.380806144555535</v>
      </c>
      <c r="BN224" s="2">
        <v>87.918270872265538</v>
      </c>
      <c r="BO224" s="2"/>
      <c r="BP224" s="2">
        <v>-41.361986889222862</v>
      </c>
      <c r="BQ224" s="2">
        <v>-36.361986889222862</v>
      </c>
      <c r="BR224" s="2"/>
      <c r="BS224" s="2">
        <v>89.723074126482402</v>
      </c>
      <c r="BT224" s="2">
        <v>88.29597775547299</v>
      </c>
      <c r="BU224" s="2">
        <v>89.971517710208488</v>
      </c>
      <c r="BV224" s="2">
        <v>2.116331815977901</v>
      </c>
      <c r="BW224" s="2">
        <v>42.116331815977901</v>
      </c>
      <c r="BX224" s="2">
        <v>22.116331815977901</v>
      </c>
    </row>
    <row r="225" spans="1:76">
      <c r="A225">
        <f t="shared" si="106"/>
        <v>147.24199999999999</v>
      </c>
      <c r="B225">
        <v>195</v>
      </c>
      <c r="C225">
        <v>3876</v>
      </c>
      <c r="D225" s="9">
        <v>28</v>
      </c>
      <c r="E225" s="9">
        <f t="shared" si="92"/>
        <v>85.187777655185968</v>
      </c>
      <c r="F225" s="9"/>
      <c r="G225" s="9">
        <f t="shared" si="94"/>
        <v>88.442323605139947</v>
      </c>
      <c r="H225" s="9">
        <f t="shared" si="95"/>
        <v>-41.940366167186767</v>
      </c>
      <c r="I225" s="9">
        <f t="shared" si="90"/>
        <v>89.465374054087576</v>
      </c>
      <c r="J225" s="9">
        <f t="shared" si="91"/>
        <v>21.358139480044883</v>
      </c>
      <c r="L225" s="9"/>
      <c r="M225" s="9">
        <v>0.7</v>
      </c>
      <c r="N225" s="9">
        <f t="shared" si="97"/>
        <v>-44.151298433836033</v>
      </c>
      <c r="O225" s="9">
        <f t="shared" si="98"/>
        <v>-174.28012025011762</v>
      </c>
      <c r="P225" s="9">
        <f t="shared" si="107"/>
        <v>-10.691574875165371</v>
      </c>
      <c r="Q225" s="9">
        <f t="shared" si="108"/>
        <v>-215.09394827617757</v>
      </c>
      <c r="R225" s="9">
        <f t="shared" si="99"/>
        <v>-3.0052842134215445</v>
      </c>
      <c r="S225" s="9">
        <f t="shared" si="100"/>
        <v>91.876764044192527</v>
      </c>
      <c r="T225" s="2">
        <f t="shared" si="109"/>
        <v>89.166074643322659</v>
      </c>
      <c r="U225" s="9">
        <f t="shared" si="110"/>
        <v>41.036479221349936</v>
      </c>
      <c r="V225" s="9">
        <f t="shared" si="111"/>
        <v>77.750748729974575</v>
      </c>
      <c r="W225" s="9">
        <f t="shared" si="112"/>
        <v>86.460089840666029</v>
      </c>
      <c r="X225" s="9">
        <f t="shared" si="113"/>
        <v>-174.28012025011762</v>
      </c>
      <c r="Y225" s="9">
        <f t="shared" si="114"/>
        <v>-77.034314443364337</v>
      </c>
      <c r="Z225" s="9">
        <f t="shared" si="101"/>
        <v>293.23490352423744</v>
      </c>
      <c r="AA225" s="8">
        <f t="shared" si="102"/>
        <v>112.6740645338142</v>
      </c>
      <c r="AB225" s="8">
        <f t="shared" si="102"/>
        <v>7718.5804743986801</v>
      </c>
      <c r="AC225" s="8">
        <f t="shared" si="102"/>
        <v>21038.001998672302</v>
      </c>
      <c r="AD225" s="2">
        <f t="shared" si="103"/>
        <v>-7192.3524701889082</v>
      </c>
      <c r="AE225" s="9">
        <f t="shared" si="104"/>
        <v>27719.580912500463</v>
      </c>
      <c r="AF225" s="2">
        <f t="shared" si="96"/>
        <v>89.138695126689456</v>
      </c>
      <c r="AG225" s="9">
        <f t="shared" si="105"/>
        <v>97.245805806753282</v>
      </c>
      <c r="AH225" s="9">
        <f t="shared" si="105"/>
        <v>10.269217967601776</v>
      </c>
      <c r="AI225" s="9">
        <f t="shared" si="115"/>
        <v>-174.28012025011762</v>
      </c>
      <c r="AJ225" s="9">
        <f t="shared" si="116"/>
        <v>144.90605172382243</v>
      </c>
      <c r="AK225" s="9">
        <f t="shared" si="117"/>
        <v>91.876764044192527</v>
      </c>
      <c r="AU225" s="9"/>
      <c r="BA225" s="9"/>
      <c r="BD225" s="9"/>
      <c r="BE225" s="9"/>
      <c r="BF225" s="9"/>
      <c r="BG225" s="2">
        <v>84.421723691860336</v>
      </c>
      <c r="BH225" s="2">
        <v>85.187777655185968</v>
      </c>
      <c r="BI225" s="2"/>
      <c r="BJ225" s="2"/>
      <c r="BK225" s="2"/>
      <c r="BL225" s="2"/>
      <c r="BM225" s="2">
        <v>87.3442844054251</v>
      </c>
      <c r="BN225" s="2">
        <v>88.442323605139947</v>
      </c>
      <c r="BO225" s="2"/>
      <c r="BP225" s="2">
        <v>-46.940366167186767</v>
      </c>
      <c r="BQ225" s="2">
        <v>-41.940366167186767</v>
      </c>
      <c r="BR225" s="2"/>
      <c r="BS225" s="2">
        <v>89.282484665586225</v>
      </c>
      <c r="BT225" s="2">
        <v>88.072655491259709</v>
      </c>
      <c r="BU225" s="2">
        <v>89.465374054087576</v>
      </c>
      <c r="BV225" s="2">
        <v>-3.6418605199551166</v>
      </c>
      <c r="BW225" s="2">
        <v>41.358139480044883</v>
      </c>
      <c r="BX225" s="2">
        <v>21.358139480044883</v>
      </c>
    </row>
    <row r="226" spans="1:76">
      <c r="A226">
        <f t="shared" si="106"/>
        <v>147.74199999999999</v>
      </c>
      <c r="B226">
        <v>196</v>
      </c>
      <c r="C226">
        <v>3982</v>
      </c>
      <c r="D226" s="9">
        <v>27</v>
      </c>
      <c r="E226" s="9">
        <f t="shared" si="92"/>
        <v>84.920498424026349</v>
      </c>
      <c r="F226" s="9"/>
      <c r="G226" s="9">
        <f t="shared" si="94"/>
        <v>88.442323605139947</v>
      </c>
      <c r="H226" s="9">
        <f t="shared" si="95"/>
        <v>-50.414483508187914</v>
      </c>
      <c r="I226" s="9">
        <f t="shared" si="90"/>
        <v>89.137565730324198</v>
      </c>
      <c r="J226" s="9">
        <f t="shared" si="91"/>
        <v>22.700751137652333</v>
      </c>
      <c r="L226" s="9"/>
      <c r="M226" s="9">
        <v>0.7</v>
      </c>
      <c r="N226" s="9">
        <f t="shared" si="97"/>
        <v>-44.620547342244528</v>
      </c>
      <c r="O226" s="9">
        <f t="shared" si="98"/>
        <v>-174.43322312003028</v>
      </c>
      <c r="P226" s="9">
        <f t="shared" si="107"/>
        <v>-11.422272931247804</v>
      </c>
      <c r="Q226" s="9">
        <f t="shared" si="108"/>
        <v>-219.40870264617382</v>
      </c>
      <c r="R226" s="9">
        <f t="shared" si="99"/>
        <v>-2.8823996784580386</v>
      </c>
      <c r="S226" s="9">
        <f t="shared" si="100"/>
        <v>89.11819956046935</v>
      </c>
      <c r="T226" s="2">
        <f t="shared" si="109"/>
        <v>88.850189299658027</v>
      </c>
      <c r="U226" s="9">
        <f t="shared" si="110"/>
        <v>40.299951081781821</v>
      </c>
      <c r="V226" s="9">
        <f t="shared" si="111"/>
        <v>77.020050673892143</v>
      </c>
      <c r="W226" s="9">
        <f t="shared" si="112"/>
        <v>86.255166051866155</v>
      </c>
      <c r="X226" s="9">
        <f t="shared" si="113"/>
        <v>-174.43322312003028</v>
      </c>
      <c r="Y226" s="9">
        <f t="shared" si="114"/>
        <v>-89.823186154361736</v>
      </c>
      <c r="Z226" s="9">
        <f t="shared" si="101"/>
        <v>291.81895069812168</v>
      </c>
      <c r="AA226" s="8">
        <f t="shared" si="102"/>
        <v>103.51363368599628</v>
      </c>
      <c r="AB226" s="8">
        <f t="shared" si="102"/>
        <v>7095.8190768582017</v>
      </c>
      <c r="AC226" s="8">
        <f t="shared" si="102"/>
        <v>20547.467518845853</v>
      </c>
      <c r="AD226" s="2">
        <f t="shared" si="103"/>
        <v>-4980.4743321294463</v>
      </c>
      <c r="AE226" s="9">
        <f t="shared" si="104"/>
        <v>26790.819488959831</v>
      </c>
      <c r="AF226" s="2">
        <f t="shared" si="96"/>
        <v>88.70727535085804</v>
      </c>
      <c r="AG226" s="9">
        <f t="shared" si="105"/>
        <v>84.610036965668542</v>
      </c>
      <c r="AH226" s="9">
        <f t="shared" si="105"/>
        <v>21.642136852483418</v>
      </c>
      <c r="AI226" s="9">
        <f t="shared" si="115"/>
        <v>-174.43322312003028</v>
      </c>
      <c r="AJ226" s="9">
        <f t="shared" si="116"/>
        <v>140.59129735382618</v>
      </c>
      <c r="AK226" s="9">
        <f t="shared" si="117"/>
        <v>89.11819956046935</v>
      </c>
      <c r="AU226" s="9"/>
      <c r="BA226" s="9"/>
      <c r="BD226" s="9"/>
      <c r="BE226" s="9"/>
      <c r="BF226" s="9"/>
      <c r="BG226" s="2">
        <v>84.421723691860336</v>
      </c>
      <c r="BH226" s="2">
        <v>84.920498424026349</v>
      </c>
      <c r="BI226" s="2"/>
      <c r="BJ226" s="2"/>
      <c r="BK226" s="2"/>
      <c r="BL226" s="2"/>
      <c r="BM226" s="2">
        <v>86.920498424026334</v>
      </c>
      <c r="BN226" s="2">
        <v>88.442323605139947</v>
      </c>
      <c r="BO226" s="2"/>
      <c r="BP226" s="2">
        <v>-50.414483508187914</v>
      </c>
      <c r="BQ226" s="2">
        <v>-50.414483508187914</v>
      </c>
      <c r="BR226" s="2"/>
      <c r="BS226" s="2">
        <v>89.073175992022925</v>
      </c>
      <c r="BT226" s="2">
        <v>87.686552387351966</v>
      </c>
      <c r="BU226" s="2">
        <v>89.137565730324198</v>
      </c>
      <c r="BV226" s="2">
        <v>-2.2992488623476675</v>
      </c>
      <c r="BW226" s="2">
        <v>42.700751137652333</v>
      </c>
      <c r="BX226" s="2">
        <v>22.700751137652333</v>
      </c>
    </row>
    <row r="227" spans="1:76">
      <c r="A227">
        <f t="shared" si="106"/>
        <v>148.24199999999999</v>
      </c>
      <c r="B227">
        <v>197</v>
      </c>
      <c r="C227">
        <v>4092</v>
      </c>
      <c r="D227" s="9">
        <v>27</v>
      </c>
      <c r="E227" s="9">
        <f t="shared" si="92"/>
        <v>84.339123952021481</v>
      </c>
      <c r="F227" s="9"/>
      <c r="G227" s="9">
        <f t="shared" si="94"/>
        <v>87.665752387351972</v>
      </c>
      <c r="H227" s="9">
        <f t="shared" si="95"/>
        <v>-49.680076975265365</v>
      </c>
      <c r="I227" s="9">
        <f t="shared" ref="I227:I286" si="118">INDEX(BS227:BX227,,BV$29)</f>
        <v>89.116765730324204</v>
      </c>
      <c r="J227" s="9">
        <f t="shared" ref="J227:J242" si="119">INDEX(BS227:BX227,,BV$29+3)</f>
        <v>23.244970782337987</v>
      </c>
      <c r="L227" s="9"/>
      <c r="M227" s="9">
        <v>0.7208</v>
      </c>
      <c r="N227" s="9">
        <f t="shared" si="97"/>
        <v>-45.094448520333835</v>
      </c>
      <c r="O227" s="9">
        <f t="shared" si="98"/>
        <v>-174.58365057160836</v>
      </c>
      <c r="P227" s="9">
        <f t="shared" si="107"/>
        <v>-12.17989313104961</v>
      </c>
      <c r="Q227" s="9">
        <f t="shared" si="108"/>
        <v>-223.66334510922223</v>
      </c>
      <c r="R227" s="9">
        <f t="shared" si="99"/>
        <v>-2.7704862469388498</v>
      </c>
      <c r="S227" s="9">
        <f t="shared" si="100"/>
        <v>86.405648612943381</v>
      </c>
      <c r="T227" s="2">
        <f t="shared" si="109"/>
        <v>88.829389299658033</v>
      </c>
      <c r="U227" s="9">
        <f t="shared" si="110"/>
        <v>39.244675431687646</v>
      </c>
      <c r="V227" s="9">
        <f t="shared" si="111"/>
        <v>75.485859256302362</v>
      </c>
      <c r="W227" s="9">
        <f t="shared" si="112"/>
        <v>86.346279483385359</v>
      </c>
      <c r="X227" s="9">
        <f t="shared" si="113"/>
        <v>-174.58365057160836</v>
      </c>
      <c r="Y227" s="9">
        <f t="shared" si="114"/>
        <v>-93.343422084487599</v>
      </c>
      <c r="Z227" s="9">
        <f t="shared" si="101"/>
        <v>289.65061939528135</v>
      </c>
      <c r="AA227" s="8">
        <f t="shared" si="102"/>
        <v>91.671380509809481</v>
      </c>
      <c r="AB227" s="8">
        <f t="shared" si="102"/>
        <v>5946.9318659908959</v>
      </c>
      <c r="AC227" s="8">
        <f t="shared" si="102"/>
        <v>20764.141232015641</v>
      </c>
      <c r="AD227" s="2">
        <f t="shared" si="103"/>
        <v>-4108.2951495044963</v>
      </c>
      <c r="AE227" s="9">
        <f t="shared" si="104"/>
        <v>26004.214149580748</v>
      </c>
      <c r="AF227" s="2">
        <f t="shared" si="96"/>
        <v>88.407941710475782</v>
      </c>
      <c r="AG227" s="9">
        <f t="shared" si="105"/>
        <v>81.24022848712076</v>
      </c>
      <c r="AH227" s="9">
        <f t="shared" si="105"/>
        <v>22.994041479768953</v>
      </c>
      <c r="AI227" s="9">
        <f t="shared" si="115"/>
        <v>-174.58365057160836</v>
      </c>
      <c r="AJ227" s="9">
        <f t="shared" si="116"/>
        <v>136.33665489077777</v>
      </c>
      <c r="AK227" s="9">
        <f t="shared" si="117"/>
        <v>86.405648612943381</v>
      </c>
      <c r="AU227" s="9"/>
      <c r="BA227" s="9"/>
      <c r="BD227" s="9"/>
      <c r="BE227" s="9"/>
      <c r="BF227" s="9"/>
      <c r="BG227" s="2">
        <v>84.755499031068965</v>
      </c>
      <c r="BH227" s="2">
        <v>84.339123952021481</v>
      </c>
      <c r="BI227" s="2"/>
      <c r="BJ227" s="2"/>
      <c r="BK227" s="2"/>
      <c r="BL227" s="2"/>
      <c r="BM227" s="2">
        <v>86.623932734313684</v>
      </c>
      <c r="BN227" s="2">
        <v>87.665752387351972</v>
      </c>
      <c r="BO227" s="2"/>
      <c r="BP227" s="2">
        <v>-49.680076975265365</v>
      </c>
      <c r="BQ227" s="2">
        <v>-49.680076975265365</v>
      </c>
      <c r="BR227" s="2"/>
      <c r="BS227" s="2">
        <v>89.466067969219964</v>
      </c>
      <c r="BT227" s="2">
        <v>88.051855491259715</v>
      </c>
      <c r="BU227" s="2">
        <v>89.116765730324204</v>
      </c>
      <c r="BV227" s="2">
        <v>3.2449707823379867</v>
      </c>
      <c r="BW227" s="2">
        <v>48.244970782337987</v>
      </c>
      <c r="BX227" s="2">
        <v>23.244970782337987</v>
      </c>
    </row>
    <row r="228" spans="1:76">
      <c r="A228">
        <f t="shared" si="106"/>
        <v>148.74199999999999</v>
      </c>
      <c r="B228">
        <v>198</v>
      </c>
      <c r="C228">
        <v>4202</v>
      </c>
      <c r="D228" s="9">
        <v>28</v>
      </c>
      <c r="E228" s="9">
        <f t="shared" si="92"/>
        <v>84.295123952021484</v>
      </c>
      <c r="F228" s="9"/>
      <c r="G228" s="9">
        <f t="shared" si="94"/>
        <v>87.217684665586248</v>
      </c>
      <c r="H228" s="9">
        <f t="shared" si="95"/>
        <v>-48.945670442342816</v>
      </c>
      <c r="I228" s="9">
        <f t="shared" si="118"/>
        <v>89.559952647513114</v>
      </c>
      <c r="J228" s="9">
        <f t="shared" si="119"/>
        <v>13.78919042702455</v>
      </c>
      <c r="L228" s="9"/>
      <c r="M228" s="9">
        <v>0.76480000000000004</v>
      </c>
      <c r="N228" s="9">
        <f t="shared" si="97"/>
        <v>-45.555751739638815</v>
      </c>
      <c r="O228" s="9">
        <f t="shared" si="98"/>
        <v>-174.72614323492579</v>
      </c>
      <c r="P228" s="9">
        <f t="shared" si="107"/>
        <v>-12.935107695088609</v>
      </c>
      <c r="Q228" s="9">
        <f t="shared" si="108"/>
        <v>-227.70220651228172</v>
      </c>
      <c r="R228" s="9">
        <f t="shared" si="99"/>
        <v>-2.6723971978766383</v>
      </c>
      <c r="S228" s="9">
        <f t="shared" si="100"/>
        <v>83.837428379140249</v>
      </c>
      <c r="T228" s="2">
        <f t="shared" si="109"/>
        <v>89.101274643322668</v>
      </c>
      <c r="U228" s="9">
        <f t="shared" si="110"/>
        <v>38.739372212382669</v>
      </c>
      <c r="V228" s="9">
        <f t="shared" si="111"/>
        <v>74.282576970497644</v>
      </c>
      <c r="W228" s="9">
        <f t="shared" si="112"/>
        <v>86.88755544963648</v>
      </c>
      <c r="X228" s="9">
        <f t="shared" si="113"/>
        <v>-174.72614323492579</v>
      </c>
      <c r="Y228" s="9">
        <f t="shared" si="114"/>
        <v>-96.647876954624508</v>
      </c>
      <c r="Z228" s="9">
        <f t="shared" si="101"/>
        <v>277.6266188061648</v>
      </c>
      <c r="AA228" s="8">
        <f t="shared" si="102"/>
        <v>86.490540399042899</v>
      </c>
      <c r="AB228" s="8">
        <f t="shared" si="102"/>
        <v>5177.6042075701534</v>
      </c>
      <c r="AC228" s="8">
        <f t="shared" si="102"/>
        <v>22099.262087694766</v>
      </c>
      <c r="AD228" s="2">
        <f t="shared" si="103"/>
        <v>248.8391029668993</v>
      </c>
      <c r="AE228" s="9">
        <f t="shared" si="104"/>
        <v>27146.559636619091</v>
      </c>
      <c r="AF228" s="2">
        <f t="shared" si="96"/>
        <v>88.674660859775841</v>
      </c>
      <c r="AG228" s="9">
        <f t="shared" si="105"/>
        <v>78.078266280301278</v>
      </c>
      <c r="AH228" s="9">
        <f t="shared" si="105"/>
        <v>14.274495760789307</v>
      </c>
      <c r="AI228" s="9">
        <f t="shared" si="115"/>
        <v>-174.72614323492579</v>
      </c>
      <c r="AJ228" s="9">
        <f t="shared" si="116"/>
        <v>132.29779348771828</v>
      </c>
      <c r="AK228" s="9">
        <f t="shared" si="117"/>
        <v>83.837428379140249</v>
      </c>
      <c r="AU228" s="9"/>
      <c r="BA228" s="9"/>
      <c r="BD228" s="9"/>
      <c r="BE228" s="9"/>
      <c r="BF228" s="9"/>
      <c r="BG228" s="2">
        <v>85.052165817044582</v>
      </c>
      <c r="BH228" s="2">
        <v>84.295123952021484</v>
      </c>
      <c r="BI228" s="2"/>
      <c r="BJ228" s="2"/>
      <c r="BK228" s="2"/>
      <c r="BL228" s="2"/>
      <c r="BM228" s="2">
        <v>86.855698424026343</v>
      </c>
      <c r="BN228" s="2">
        <v>87.217684665586248</v>
      </c>
      <c r="BO228" s="2"/>
      <c r="BP228" s="2">
        <v>-48.945670442342816</v>
      </c>
      <c r="BQ228" s="2">
        <v>-48.945670442342816</v>
      </c>
      <c r="BR228" s="2"/>
      <c r="BS228" s="2">
        <v>89.816949133135097</v>
      </c>
      <c r="BT228" s="2">
        <v>88.732098944348607</v>
      </c>
      <c r="BU228" s="2">
        <v>89.559952647513114</v>
      </c>
      <c r="BV228" s="2">
        <v>-1.2108095729754496</v>
      </c>
      <c r="BW228" s="2">
        <v>48.78919042702455</v>
      </c>
      <c r="BX228" s="2">
        <v>13.78919042702455</v>
      </c>
    </row>
    <row r="229" spans="1:76">
      <c r="A229">
        <f t="shared" si="106"/>
        <v>149.24199999999999</v>
      </c>
      <c r="B229">
        <v>199</v>
      </c>
      <c r="C229">
        <v>4318</v>
      </c>
      <c r="D229" s="9">
        <v>28</v>
      </c>
      <c r="E229" s="9">
        <f t="shared" si="92"/>
        <v>85.077777655185969</v>
      </c>
      <c r="F229" s="9"/>
      <c r="G229" s="9">
        <f t="shared" si="94"/>
        <v>87.771749133135103</v>
      </c>
      <c r="H229" s="9">
        <f t="shared" si="95"/>
        <v>-46.898478098531996</v>
      </c>
      <c r="I229" s="9">
        <f t="shared" si="118"/>
        <v>89.671259397752237</v>
      </c>
      <c r="J229" s="9">
        <f t="shared" si="119"/>
        <v>15.635822052330695</v>
      </c>
      <c r="L229" s="9"/>
      <c r="M229" s="9">
        <v>0.81</v>
      </c>
      <c r="N229" s="9">
        <f t="shared" si="97"/>
        <v>-46.029289069135956</v>
      </c>
      <c r="O229" s="9">
        <f t="shared" si="98"/>
        <v>-174.86848765301102</v>
      </c>
      <c r="P229" s="9">
        <f t="shared" si="107"/>
        <v>-13.727259567277729</v>
      </c>
      <c r="Q229" s="9">
        <f t="shared" si="108"/>
        <v>-231.74025690424639</v>
      </c>
      <c r="R229" s="9">
        <f t="shared" si="99"/>
        <v>-2.5819245379421094</v>
      </c>
      <c r="S229" s="9">
        <f t="shared" si="100"/>
        <v>81.27603238644987</v>
      </c>
      <c r="T229" s="2">
        <f t="shared" si="109"/>
        <v>89.05607464332266</v>
      </c>
      <c r="U229" s="9">
        <f t="shared" si="110"/>
        <v>39.048488586050013</v>
      </c>
      <c r="V229" s="9">
        <f t="shared" si="111"/>
        <v>74.044489565857376</v>
      </c>
      <c r="W229" s="9">
        <f t="shared" si="112"/>
        <v>87.089334859810123</v>
      </c>
      <c r="X229" s="9">
        <f t="shared" si="113"/>
        <v>-174.86848765301102</v>
      </c>
      <c r="Y229" s="9">
        <f t="shared" si="114"/>
        <v>-98.63873500277839</v>
      </c>
      <c r="Z229" s="9">
        <f t="shared" si="101"/>
        <v>276.91185443878055</v>
      </c>
      <c r="AA229" s="8">
        <f t="shared" si="102"/>
        <v>89.624021944701084</v>
      </c>
      <c r="AB229" s="8">
        <f t="shared" si="102"/>
        <v>5037.6092563984394</v>
      </c>
      <c r="AC229" s="8">
        <f t="shared" si="102"/>
        <v>22618.653260632433</v>
      </c>
      <c r="AD229" s="2">
        <f t="shared" si="103"/>
        <v>586.00928253642712</v>
      </c>
      <c r="AE229" s="9">
        <f t="shared" si="104"/>
        <v>27500.553115433409</v>
      </c>
      <c r="AF229" s="2">
        <f t="shared" si="96"/>
        <v>88.78880014511401</v>
      </c>
      <c r="AG229" s="9">
        <f t="shared" si="105"/>
        <v>76.229752650232626</v>
      </c>
      <c r="AH229" s="9">
        <f t="shared" si="105"/>
        <v>15.550589441558941</v>
      </c>
      <c r="AI229" s="9">
        <f t="shared" si="115"/>
        <v>-174.86848765301102</v>
      </c>
      <c r="AJ229" s="9">
        <f t="shared" si="116"/>
        <v>128.25974309575361</v>
      </c>
      <c r="AK229" s="9">
        <f t="shared" si="117"/>
        <v>81.27603238644987</v>
      </c>
      <c r="AU229" s="9"/>
      <c r="BA229" s="9"/>
      <c r="BD229" s="9"/>
      <c r="BE229" s="9"/>
      <c r="BF229" s="9"/>
      <c r="BG229" s="2">
        <v>85.650659484472598</v>
      </c>
      <c r="BH229" s="2">
        <v>85.077777655185969</v>
      </c>
      <c r="BI229" s="2"/>
      <c r="BJ229" s="2"/>
      <c r="BK229" s="2"/>
      <c r="BL229" s="2"/>
      <c r="BM229" s="2">
        <v>87.337077198473324</v>
      </c>
      <c r="BN229" s="2">
        <v>87.771749133135103</v>
      </c>
      <c r="BO229" s="2"/>
      <c r="BP229" s="2">
        <v>-46.898478098531996</v>
      </c>
      <c r="BQ229" s="2">
        <v>-46.898478098531996</v>
      </c>
      <c r="BR229" s="2"/>
      <c r="BS229" s="2">
        <v>90.149456016342569</v>
      </c>
      <c r="BT229" s="2">
        <v>89.027565730324199</v>
      </c>
      <c r="BU229" s="2">
        <v>89.671259397752237</v>
      </c>
      <c r="BV229" s="2">
        <v>-4.3641779476693046</v>
      </c>
      <c r="BW229" s="2">
        <v>50.635822052330695</v>
      </c>
      <c r="BX229" s="2">
        <v>15.635822052330695</v>
      </c>
    </row>
    <row r="230" spans="1:76">
      <c r="A230">
        <f t="shared" si="106"/>
        <v>149.74199999999999</v>
      </c>
      <c r="B230">
        <v>200</v>
      </c>
      <c r="C230">
        <v>4436</v>
      </c>
      <c r="D230" s="9">
        <v>28</v>
      </c>
      <c r="E230" s="9">
        <f t="shared" si="92"/>
        <v>86.261027932821577</v>
      </c>
      <c r="F230" s="9"/>
      <c r="G230" s="9">
        <f t="shared" si="94"/>
        <v>88.107313159199705</v>
      </c>
      <c r="H230" s="9">
        <f t="shared" si="95"/>
        <v>-52.747023817760237</v>
      </c>
      <c r="I230" s="9">
        <f t="shared" si="118"/>
        <v>90.228381008158252</v>
      </c>
      <c r="J230" s="9">
        <f t="shared" si="119"/>
        <v>9.5832576711763977</v>
      </c>
      <c r="L230" s="9"/>
      <c r="M230" s="9">
        <v>0.8521428571428572</v>
      </c>
      <c r="N230" s="9">
        <f t="shared" si="97"/>
        <v>-46.498089894438436</v>
      </c>
      <c r="O230" s="9">
        <f t="shared" si="98"/>
        <v>-175.00559670191757</v>
      </c>
      <c r="P230" s="9">
        <f t="shared" si="107"/>
        <v>-14.527101193837835</v>
      </c>
      <c r="Q230" s="9">
        <f t="shared" si="108"/>
        <v>-235.62850124246779</v>
      </c>
      <c r="R230" s="9">
        <f t="shared" si="99"/>
        <v>-2.5016805973369944</v>
      </c>
      <c r="S230" s="9">
        <f t="shared" si="100"/>
        <v>78.81530573358846</v>
      </c>
      <c r="T230" s="2">
        <f t="shared" si="109"/>
        <v>89.013931786179811</v>
      </c>
      <c r="U230" s="9">
        <f t="shared" si="110"/>
        <v>39.76293803838314</v>
      </c>
      <c r="V230" s="9">
        <f t="shared" si="111"/>
        <v>73.580211965361869</v>
      </c>
      <c r="W230" s="9">
        <f t="shared" si="112"/>
        <v>87.726700410821252</v>
      </c>
      <c r="X230" s="9">
        <f t="shared" si="113"/>
        <v>-175.00559670191757</v>
      </c>
      <c r="Y230" s="9">
        <f t="shared" si="114"/>
        <v>-108.37552506022803</v>
      </c>
      <c r="Z230" s="9">
        <f t="shared" si="101"/>
        <v>268.39856340476484</v>
      </c>
      <c r="AA230" s="8">
        <f t="shared" si="102"/>
        <v>97.307631523611079</v>
      </c>
      <c r="AB230" s="8">
        <f t="shared" si="102"/>
        <v>4775.4092714450444</v>
      </c>
      <c r="AC230" s="8">
        <f t="shared" si="102"/>
        <v>24340.809674659831</v>
      </c>
      <c r="AD230" s="2">
        <f t="shared" si="103"/>
        <v>4787.4585402850398</v>
      </c>
      <c r="AE230" s="9">
        <f t="shared" si="104"/>
        <v>28563.349235332713</v>
      </c>
      <c r="AF230" s="2">
        <f t="shared" si="96"/>
        <v>89.236504890714713</v>
      </c>
      <c r="AG230" s="9">
        <f t="shared" si="105"/>
        <v>66.63007164168954</v>
      </c>
      <c r="AH230" s="9">
        <f t="shared" si="105"/>
        <v>16.774088464992872</v>
      </c>
      <c r="AI230" s="9">
        <f t="shared" si="115"/>
        <v>-175.00559670191757</v>
      </c>
      <c r="AJ230" s="9">
        <f t="shared" si="116"/>
        <v>124.37149875753221</v>
      </c>
      <c r="AK230" s="9">
        <f t="shared" si="117"/>
        <v>78.81530573358846</v>
      </c>
      <c r="AU230" s="9"/>
      <c r="BA230" s="9"/>
      <c r="BD230" s="9"/>
      <c r="BE230" s="9"/>
      <c r="BF230" s="9"/>
      <c r="BG230" s="2">
        <v>86.207781094878612</v>
      </c>
      <c r="BH230" s="2">
        <v>86.261027932821577</v>
      </c>
      <c r="BI230" s="2"/>
      <c r="BJ230" s="2"/>
      <c r="BK230" s="2"/>
      <c r="BL230" s="2"/>
      <c r="BM230" s="2">
        <v>87.546716887490874</v>
      </c>
      <c r="BN230" s="2">
        <v>88.107313159199705</v>
      </c>
      <c r="BO230" s="2"/>
      <c r="BP230" s="2">
        <v>-52.747023817760237</v>
      </c>
      <c r="BQ230" s="2">
        <v>-52.747023817760237</v>
      </c>
      <c r="BR230" s="2"/>
      <c r="BS230" s="2">
        <v>90.290180747997113</v>
      </c>
      <c r="BT230" s="2">
        <v>89.150873392501154</v>
      </c>
      <c r="BU230" s="2">
        <v>90.228381008158252</v>
      </c>
      <c r="BV230" s="2">
        <v>-10.416742328823602</v>
      </c>
      <c r="BW230" s="2">
        <v>39.583257671176398</v>
      </c>
      <c r="BX230" s="2">
        <v>9.5832576711763977</v>
      </c>
    </row>
    <row r="231" spans="1:76">
      <c r="A231">
        <f t="shared" si="106"/>
        <v>150.24199999999999</v>
      </c>
      <c r="B231">
        <v>201</v>
      </c>
      <c r="C231">
        <v>4558</v>
      </c>
      <c r="D231" s="9">
        <v>28.5</v>
      </c>
      <c r="E231" s="9">
        <f t="shared" si="92"/>
        <v>86.217456504250137</v>
      </c>
      <c r="F231" s="9"/>
      <c r="G231" s="9">
        <f t="shared" si="94"/>
        <v>87.490838101637678</v>
      </c>
      <c r="H231" s="9">
        <f t="shared" si="95"/>
        <v>-54.387045663063873</v>
      </c>
      <c r="I231" s="9">
        <f t="shared" si="118"/>
        <v>90.469618361879</v>
      </c>
      <c r="J231" s="9">
        <f t="shared" si="119"/>
        <v>7.7323012771012145</v>
      </c>
      <c r="L231" s="9"/>
      <c r="M231" s="9">
        <v>0.89571428571428569</v>
      </c>
      <c r="N231" s="9">
        <f t="shared" si="97"/>
        <v>-46.969825825377583</v>
      </c>
      <c r="O231" s="9">
        <f t="shared" si="98"/>
        <v>-175.13984173200873</v>
      </c>
      <c r="P231" s="9">
        <f t="shared" si="107"/>
        <v>-15.346391176474777</v>
      </c>
      <c r="Q231" s="9">
        <f t="shared" si="108"/>
        <v>-239.43024063564195</v>
      </c>
      <c r="R231" s="9">
        <f t="shared" si="99"/>
        <v>-2.4294592637298487</v>
      </c>
      <c r="S231" s="9">
        <f t="shared" si="100"/>
        <v>76.414329011814672</v>
      </c>
      <c r="T231" s="2">
        <f t="shared" si="109"/>
        <v>89.124096930934186</v>
      </c>
      <c r="U231" s="9">
        <f t="shared" si="110"/>
        <v>39.247630678872554</v>
      </c>
      <c r="V231" s="9">
        <f t="shared" si="111"/>
        <v>72.144446925162896</v>
      </c>
      <c r="W231" s="9">
        <f t="shared" si="112"/>
        <v>88.040159098149147</v>
      </c>
      <c r="X231" s="9">
        <f t="shared" si="113"/>
        <v>-175.13984173200873</v>
      </c>
      <c r="Y231" s="9">
        <f t="shared" si="114"/>
        <v>-113.81728629870582</v>
      </c>
      <c r="Z231" s="9">
        <f t="shared" si="101"/>
        <v>264.1466302889159</v>
      </c>
      <c r="AA231" s="8">
        <f t="shared" si="102"/>
        <v>91.702575665696031</v>
      </c>
      <c r="AB231" s="8">
        <f t="shared" si="102"/>
        <v>4047.8307592555916</v>
      </c>
      <c r="AC231" s="8">
        <f t="shared" si="102"/>
        <v>25235.269951260394</v>
      </c>
      <c r="AD231" s="2">
        <f t="shared" si="103"/>
        <v>6725.3698165444803</v>
      </c>
      <c r="AE231" s="9">
        <f t="shared" si="104"/>
        <v>28346.696421026048</v>
      </c>
      <c r="AF231" s="2">
        <f t="shared" si="96"/>
        <v>89.28787870414854</v>
      </c>
      <c r="AG231" s="9">
        <f t="shared" si="105"/>
        <v>61.322555433302909</v>
      </c>
      <c r="AH231" s="9">
        <f t="shared" si="105"/>
        <v>17.963916587621725</v>
      </c>
      <c r="AI231" s="9">
        <f t="shared" si="115"/>
        <v>-175.13984173200873</v>
      </c>
      <c r="AJ231" s="9">
        <f t="shared" si="116"/>
        <v>120.56975936435805</v>
      </c>
      <c r="AK231" s="9">
        <f t="shared" si="117"/>
        <v>76.414329011814672</v>
      </c>
      <c r="AU231" s="9"/>
      <c r="BA231" s="9"/>
      <c r="BD231" s="9"/>
      <c r="BE231" s="9"/>
      <c r="BF231" s="9"/>
      <c r="BG231" s="2">
        <v>85.564945198758309</v>
      </c>
      <c r="BH231" s="2">
        <v>86.217456504250137</v>
      </c>
      <c r="BI231" s="2"/>
      <c r="BJ231" s="2"/>
      <c r="BK231" s="2"/>
      <c r="BL231" s="2"/>
      <c r="BM231" s="2">
        <v>86.99206336947168</v>
      </c>
      <c r="BN231" s="2">
        <v>87.490838101637678</v>
      </c>
      <c r="BO231" s="2"/>
      <c r="BP231" s="2">
        <v>-54.387045663063873</v>
      </c>
      <c r="BQ231" s="2">
        <v>-54.387045663063873</v>
      </c>
      <c r="BR231" s="2"/>
      <c r="BS231" s="2">
        <v>90.246609319425673</v>
      </c>
      <c r="BT231" s="2">
        <v>89.269659768373288</v>
      </c>
      <c r="BU231" s="2">
        <v>90.469618361879</v>
      </c>
      <c r="BV231" s="2">
        <v>-12.267698722898785</v>
      </c>
      <c r="BW231" s="2">
        <v>37.732301277101215</v>
      </c>
      <c r="BX231" s="2">
        <v>7.7323012771012145</v>
      </c>
    </row>
    <row r="232" spans="1:76">
      <c r="A232">
        <f t="shared" si="106"/>
        <v>150.74199999999999</v>
      </c>
      <c r="B232">
        <v>202</v>
      </c>
      <c r="C232">
        <v>4682</v>
      </c>
      <c r="D232" s="9">
        <v>28</v>
      </c>
      <c r="E232" s="9">
        <f t="shared" si="92"/>
        <v>86.542836615221958</v>
      </c>
      <c r="F232" s="9"/>
      <c r="G232" s="9">
        <f t="shared" si="94"/>
        <v>86.966622596620724</v>
      </c>
      <c r="H232" s="9">
        <f t="shared" si="95"/>
        <v>-53.922805571405661</v>
      </c>
      <c r="I232" s="9">
        <f t="shared" si="118"/>
        <v>90.064661796335585</v>
      </c>
      <c r="J232" s="9">
        <f t="shared" si="119"/>
        <v>7.9821488765664981</v>
      </c>
      <c r="L232" s="9"/>
      <c r="M232" s="9">
        <v>1.0158620689655173</v>
      </c>
      <c r="N232" s="9">
        <f t="shared" si="97"/>
        <v>-47.436507815738452</v>
      </c>
      <c r="O232" s="9">
        <f t="shared" si="98"/>
        <v>-175.2690750470698</v>
      </c>
      <c r="P232" s="9">
        <f t="shared" si="107"/>
        <v>-16.169984173177994</v>
      </c>
      <c r="Q232" s="9">
        <f t="shared" si="108"/>
        <v>-243.08158414928752</v>
      </c>
      <c r="R232" s="9">
        <f t="shared" si="99"/>
        <v>-2.3656499959961224</v>
      </c>
      <c r="S232" s="9">
        <f t="shared" si="100"/>
        <v>74.112629404700854</v>
      </c>
      <c r="T232" s="2">
        <f t="shared" si="109"/>
        <v>88.850212574357144</v>
      </c>
      <c r="U232" s="9">
        <f t="shared" si="110"/>
        <v>39.106328799483506</v>
      </c>
      <c r="V232" s="9">
        <f t="shared" si="111"/>
        <v>70.79663842344273</v>
      </c>
      <c r="W232" s="9">
        <f t="shared" si="112"/>
        <v>87.699011800339463</v>
      </c>
      <c r="X232" s="9">
        <f t="shared" si="113"/>
        <v>-175.2690750470698</v>
      </c>
      <c r="Y232" s="9">
        <f t="shared" si="114"/>
        <v>-117.00438972069321</v>
      </c>
      <c r="Z232" s="9">
        <f t="shared" si="101"/>
        <v>262.09477828126734</v>
      </c>
      <c r="AA232" s="8">
        <f t="shared" si="102"/>
        <v>90.222828873545666</v>
      </c>
      <c r="AB232" s="8">
        <f t="shared" si="102"/>
        <v>3466.0268377574212</v>
      </c>
      <c r="AC232" s="8">
        <f t="shared" si="102"/>
        <v>24263.340336808018</v>
      </c>
      <c r="AD232" s="2">
        <f t="shared" si="103"/>
        <v>7221.1601497366091</v>
      </c>
      <c r="AE232" s="9">
        <f t="shared" si="104"/>
        <v>26623.467665300974</v>
      </c>
      <c r="AF232" s="2">
        <f t="shared" si="96"/>
        <v>88.813585095344223</v>
      </c>
      <c r="AG232" s="9">
        <f t="shared" si="105"/>
        <v>58.264685326376593</v>
      </c>
      <c r="AH232" s="9">
        <f t="shared" si="105"/>
        <v>19.09916800196055</v>
      </c>
      <c r="AI232" s="9">
        <f t="shared" si="115"/>
        <v>-175.2690750470698</v>
      </c>
      <c r="AJ232" s="9">
        <f t="shared" si="116"/>
        <v>116.91841585071248</v>
      </c>
      <c r="AK232" s="9">
        <f t="shared" si="117"/>
        <v>74.112629404700854</v>
      </c>
      <c r="AU232" s="9"/>
      <c r="BA232" s="9"/>
      <c r="BD232" s="9"/>
      <c r="BE232" s="9"/>
      <c r="BF232" s="9"/>
      <c r="BG232" s="2">
        <v>84.801103748079058</v>
      </c>
      <c r="BH232" s="2">
        <v>86.542836615221958</v>
      </c>
      <c r="BI232" s="2"/>
      <c r="BJ232" s="2"/>
      <c r="BK232" s="2"/>
      <c r="BL232" s="2"/>
      <c r="BM232" s="2">
        <v>86.871915586220453</v>
      </c>
      <c r="BN232" s="2">
        <v>86.966622596620724</v>
      </c>
      <c r="BO232" s="2"/>
      <c r="BP232" s="2">
        <v>-58.922805571405661</v>
      </c>
      <c r="BQ232" s="2">
        <v>-53.922805571405661</v>
      </c>
      <c r="BR232" s="2"/>
      <c r="BS232" s="2">
        <v>89.565887064169573</v>
      </c>
      <c r="BT232" s="2">
        <v>88.653040310621421</v>
      </c>
      <c r="BU232" s="2">
        <v>90.064661796335585</v>
      </c>
      <c r="BV232" s="2">
        <v>-12.017851123433502</v>
      </c>
      <c r="BW232" s="2">
        <v>37.982148876566498</v>
      </c>
      <c r="BX232" s="2">
        <v>7.9821488765664981</v>
      </c>
    </row>
    <row r="233" spans="1:76">
      <c r="A233">
        <f t="shared" si="106"/>
        <v>151.24199999999999</v>
      </c>
      <c r="B233">
        <v>203</v>
      </c>
      <c r="C233">
        <v>4810</v>
      </c>
      <c r="D233" s="9">
        <v>27</v>
      </c>
      <c r="E233" s="9">
        <f t="shared" si="92"/>
        <v>88.34862308227963</v>
      </c>
      <c r="F233" s="9"/>
      <c r="G233" s="9">
        <f t="shared" si="94"/>
        <v>87.038592107150976</v>
      </c>
      <c r="H233" s="9">
        <f t="shared" si="95"/>
        <v>-59.250041605821934</v>
      </c>
      <c r="I233" s="9">
        <f t="shared" si="118"/>
        <v>89.637782866817986</v>
      </c>
      <c r="J233" s="9">
        <f t="shared" si="119"/>
        <v>2.4336044631108962</v>
      </c>
      <c r="L233" s="9"/>
      <c r="M233" s="9">
        <v>1.1482758620689655</v>
      </c>
      <c r="N233" s="9">
        <f t="shared" si="97"/>
        <v>-47.905434312953645</v>
      </c>
      <c r="O233" s="9">
        <f t="shared" si="98"/>
        <v>-175.39544804984527</v>
      </c>
      <c r="P233" s="9">
        <f t="shared" si="107"/>
        <v>-17.009519825025929</v>
      </c>
      <c r="Q233" s="9">
        <f t="shared" si="108"/>
        <v>-246.64098422796485</v>
      </c>
      <c r="R233" s="9">
        <f t="shared" si="99"/>
        <v>-2.3084588646586339</v>
      </c>
      <c r="S233" s="9">
        <f t="shared" si="100"/>
        <v>71.872567338390937</v>
      </c>
      <c r="T233" s="2">
        <f t="shared" si="109"/>
        <v>88.401913437589059</v>
      </c>
      <c r="U233" s="9">
        <f t="shared" si="110"/>
        <v>40.443188769325985</v>
      </c>
      <c r="V233" s="9">
        <f t="shared" si="111"/>
        <v>70.029072282125043</v>
      </c>
      <c r="W233" s="9">
        <f t="shared" si="112"/>
        <v>87.329324002159353</v>
      </c>
      <c r="X233" s="9">
        <f t="shared" si="113"/>
        <v>-175.39544804984527</v>
      </c>
      <c r="Y233" s="9">
        <f t="shared" si="114"/>
        <v>-125.89102583378678</v>
      </c>
      <c r="Z233" s="9">
        <f t="shared" si="101"/>
        <v>254.30617180150182</v>
      </c>
      <c r="AA233" s="8">
        <f t="shared" si="102"/>
        <v>105.23481416342304</v>
      </c>
      <c r="AB233" s="8">
        <f t="shared" si="102"/>
        <v>3172.8797584860699</v>
      </c>
      <c r="AC233" s="8">
        <f t="shared" si="102"/>
        <v>23252.315127416616</v>
      </c>
      <c r="AD233" s="2">
        <f t="shared" si="103"/>
        <v>10232.109702474594</v>
      </c>
      <c r="AE233" s="9">
        <f t="shared" si="104"/>
        <v>24221.152855722794</v>
      </c>
      <c r="AF233" s="2">
        <f t="shared" si="96"/>
        <v>88.397044466056258</v>
      </c>
      <c r="AG233" s="9">
        <f t="shared" si="105"/>
        <v>49.504422216058487</v>
      </c>
      <c r="AH233" s="9">
        <f t="shared" si="105"/>
        <v>20.197197635288603</v>
      </c>
      <c r="AI233" s="9">
        <f t="shared" si="115"/>
        <v>-175.39544804984527</v>
      </c>
      <c r="AJ233" s="9">
        <f t="shared" si="116"/>
        <v>113.35901577203515</v>
      </c>
      <c r="AK233" s="9">
        <f t="shared" si="117"/>
        <v>71.872567338390937</v>
      </c>
      <c r="AU233" s="9"/>
      <c r="BA233" s="9"/>
      <c r="BD233" s="9"/>
      <c r="BE233" s="9"/>
      <c r="BF233" s="9"/>
      <c r="BG233" s="2">
        <v>85.31238362240363</v>
      </c>
      <c r="BH233" s="2">
        <v>88.34862308227963</v>
      </c>
      <c r="BI233" s="2"/>
      <c r="BJ233" s="2"/>
      <c r="BK233" s="2"/>
      <c r="BL233" s="2"/>
      <c r="BM233" s="2">
        <v>86.739501793117</v>
      </c>
      <c r="BN233" s="2">
        <v>87.038592107150976</v>
      </c>
      <c r="BO233" s="2"/>
      <c r="BP233" s="2">
        <v>-69.250041605821934</v>
      </c>
      <c r="BQ233" s="2">
        <v>-59.250041605821934</v>
      </c>
      <c r="BR233" s="2"/>
      <c r="BS233" s="2">
        <v>89.03859210715099</v>
      </c>
      <c r="BT233" s="2">
        <v>88.34862308227963</v>
      </c>
      <c r="BU233" s="2">
        <v>89.637782866817986</v>
      </c>
      <c r="BV233" s="2">
        <v>-7.5663955368891038</v>
      </c>
      <c r="BW233" s="2">
        <v>32.433604463110896</v>
      </c>
      <c r="BX233" s="2">
        <v>2.4336044631108962</v>
      </c>
    </row>
    <row r="234" spans="1:76">
      <c r="A234">
        <f t="shared" si="106"/>
        <v>151.74199999999999</v>
      </c>
      <c r="B234">
        <v>204</v>
      </c>
      <c r="C234">
        <v>4942</v>
      </c>
      <c r="D234" s="9">
        <v>26.5</v>
      </c>
      <c r="E234" s="9">
        <f t="shared" si="92"/>
        <v>89.825857198634438</v>
      </c>
      <c r="F234" s="9"/>
      <c r="G234" s="9">
        <f t="shared" si="94"/>
        <v>86.084124331491552</v>
      </c>
      <c r="H234" s="9">
        <f t="shared" si="95"/>
        <v>-65.368753766315422</v>
      </c>
      <c r="I234" s="9">
        <f t="shared" si="118"/>
        <v>89.226592731085574</v>
      </c>
      <c r="J234" s="9">
        <f t="shared" si="119"/>
        <v>1.0866680367344088</v>
      </c>
      <c r="L234" s="9"/>
      <c r="M234" s="9">
        <v>1.2546666666666666</v>
      </c>
      <c r="N234" s="9">
        <f t="shared" si="97"/>
        <v>-48.376102457042343</v>
      </c>
      <c r="O234" s="9">
        <f t="shared" si="98"/>
        <v>-175.5188766583058</v>
      </c>
      <c r="P234" s="9">
        <f t="shared" si="107"/>
        <v>-17.863179767128781</v>
      </c>
      <c r="Q234" s="9">
        <f t="shared" si="108"/>
        <v>-250.10412385348783</v>
      </c>
      <c r="R234" s="9">
        <f t="shared" si="99"/>
        <v>-2.2573558164669243</v>
      </c>
      <c r="S234" s="9">
        <f t="shared" si="100"/>
        <v>69.696198059430415</v>
      </c>
      <c r="T234" s="2">
        <f t="shared" si="109"/>
        <v>88.133164828547763</v>
      </c>
      <c r="U234" s="9">
        <f t="shared" si="110"/>
        <v>41.449754741592095</v>
      </c>
      <c r="V234" s="9">
        <f t="shared" si="111"/>
        <v>68.220944564362767</v>
      </c>
      <c r="W234" s="9">
        <f t="shared" si="112"/>
        <v>86.969236914618648</v>
      </c>
      <c r="X234" s="9">
        <f t="shared" si="113"/>
        <v>-175.5188766583058</v>
      </c>
      <c r="Y234" s="9">
        <f t="shared" si="114"/>
        <v>-135.47287761980328</v>
      </c>
      <c r="Z234" s="9">
        <f t="shared" si="101"/>
        <v>250.78286609616481</v>
      </c>
      <c r="AA234" s="8">
        <f t="shared" si="102"/>
        <v>118.16469465969622</v>
      </c>
      <c r="AB234" s="8">
        <f t="shared" si="102"/>
        <v>2576.6013394106112</v>
      </c>
      <c r="AC234" s="8">
        <f t="shared" si="102"/>
        <v>22308.062148478621</v>
      </c>
      <c r="AD234" s="2">
        <f t="shared" si="103"/>
        <v>11056.680200442919</v>
      </c>
      <c r="AE234" s="9">
        <f t="shared" si="104"/>
        <v>22084.722277550798</v>
      </c>
      <c r="AF234" s="2">
        <f t="shared" si="96"/>
        <v>87.853192517172246</v>
      </c>
      <c r="AG234" s="9">
        <f t="shared" si="105"/>
        <v>40.045999038502515</v>
      </c>
      <c r="AH234" s="9">
        <f t="shared" si="105"/>
        <v>26.255743715968094</v>
      </c>
      <c r="AI234" s="9">
        <f t="shared" si="115"/>
        <v>-175.5188766583058</v>
      </c>
      <c r="AJ234" s="9">
        <f t="shared" si="116"/>
        <v>109.89587614651217</v>
      </c>
      <c r="AK234" s="9">
        <f t="shared" si="117"/>
        <v>69.696198059430415</v>
      </c>
      <c r="AU234" s="9"/>
      <c r="BA234" s="9"/>
      <c r="BD234" s="9"/>
      <c r="BE234" s="9"/>
      <c r="BF234" s="9"/>
      <c r="BG234" s="2">
        <v>86.633110988519306</v>
      </c>
      <c r="BH234" s="2">
        <v>89.825857198634438</v>
      </c>
      <c r="BI234" s="2"/>
      <c r="BJ234" s="2"/>
      <c r="BK234" s="2"/>
      <c r="BL234" s="2"/>
      <c r="BM234" s="2">
        <v>85.977260720593165</v>
      </c>
      <c r="BN234" s="2">
        <v>86.084124331491552</v>
      </c>
      <c r="BO234" s="2"/>
      <c r="BP234" s="2">
        <v>-75.368753766315422</v>
      </c>
      <c r="BQ234" s="2">
        <v>-65.368753766315422</v>
      </c>
      <c r="BR234" s="2"/>
      <c r="BS234" s="2">
        <v>88.727817998919562</v>
      </c>
      <c r="BT234" s="2">
        <v>88.066753791531838</v>
      </c>
      <c r="BU234" s="2">
        <v>89.226592731085574</v>
      </c>
      <c r="BV234" s="2">
        <v>-3.9133319632655912</v>
      </c>
      <c r="BW234" s="2">
        <v>31.086668036734409</v>
      </c>
      <c r="BX234" s="2">
        <v>1.0866680367344088</v>
      </c>
    </row>
    <row r="235" spans="1:76">
      <c r="A235">
        <f t="shared" si="106"/>
        <v>152.24199999999999</v>
      </c>
      <c r="B235">
        <v>205</v>
      </c>
      <c r="C235">
        <v>5078</v>
      </c>
      <c r="D235" s="9">
        <v>26.5</v>
      </c>
      <c r="E235" s="9">
        <f t="shared" si="92"/>
        <v>90.295765003972647</v>
      </c>
      <c r="F235" s="9"/>
      <c r="G235" s="9">
        <f t="shared" si="94"/>
        <v>85.536200005634797</v>
      </c>
      <c r="H235" s="9">
        <f t="shared" si="95"/>
        <v>-62.278942052883394</v>
      </c>
      <c r="I235" s="9">
        <f t="shared" si="118"/>
        <v>89.440725395553628</v>
      </c>
      <c r="J235" s="9">
        <f t="shared" si="119"/>
        <v>13.941339597437945</v>
      </c>
      <c r="L235" s="9"/>
      <c r="M235" s="9">
        <v>1.3453333333333333</v>
      </c>
      <c r="N235" s="9">
        <f t="shared" si="97"/>
        <v>-48.848044425333541</v>
      </c>
      <c r="O235" s="9">
        <f t="shared" si="98"/>
        <v>-175.63929940724358</v>
      </c>
      <c r="P235" s="9">
        <f t="shared" si="107"/>
        <v>-18.729203819332621</v>
      </c>
      <c r="Q235" s="9">
        <f t="shared" si="108"/>
        <v>-253.46788016992303</v>
      </c>
      <c r="R235" s="9">
        <f t="shared" si="99"/>
        <v>-2.2118187848898692</v>
      </c>
      <c r="S235" s="9">
        <f t="shared" si="100"/>
        <v>67.584854514554493</v>
      </c>
      <c r="T235" s="2">
        <f t="shared" si="109"/>
        <v>88.042498161881099</v>
      </c>
      <c r="U235" s="9">
        <f t="shared" si="110"/>
        <v>41.447720578639107</v>
      </c>
      <c r="V235" s="9">
        <f t="shared" si="111"/>
        <v>66.806996186302172</v>
      </c>
      <c r="W235" s="9">
        <f t="shared" si="112"/>
        <v>87.228906610663756</v>
      </c>
      <c r="X235" s="9">
        <f t="shared" si="113"/>
        <v>-175.63929940724358</v>
      </c>
      <c r="Y235" s="9">
        <f t="shared" si="114"/>
        <v>-135.74682222280643</v>
      </c>
      <c r="Z235" s="9">
        <f t="shared" si="101"/>
        <v>261.52619411199242</v>
      </c>
      <c r="AA235" s="8">
        <f t="shared" si="102"/>
        <v>118.13702471331726</v>
      </c>
      <c r="AB235" s="8">
        <f t="shared" si="102"/>
        <v>2189.5245008019592</v>
      </c>
      <c r="AC235" s="8">
        <f t="shared" si="102"/>
        <v>22985.043527974147</v>
      </c>
      <c r="AD235" s="2">
        <f t="shared" si="103"/>
        <v>6903.8480267722916</v>
      </c>
      <c r="AE235" s="9">
        <f t="shared" si="104"/>
        <v>23815.028570507857</v>
      </c>
      <c r="AF235" s="2">
        <f t="shared" si="96"/>
        <v>87.887470706948122</v>
      </c>
      <c r="AG235" s="9">
        <f t="shared" si="105"/>
        <v>39.892477184437155</v>
      </c>
      <c r="AH235" s="9">
        <f t="shared" si="105"/>
        <v>37.273016334798854</v>
      </c>
      <c r="AI235" s="9">
        <f t="shared" si="115"/>
        <v>-175.63929940724358</v>
      </c>
      <c r="AJ235" s="9">
        <f t="shared" si="116"/>
        <v>106.53211983007697</v>
      </c>
      <c r="AK235" s="9">
        <f t="shared" si="117"/>
        <v>67.584854514554493</v>
      </c>
      <c r="AU235" s="9"/>
      <c r="BA235" s="9"/>
      <c r="BD235" s="9"/>
      <c r="BE235" s="9"/>
      <c r="BF235" s="9"/>
      <c r="BG235" s="2">
        <v>87.298215539640637</v>
      </c>
      <c r="BH235" s="2">
        <v>90.295765003972647</v>
      </c>
      <c r="BI235" s="2"/>
      <c r="BJ235" s="2"/>
      <c r="BK235" s="2"/>
      <c r="BL235" s="2"/>
      <c r="BM235" s="2">
        <v>85.597999745473658</v>
      </c>
      <c r="BN235" s="2">
        <v>85.536200005634797</v>
      </c>
      <c r="BO235" s="2"/>
      <c r="BP235" s="2">
        <v>-77.278942052883394</v>
      </c>
      <c r="BQ235" s="2">
        <v>-62.278942052883394</v>
      </c>
      <c r="BR235" s="2"/>
      <c r="BS235" s="2">
        <v>89.427322157926369</v>
      </c>
      <c r="BT235" s="2">
        <v>88.657682916310677</v>
      </c>
      <c r="BU235" s="2">
        <v>89.440725395553628</v>
      </c>
      <c r="BV235" s="2">
        <v>3.9413395974379455</v>
      </c>
      <c r="BW235" s="2">
        <v>23.941339597437945</v>
      </c>
      <c r="BX235" s="2">
        <v>13.941339597437945</v>
      </c>
    </row>
    <row r="236" spans="1:76">
      <c r="A236">
        <f t="shared" si="106"/>
        <v>152.74199999999999</v>
      </c>
      <c r="B236">
        <v>206</v>
      </c>
      <c r="C236">
        <v>5216</v>
      </c>
      <c r="D236" s="9">
        <v>29</v>
      </c>
      <c r="E236" s="9">
        <f t="shared" si="92"/>
        <v>89.369089031917255</v>
      </c>
      <c r="F236" s="9"/>
      <c r="G236" s="9">
        <f t="shared" si="94"/>
        <v>85.464563641998424</v>
      </c>
      <c r="H236" s="9">
        <f t="shared" si="95"/>
        <v>-57.08486840248861</v>
      </c>
      <c r="I236" s="9">
        <f t="shared" si="118"/>
        <v>90.224128640336275</v>
      </c>
      <c r="J236" s="9">
        <f t="shared" si="119"/>
        <v>8.8968151516810394</v>
      </c>
      <c r="L236" s="9"/>
      <c r="M236" s="9">
        <v>1.416969696969697</v>
      </c>
      <c r="N236" s="9">
        <f t="shared" si="97"/>
        <v>-49.314161851035962</v>
      </c>
      <c r="O236" s="9">
        <f t="shared" si="98"/>
        <v>-175.75504282047169</v>
      </c>
      <c r="P236" s="9">
        <f t="shared" si="107"/>
        <v>-19.593488050968045</v>
      </c>
      <c r="Q236" s="9">
        <f t="shared" si="108"/>
        <v>-256.68495795912838</v>
      </c>
      <c r="R236" s="9">
        <f t="shared" si="99"/>
        <v>-2.1718799707843153</v>
      </c>
      <c r="S236" s="9">
        <f t="shared" si="100"/>
        <v>65.56759645469937</v>
      </c>
      <c r="T236" s="2">
        <f t="shared" si="109"/>
        <v>88.753904277487706</v>
      </c>
      <c r="U236" s="9">
        <f t="shared" si="110"/>
        <v>40.054927180881293</v>
      </c>
      <c r="V236" s="9">
        <f t="shared" si="111"/>
        <v>65.871075591030376</v>
      </c>
      <c r="W236" s="9">
        <f t="shared" si="112"/>
        <v>88.052248669551958</v>
      </c>
      <c r="X236" s="9">
        <f t="shared" si="113"/>
        <v>-175.75504282047169</v>
      </c>
      <c r="Y236" s="9">
        <f t="shared" si="114"/>
        <v>-133.76982636161699</v>
      </c>
      <c r="Z236" s="9">
        <f t="shared" si="101"/>
        <v>254.46441160638039</v>
      </c>
      <c r="AA236" s="8">
        <f t="shared" si="102"/>
        <v>100.63437623601303</v>
      </c>
      <c r="AB236" s="8">
        <f t="shared" si="102"/>
        <v>1965.86540254036</v>
      </c>
      <c r="AC236" s="8">
        <f t="shared" si="102"/>
        <v>25270.418453779406</v>
      </c>
      <c r="AD236" s="2">
        <f t="shared" si="103"/>
        <v>10113.871786839505</v>
      </c>
      <c r="AE236" s="9">
        <f t="shared" si="104"/>
        <v>25094.399603141595</v>
      </c>
      <c r="AF236" s="2">
        <f t="shared" si="96"/>
        <v>88.645225279861819</v>
      </c>
      <c r="AG236" s="9">
        <f t="shared" si="105"/>
        <v>41.985216458854694</v>
      </c>
      <c r="AH236" s="9">
        <f t="shared" si="105"/>
        <v>28.234237967997387</v>
      </c>
      <c r="AI236" s="9">
        <f t="shared" si="115"/>
        <v>-175.75504282047169</v>
      </c>
      <c r="AJ236" s="9">
        <f t="shared" si="116"/>
        <v>103.31504204087162</v>
      </c>
      <c r="AK236" s="9">
        <f t="shared" si="117"/>
        <v>65.56759645469937</v>
      </c>
      <c r="AU236" s="9"/>
      <c r="BA236" s="9"/>
      <c r="BD236" s="9"/>
      <c r="BE236" s="9"/>
      <c r="BF236" s="9"/>
      <c r="BG236" s="2">
        <v>88.141728987217761</v>
      </c>
      <c r="BH236" s="2">
        <v>89.369089031917255</v>
      </c>
      <c r="BI236" s="2"/>
      <c r="BJ236" s="2"/>
      <c r="BK236" s="2"/>
      <c r="BL236" s="2"/>
      <c r="BM236" s="2">
        <v>85.526363381837285</v>
      </c>
      <c r="BN236" s="2">
        <v>85.464563641998424</v>
      </c>
      <c r="BO236" s="2"/>
      <c r="BP236" s="2">
        <v>-77.08486840248861</v>
      </c>
      <c r="BQ236" s="2">
        <v>-57.08486840248861</v>
      </c>
      <c r="BR236" s="2"/>
      <c r="BS236" s="2">
        <v>90.420596033354499</v>
      </c>
      <c r="BT236" s="2">
        <v>89.517569393501404</v>
      </c>
      <c r="BU236" s="2">
        <v>90.224128640336275</v>
      </c>
      <c r="BV236" s="2">
        <v>-1.1031848483189606</v>
      </c>
      <c r="BW236" s="2">
        <v>18.896815151681039</v>
      </c>
      <c r="BX236" s="2">
        <v>8.8968151516810394</v>
      </c>
    </row>
    <row r="237" spans="1:76">
      <c r="A237">
        <f t="shared" si="106"/>
        <v>153.24199999999999</v>
      </c>
      <c r="B237">
        <v>207</v>
      </c>
      <c r="C237">
        <v>5360</v>
      </c>
      <c r="D237" s="9">
        <v>30</v>
      </c>
      <c r="E237" s="9">
        <f t="shared" si="92"/>
        <v>88.036292883742547</v>
      </c>
      <c r="F237" s="9"/>
      <c r="G237" s="9">
        <f t="shared" si="94"/>
        <v>86.098092623581422</v>
      </c>
      <c r="H237" s="9">
        <f t="shared" si="95"/>
        <v>-50.578008941207372</v>
      </c>
      <c r="I237" s="9">
        <f t="shared" si="118"/>
        <v>90.707071051146897</v>
      </c>
      <c r="J237" s="9">
        <f t="shared" si="119"/>
        <v>0.15470268654280517</v>
      </c>
      <c r="L237" s="9"/>
      <c r="M237" s="9">
        <v>1.4606060606060605</v>
      </c>
      <c r="N237" s="9">
        <f t="shared" si="97"/>
        <v>-49.787560214106094</v>
      </c>
      <c r="O237" s="9">
        <f t="shared" si="98"/>
        <v>-175.86943491167034</v>
      </c>
      <c r="P237" s="9">
        <f t="shared" si="107"/>
        <v>-20.479490605370781</v>
      </c>
      <c r="Q237" s="9">
        <f t="shared" si="108"/>
        <v>-259.84740261420347</v>
      </c>
      <c r="R237" s="9">
        <f t="shared" si="99"/>
        <v>-2.1359088888874185</v>
      </c>
      <c r="S237" s="9">
        <f t="shared" si="100"/>
        <v>63.586180813514105</v>
      </c>
      <c r="T237" s="2">
        <f t="shared" si="109"/>
        <v>89.004733050265472</v>
      </c>
      <c r="U237" s="9">
        <f t="shared" si="110"/>
        <v>38.248732669636453</v>
      </c>
      <c r="V237" s="9">
        <f t="shared" si="111"/>
        <v>65.618602018210638</v>
      </c>
      <c r="W237" s="9">
        <f t="shared" si="112"/>
        <v>88.571162162259483</v>
      </c>
      <c r="X237" s="9">
        <f t="shared" si="113"/>
        <v>-175.86943491167034</v>
      </c>
      <c r="Y237" s="9">
        <f t="shared" si="114"/>
        <v>-130.42541155541085</v>
      </c>
      <c r="Z237" s="9">
        <f t="shared" si="101"/>
        <v>243.7408835000569</v>
      </c>
      <c r="AA237" s="8">
        <f t="shared" si="102"/>
        <v>81.740376447475143</v>
      </c>
      <c r="AB237" s="8">
        <f t="shared" si="102"/>
        <v>1909.5458950908749</v>
      </c>
      <c r="AC237" s="8">
        <f t="shared" si="102"/>
        <v>26826.135142668183</v>
      </c>
      <c r="AD237" s="2">
        <f t="shared" si="103"/>
        <v>14992.25178418671</v>
      </c>
      <c r="AE237" s="9">
        <f t="shared" si="104"/>
        <v>24501.028803920071</v>
      </c>
      <c r="AF237" s="2">
        <f t="shared" si="96"/>
        <v>89.164897571599241</v>
      </c>
      <c r="AG237" s="9">
        <f t="shared" si="105"/>
        <v>45.444023356259493</v>
      </c>
      <c r="AH237" s="9">
        <f t="shared" si="105"/>
        <v>14.166295055467742</v>
      </c>
      <c r="AI237" s="9">
        <f t="shared" si="115"/>
        <v>-175.86943491167034</v>
      </c>
      <c r="AJ237" s="9">
        <f t="shared" si="116"/>
        <v>100.15259738579653</v>
      </c>
      <c r="AK237" s="9">
        <f t="shared" si="117"/>
        <v>63.586180813514105</v>
      </c>
      <c r="AU237" s="9"/>
      <c r="BA237" s="9"/>
      <c r="BD237" s="9"/>
      <c r="BE237" s="9"/>
      <c r="BF237" s="9"/>
      <c r="BG237" s="2">
        <v>88.521878604980174</v>
      </c>
      <c r="BH237" s="2">
        <v>88.036292883742547</v>
      </c>
      <c r="BI237" s="2"/>
      <c r="BJ237" s="2"/>
      <c r="BK237" s="2"/>
      <c r="BL237" s="2"/>
      <c r="BM237" s="2">
        <v>86.050634449390245</v>
      </c>
      <c r="BN237" s="2">
        <v>86.098092623581422</v>
      </c>
      <c r="BO237" s="2"/>
      <c r="BP237" s="2">
        <v>-70.578008941207372</v>
      </c>
      <c r="BQ237" s="2">
        <v>-50.578008941207372</v>
      </c>
      <c r="BR237" s="2"/>
      <c r="BS237" s="2">
        <v>90.376959669718147</v>
      </c>
      <c r="BT237" s="2">
        <v>89.904726586987238</v>
      </c>
      <c r="BU237" s="2">
        <v>90.707071051146897</v>
      </c>
      <c r="BV237" s="2">
        <v>-9.8452973134571948</v>
      </c>
      <c r="BW237" s="2">
        <v>20.154702686542805</v>
      </c>
      <c r="BX237" s="2">
        <v>0.15470268654280517</v>
      </c>
    </row>
    <row r="238" spans="1:76">
      <c r="A238">
        <f t="shared" si="106"/>
        <v>153.74199999999999</v>
      </c>
      <c r="B238">
        <v>208</v>
      </c>
      <c r="C238">
        <v>5506</v>
      </c>
      <c r="D238" s="9">
        <v>31</v>
      </c>
      <c r="E238" s="9">
        <f t="shared" si="92"/>
        <v>86.877409530209107</v>
      </c>
      <c r="F238" s="9"/>
      <c r="G238" s="9">
        <f t="shared" si="94"/>
        <v>86.877409530209107</v>
      </c>
      <c r="H238" s="9">
        <f t="shared" si="95"/>
        <v>-56.966887542964287</v>
      </c>
      <c r="I238" s="9">
        <f t="shared" si="118"/>
        <v>90.399234711322734</v>
      </c>
      <c r="J238" s="9">
        <f t="shared" si="119"/>
        <v>-6.4866057850549623</v>
      </c>
      <c r="L238" s="9"/>
      <c r="M238" s="9">
        <v>1.5091428571428571</v>
      </c>
      <c r="N238" s="9">
        <f t="shared" si="97"/>
        <v>-50.254707029080834</v>
      </c>
      <c r="O238" s="9">
        <f t="shared" si="98"/>
        <v>-175.97928030008265</v>
      </c>
      <c r="P238" s="9">
        <f t="shared" si="107"/>
        <v>-21.361105653823028</v>
      </c>
      <c r="Q238" s="9">
        <f t="shared" si="108"/>
        <v>-262.86678266640075</v>
      </c>
      <c r="R238" s="9">
        <f t="shared" si="99"/>
        <v>-2.1044727639231509</v>
      </c>
      <c r="S238" s="9">
        <f t="shared" si="100"/>
        <v>61.695553457192133</v>
      </c>
      <c r="T238" s="2">
        <f t="shared" si="109"/>
        <v>89.241005036020866</v>
      </c>
      <c r="U238" s="9">
        <f t="shared" si="110"/>
        <v>36.622702501128273</v>
      </c>
      <c r="V238" s="9">
        <f t="shared" si="111"/>
        <v>65.516303876386075</v>
      </c>
      <c r="W238" s="9">
        <f t="shared" si="112"/>
        <v>88.294761947399579</v>
      </c>
      <c r="X238" s="9">
        <f t="shared" si="113"/>
        <v>-175.97928030008265</v>
      </c>
      <c r="Y238" s="9">
        <f t="shared" si="114"/>
        <v>-139.83367020936504</v>
      </c>
      <c r="Z238" s="9">
        <f t="shared" si="101"/>
        <v>235.20894767213719</v>
      </c>
      <c r="AA238" s="8">
        <f t="shared" si="102"/>
        <v>67.785237971951929</v>
      </c>
      <c r="AB238" s="8">
        <f t="shared" si="102"/>
        <v>1887.1881193552424</v>
      </c>
      <c r="AC238" s="8">
        <f t="shared" si="102"/>
        <v>25985.920016107117</v>
      </c>
      <c r="AD238" s="2">
        <f t="shared" si="103"/>
        <v>17878.765652107129</v>
      </c>
      <c r="AE238" s="9">
        <f t="shared" si="104"/>
        <v>21361.605951961501</v>
      </c>
      <c r="AF238" s="2">
        <f t="shared" si="96"/>
        <v>88.898440749383539</v>
      </c>
      <c r="AG238" s="9">
        <f t="shared" si="105"/>
        <v>36.145610090717611</v>
      </c>
      <c r="AH238" s="9">
        <f t="shared" si="105"/>
        <v>15.042617881502224</v>
      </c>
      <c r="AI238" s="9">
        <f t="shared" si="115"/>
        <v>-175.97928030008265</v>
      </c>
      <c r="AJ238" s="9">
        <f t="shared" si="116"/>
        <v>97.133217333599248</v>
      </c>
      <c r="AK238" s="9">
        <f t="shared" si="117"/>
        <v>61.695553457192133</v>
      </c>
      <c r="AU238" s="9"/>
      <c r="BA238" s="9"/>
      <c r="BD238" s="9"/>
      <c r="BE238" s="9"/>
      <c r="BF238" s="9"/>
      <c r="BG238" s="2">
        <v>88.473341808443365</v>
      </c>
      <c r="BH238" s="2">
        <v>86.877409530209107</v>
      </c>
      <c r="BI238" s="2"/>
      <c r="BJ238" s="2"/>
      <c r="BK238" s="2"/>
      <c r="BL238" s="2"/>
      <c r="BM238" s="2">
        <v>86.378634798043109</v>
      </c>
      <c r="BN238" s="2">
        <v>86.877409530209107</v>
      </c>
      <c r="BO238" s="2"/>
      <c r="BP238" s="2">
        <v>-66.966887542964287</v>
      </c>
      <c r="BQ238" s="2">
        <v>-56.966887542964287</v>
      </c>
      <c r="BR238" s="2"/>
      <c r="BS238" s="2">
        <v>90.656231196944731</v>
      </c>
      <c r="BT238" s="2">
        <v>89.856189790450429</v>
      </c>
      <c r="BU238" s="2">
        <v>90.399234711322734</v>
      </c>
      <c r="BV238" s="2">
        <v>-6.4866057850549623</v>
      </c>
      <c r="BW238" s="2">
        <v>23.513394214945038</v>
      </c>
      <c r="BX238" s="2">
        <v>-6.4866057850549623</v>
      </c>
    </row>
    <row r="239" spans="1:76">
      <c r="A239">
        <f t="shared" si="106"/>
        <v>154.24199999999999</v>
      </c>
      <c r="B239">
        <v>209</v>
      </c>
      <c r="C239">
        <v>5658</v>
      </c>
      <c r="D239" s="9">
        <v>32</v>
      </c>
      <c r="E239" s="9">
        <f t="shared" si="92"/>
        <v>85.517170789964425</v>
      </c>
      <c r="F239" s="9"/>
      <c r="G239" s="9">
        <f t="shared" si="94"/>
        <v>86.790552387351966</v>
      </c>
      <c r="H239" s="9">
        <f t="shared" si="95"/>
        <v>-67.042980333833839</v>
      </c>
      <c r="I239" s="9">
        <f t="shared" si="118"/>
        <v>90.823459657913361</v>
      </c>
      <c r="J239" s="9">
        <f t="shared" si="119"/>
        <v>-16.825502276033149</v>
      </c>
      <c r="L239" s="9"/>
      <c r="M239" s="9">
        <v>1.5960000000000001</v>
      </c>
      <c r="N239" s="9">
        <f t="shared" si="97"/>
        <v>-50.728055186805328</v>
      </c>
      <c r="O239" s="9">
        <f t="shared" si="98"/>
        <v>-176.08759167450387</v>
      </c>
      <c r="P239" s="9">
        <f t="shared" si="107"/>
        <v>-22.261078147527929</v>
      </c>
      <c r="Q239" s="9">
        <f t="shared" si="108"/>
        <v>-265.82616052657971</v>
      </c>
      <c r="R239" s="9">
        <f t="shared" si="99"/>
        <v>-2.0762933565116768</v>
      </c>
      <c r="S239" s="9">
        <f t="shared" si="100"/>
        <v>59.843290571145573</v>
      </c>
      <c r="T239" s="2">
        <f t="shared" si="109"/>
        <v>89.429913582876395</v>
      </c>
      <c r="U239" s="9">
        <f t="shared" si="110"/>
        <v>34.789115603159097</v>
      </c>
      <c r="V239" s="9">
        <f t="shared" si="111"/>
        <v>64.52947423982404</v>
      </c>
      <c r="W239" s="9">
        <f t="shared" si="112"/>
        <v>88.747166301401677</v>
      </c>
      <c r="X239" s="9">
        <f t="shared" si="113"/>
        <v>-176.08759167450387</v>
      </c>
      <c r="Y239" s="9">
        <f t="shared" si="114"/>
        <v>-152.86914086041355</v>
      </c>
      <c r="Z239" s="9">
        <f t="shared" si="101"/>
        <v>223.01778829511244</v>
      </c>
      <c r="AA239" s="8">
        <f t="shared" si="102"/>
        <v>54.885266861110232</v>
      </c>
      <c r="AB239" s="8">
        <f t="shared" si="102"/>
        <v>1684.5104596345382</v>
      </c>
      <c r="AC239" s="8">
        <f t="shared" si="102"/>
        <v>27375.263935548632</v>
      </c>
      <c r="AD239" s="2">
        <f t="shared" si="103"/>
        <v>22845.818563910136</v>
      </c>
      <c r="AE239" s="9">
        <f t="shared" si="104"/>
        <v>17931.00925337692</v>
      </c>
      <c r="AF239" s="2">
        <f t="shared" si="96"/>
        <v>89.260606394478714</v>
      </c>
      <c r="AG239" s="9">
        <f t="shared" si="105"/>
        <v>23.218450814090318</v>
      </c>
      <c r="AH239" s="9">
        <f t="shared" si="105"/>
        <v>15.886929155525991</v>
      </c>
      <c r="AI239" s="9">
        <f t="shared" si="115"/>
        <v>-176.08759167450387</v>
      </c>
      <c r="AJ239" s="9">
        <f t="shared" si="116"/>
        <v>94.173839473420287</v>
      </c>
      <c r="AK239" s="9">
        <f t="shared" si="117"/>
        <v>59.843290571145573</v>
      </c>
      <c r="AU239" s="9"/>
      <c r="BA239" s="9"/>
      <c r="BD239" s="9"/>
      <c r="BE239" s="9"/>
      <c r="BF239" s="9"/>
      <c r="BG239" s="2">
        <v>87.51717078996441</v>
      </c>
      <c r="BH239" s="2">
        <v>85.517170789964425</v>
      </c>
      <c r="BI239" s="2"/>
      <c r="BJ239" s="2"/>
      <c r="BK239" s="2"/>
      <c r="BL239" s="2"/>
      <c r="BM239" s="2">
        <v>85.748732734313677</v>
      </c>
      <c r="BN239" s="2">
        <v>86.790552387351966</v>
      </c>
      <c r="BO239" s="2"/>
      <c r="BP239" s="2">
        <v>-77.042980333833839</v>
      </c>
      <c r="BQ239" s="2">
        <v>-67.042980333833839</v>
      </c>
      <c r="BR239" s="2"/>
      <c r="BS239" s="2">
        <v>90.407016249643988</v>
      </c>
      <c r="BT239" s="2">
        <v>89.484523865301099</v>
      </c>
      <c r="BU239" s="2">
        <v>90.823459657913361</v>
      </c>
      <c r="BV239" s="2">
        <v>-16.825502276033149</v>
      </c>
      <c r="BW239" s="2">
        <v>23.174497723966851</v>
      </c>
      <c r="BX239" s="2">
        <v>-16.825502276033149</v>
      </c>
    </row>
    <row r="240" spans="1:76">
      <c r="A240">
        <f t="shared" si="106"/>
        <v>154.74199999999999</v>
      </c>
      <c r="B240">
        <v>210</v>
      </c>
      <c r="C240">
        <v>5812</v>
      </c>
      <c r="D240" s="9">
        <v>30</v>
      </c>
      <c r="E240" s="9">
        <f t="shared" si="92"/>
        <v>84.463077198473329</v>
      </c>
      <c r="F240" s="9"/>
      <c r="G240" s="9">
        <f t="shared" si="94"/>
        <v>86.298484665586244</v>
      </c>
      <c r="H240" s="9">
        <f t="shared" si="95"/>
        <v>-70.014811187742453</v>
      </c>
      <c r="I240" s="9">
        <f t="shared" si="118"/>
        <v>90.483677111752954</v>
      </c>
      <c r="J240" s="9">
        <f t="shared" si="119"/>
        <v>-25.063594773471777</v>
      </c>
      <c r="L240" s="9"/>
      <c r="M240" s="9">
        <v>1.6839999999999999</v>
      </c>
      <c r="N240" s="9">
        <f t="shared" si="97"/>
        <v>-51.194822255714321</v>
      </c>
      <c r="O240" s="9">
        <f t="shared" si="98"/>
        <v>-176.1915278483057</v>
      </c>
      <c r="P240" s="9">
        <f t="shared" si="107"/>
        <v>-23.154417375861723</v>
      </c>
      <c r="Q240" s="9">
        <f t="shared" si="108"/>
        <v>-268.64839974795404</v>
      </c>
      <c r="R240" s="9">
        <f t="shared" si="99"/>
        <v>-2.0517373914171029</v>
      </c>
      <c r="S240" s="9">
        <f t="shared" si="100"/>
        <v>58.07732292258703</v>
      </c>
      <c r="T240" s="2">
        <f t="shared" si="109"/>
        <v>88.781339110871528</v>
      </c>
      <c r="U240" s="9">
        <f t="shared" si="110"/>
        <v>33.268254942759008</v>
      </c>
      <c r="V240" s="9">
        <f t="shared" si="111"/>
        <v>63.144067289724518</v>
      </c>
      <c r="W240" s="9">
        <f t="shared" si="112"/>
        <v>88.431939720335848</v>
      </c>
      <c r="X240" s="9">
        <f t="shared" si="113"/>
        <v>-176.1915278483057</v>
      </c>
      <c r="Y240" s="9">
        <f t="shared" si="114"/>
        <v>-158.6632109356965</v>
      </c>
      <c r="Z240" s="9">
        <f t="shared" si="101"/>
        <v>213.01372814911525</v>
      </c>
      <c r="AA240" s="8">
        <f t="shared" si="102"/>
        <v>46.069420263756733</v>
      </c>
      <c r="AB240" s="8">
        <f t="shared" si="102"/>
        <v>1436.1617788324163</v>
      </c>
      <c r="AC240" s="8">
        <f t="shared" si="102"/>
        <v>26399.57808108646</v>
      </c>
      <c r="AD240" s="2">
        <f t="shared" si="103"/>
        <v>24459.140615092336</v>
      </c>
      <c r="AE240" s="9">
        <f t="shared" si="104"/>
        <v>13313.942166659566</v>
      </c>
      <c r="AF240" s="2">
        <f t="shared" si="96"/>
        <v>88.895877470689427</v>
      </c>
      <c r="AG240" s="9">
        <f t="shared" si="105"/>
        <v>17.528316912609199</v>
      </c>
      <c r="AH240" s="9">
        <f t="shared" si="105"/>
        <v>11.67693908481175</v>
      </c>
      <c r="AI240" s="9">
        <f t="shared" si="115"/>
        <v>-176.1915278483057</v>
      </c>
      <c r="AJ240" s="9">
        <f t="shared" si="116"/>
        <v>91.351600252045955</v>
      </c>
      <c r="AK240" s="9">
        <f t="shared" si="117"/>
        <v>58.07732292258703</v>
      </c>
      <c r="AU240" s="9"/>
      <c r="BA240" s="9"/>
      <c r="BD240" s="9"/>
      <c r="BE240" s="9"/>
      <c r="BF240" s="9"/>
      <c r="BG240" s="2">
        <v>86.203777655185974</v>
      </c>
      <c r="BH240" s="2">
        <v>84.463077198473329</v>
      </c>
      <c r="BI240" s="2"/>
      <c r="BJ240" s="2"/>
      <c r="BK240" s="2"/>
      <c r="BL240" s="2"/>
      <c r="BM240" s="2">
        <v>85.660732734313683</v>
      </c>
      <c r="BN240" s="2">
        <v>86.298484665586244</v>
      </c>
      <c r="BO240" s="2"/>
      <c r="BP240" s="2">
        <v>-75.014811187742453</v>
      </c>
      <c r="BQ240" s="2">
        <v>-70.014811187742453</v>
      </c>
      <c r="BR240" s="2"/>
      <c r="BS240" s="2">
        <v>89.812898944348589</v>
      </c>
      <c r="BT240" s="2">
        <v>89.102058728886959</v>
      </c>
      <c r="BU240" s="2">
        <v>90.483677111752954</v>
      </c>
      <c r="BV240" s="2">
        <v>-25.063594773471777</v>
      </c>
      <c r="BW240" s="2">
        <v>14.936405226528223</v>
      </c>
      <c r="BX240" s="2">
        <v>-25.063594773471777</v>
      </c>
    </row>
    <row r="241" spans="1:76">
      <c r="A241">
        <f t="shared" si="106"/>
        <v>155.24199999999999</v>
      </c>
      <c r="B241">
        <v>211</v>
      </c>
      <c r="C241">
        <v>5970</v>
      </c>
      <c r="D241" s="9">
        <v>31</v>
      </c>
      <c r="E241" s="9">
        <f t="shared" si="92"/>
        <v>82.081830681909452</v>
      </c>
      <c r="F241" s="9"/>
      <c r="G241" s="9">
        <f t="shared" si="94"/>
        <v>86.247349530451103</v>
      </c>
      <c r="H241" s="9">
        <f t="shared" si="95"/>
        <v>-78.778118167725552</v>
      </c>
      <c r="I241" s="9">
        <f t="shared" si="118"/>
        <v>90.684324522778226</v>
      </c>
      <c r="J241" s="9">
        <f t="shared" si="119"/>
        <v>-19.100079283832201</v>
      </c>
      <c r="L241" s="9"/>
      <c r="M241" s="9">
        <v>1.7351351351351352</v>
      </c>
      <c r="N241" s="9">
        <f t="shared" si="97"/>
        <v>-51.661018102343839</v>
      </c>
      <c r="O241" s="9">
        <f t="shared" si="98"/>
        <v>-176.29256992883597</v>
      </c>
      <c r="P241" s="9">
        <f t="shared" si="107"/>
        <v>-24.051875539201582</v>
      </c>
      <c r="Q241" s="9">
        <f t="shared" si="108"/>
        <v>-271.37477789104167</v>
      </c>
      <c r="R241" s="9">
        <f t="shared" si="99"/>
        <v>-2.0300664036116531</v>
      </c>
      <c r="S241" s="9">
        <f t="shared" si="100"/>
        <v>56.371519588427788</v>
      </c>
      <c r="T241" s="2">
        <f t="shared" si="109"/>
        <v>89.01501275802859</v>
      </c>
      <c r="U241" s="9">
        <f t="shared" si="110"/>
        <v>30.420812579565613</v>
      </c>
      <c r="V241" s="9">
        <f t="shared" si="111"/>
        <v>62.195473991249521</v>
      </c>
      <c r="W241" s="9">
        <f t="shared" si="112"/>
        <v>88.65425811916657</v>
      </c>
      <c r="X241" s="9">
        <f t="shared" si="113"/>
        <v>-176.29256992883597</v>
      </c>
      <c r="Y241" s="9">
        <f t="shared" si="114"/>
        <v>-170.15289605876723</v>
      </c>
      <c r="Z241" s="9">
        <f t="shared" si="101"/>
        <v>217.27144030459559</v>
      </c>
      <c r="AA241" s="8">
        <f t="shared" si="102"/>
        <v>33.192550828901012</v>
      </c>
      <c r="AB241" s="8">
        <f t="shared" si="102"/>
        <v>1287.5784506142481</v>
      </c>
      <c r="AC241" s="8">
        <f t="shared" si="102"/>
        <v>27084.006288267141</v>
      </c>
      <c r="AD241" s="2">
        <f t="shared" si="103"/>
        <v>23881.639880487866</v>
      </c>
      <c r="AE241" s="9">
        <f t="shared" si="104"/>
        <v>15111.596950763687</v>
      </c>
      <c r="AF241" s="2">
        <f t="shared" si="96"/>
        <v>89.023799247993054</v>
      </c>
      <c r="AG241" s="9">
        <f t="shared" si="105"/>
        <v>6.1396738700687479</v>
      </c>
      <c r="AH241" s="9">
        <f t="shared" si="105"/>
        <v>27.424336363362841</v>
      </c>
      <c r="AI241" s="9">
        <f t="shared" si="115"/>
        <v>-176.29256992883597</v>
      </c>
      <c r="AJ241" s="9">
        <f t="shared" si="116"/>
        <v>88.625222108958326</v>
      </c>
      <c r="AK241" s="9">
        <f t="shared" si="117"/>
        <v>56.371519588427788</v>
      </c>
      <c r="AU241" s="9"/>
      <c r="BA241" s="9"/>
      <c r="BD241" s="9"/>
      <c r="BE241" s="9"/>
      <c r="BF241" s="9"/>
      <c r="BG241" s="2">
        <v>82.630817338937206</v>
      </c>
      <c r="BH241" s="2">
        <v>82.081830681909452</v>
      </c>
      <c r="BI241" s="2"/>
      <c r="BJ241" s="2"/>
      <c r="BK241" s="2"/>
      <c r="BL241" s="2"/>
      <c r="BM241" s="2">
        <v>85.885363288891199</v>
      </c>
      <c r="BN241" s="2">
        <v>86.247349530451103</v>
      </c>
      <c r="BO241" s="2"/>
      <c r="BP241" s="2">
        <v>-78.778118167725552</v>
      </c>
      <c r="BQ241" s="2">
        <v>-78.778118167725552</v>
      </c>
      <c r="BR241" s="2"/>
      <c r="BS241" s="2">
        <v>90.746124262617087</v>
      </c>
      <c r="BT241" s="2">
        <v>89.630197512458153</v>
      </c>
      <c r="BU241" s="2">
        <v>90.684324522778226</v>
      </c>
      <c r="BV241" s="2">
        <v>-29.100079283832201</v>
      </c>
      <c r="BW241" s="2">
        <v>30.899920716167799</v>
      </c>
      <c r="BX241" s="2">
        <v>-19.100079283832201</v>
      </c>
    </row>
    <row r="242" spans="1:76">
      <c r="A242">
        <f t="shared" si="106"/>
        <v>155.74199999999999</v>
      </c>
      <c r="B242">
        <v>212</v>
      </c>
      <c r="C242">
        <v>6134</v>
      </c>
      <c r="D242" s="9">
        <v>32</v>
      </c>
      <c r="E242" s="9">
        <f t="shared" si="92"/>
        <v>79.758639311448391</v>
      </c>
      <c r="F242" s="9"/>
      <c r="G242" s="9">
        <f t="shared" si="94"/>
        <v>86.407408509760486</v>
      </c>
      <c r="H242" s="9">
        <f t="shared" si="95"/>
        <v>-86.228639336821288</v>
      </c>
      <c r="I242" s="9">
        <f t="shared" si="118"/>
        <v>90.884689326794117</v>
      </c>
      <c r="J242" s="9">
        <f t="shared" si="119"/>
        <v>-16.834151813572134</v>
      </c>
      <c r="L242" s="9"/>
      <c r="M242" s="9">
        <v>1.7794594594594595</v>
      </c>
      <c r="N242" s="9">
        <f t="shared" si="97"/>
        <v>-52.13203217215262</v>
      </c>
      <c r="O242" s="9">
        <f t="shared" si="98"/>
        <v>-176.39192401452351</v>
      </c>
      <c r="P242" s="9">
        <f t="shared" si="107"/>
        <v>-24.963331382345917</v>
      </c>
      <c r="Q242" s="9">
        <f t="shared" si="108"/>
        <v>-274.03839139448581</v>
      </c>
      <c r="R242" s="9">
        <f t="shared" si="99"/>
        <v>-2.0107516387845612</v>
      </c>
      <c r="S242" s="9">
        <f t="shared" si="100"/>
        <v>54.704930337492939</v>
      </c>
      <c r="T242" s="2">
        <f t="shared" si="109"/>
        <v>89.246454123416939</v>
      </c>
      <c r="U242" s="9">
        <f t="shared" si="110"/>
        <v>27.626607139295771</v>
      </c>
      <c r="V242" s="9">
        <f t="shared" si="111"/>
        <v>61.444077127414573</v>
      </c>
      <c r="W242" s="9">
        <f t="shared" si="112"/>
        <v>88.873937688009562</v>
      </c>
      <c r="X242" s="9">
        <f t="shared" si="113"/>
        <v>-176.39192401452351</v>
      </c>
      <c r="Y242" s="9">
        <f t="shared" si="114"/>
        <v>-180.2670307313071</v>
      </c>
      <c r="Z242" s="9">
        <f t="shared" si="101"/>
        <v>217.87077852392082</v>
      </c>
      <c r="AA242" s="8">
        <f t="shared" si="102"/>
        <v>24.061924345243163</v>
      </c>
      <c r="AB242" s="8">
        <f t="shared" si="102"/>
        <v>1180.8748042449054</v>
      </c>
      <c r="AC242" s="8">
        <f t="shared" si="102"/>
        <v>27777.738452707388</v>
      </c>
      <c r="AD242" s="2">
        <f t="shared" si="103"/>
        <v>24159.564277918515</v>
      </c>
      <c r="AE242" s="9">
        <f t="shared" si="104"/>
        <v>15558.732461669511</v>
      </c>
      <c r="AF242" s="2">
        <f t="shared" si="96"/>
        <v>89.168531590183093</v>
      </c>
      <c r="AG242" s="9">
        <f t="shared" si="105"/>
        <v>-3.8751067167835913</v>
      </c>
      <c r="AH242" s="9">
        <f t="shared" si="105"/>
        <v>38.137809255227921</v>
      </c>
      <c r="AI242" s="9">
        <f t="shared" si="115"/>
        <v>-176.39192401452351</v>
      </c>
      <c r="AJ242" s="9">
        <f t="shared" si="116"/>
        <v>85.961608605514186</v>
      </c>
      <c r="AK242" s="9">
        <f t="shared" si="117"/>
        <v>54.704930337492939</v>
      </c>
      <c r="AU242" s="9"/>
      <c r="BA242" s="9"/>
      <c r="BD242" s="9"/>
      <c r="BE242" s="9"/>
      <c r="BF242" s="9"/>
      <c r="BG242" s="2">
        <v>80.347017825734241</v>
      </c>
      <c r="BH242" s="2">
        <v>79.758639311448391</v>
      </c>
      <c r="BI242" s="2"/>
      <c r="BJ242" s="2"/>
      <c r="BK242" s="2"/>
      <c r="BL242" s="2"/>
      <c r="BM242" s="2">
        <v>85.841038964566877</v>
      </c>
      <c r="BN242" s="2">
        <v>86.407408509760486</v>
      </c>
      <c r="BO242" s="2"/>
      <c r="BP242" s="2">
        <v>-86.228639336821288</v>
      </c>
      <c r="BQ242" s="2">
        <v>-86.228639336821288</v>
      </c>
      <c r="BR242" s="2"/>
      <c r="BS242" s="2">
        <v>90.701799938292766</v>
      </c>
      <c r="BT242" s="2">
        <v>89.99630653102588</v>
      </c>
      <c r="BU242" s="2">
        <v>90.884689326794117</v>
      </c>
      <c r="BV242" s="2">
        <v>-26.834151813572134</v>
      </c>
      <c r="BW242" s="2">
        <v>33.165848186427866</v>
      </c>
      <c r="BX242" s="2">
        <v>-16.834151813572134</v>
      </c>
    </row>
    <row r="243" spans="1:76">
      <c r="A243">
        <f t="shared" si="106"/>
        <v>156.24199999999999</v>
      </c>
      <c r="B243">
        <v>213</v>
      </c>
      <c r="C243">
        <v>6302</v>
      </c>
      <c r="D243" s="9">
        <v>34</v>
      </c>
      <c r="E243" s="9">
        <f t="shared" si="92"/>
        <v>78.845948959694326</v>
      </c>
      <c r="F243" s="9"/>
      <c r="G243" s="9">
        <f t="shared" si="94"/>
        <v>86.609552387351968</v>
      </c>
      <c r="H243" s="9"/>
      <c r="I243" s="9">
        <f t="shared" si="118"/>
        <v>91.12513325224775</v>
      </c>
      <c r="J243" s="9"/>
      <c r="L243" s="9"/>
      <c r="M243" s="9">
        <v>1.7770000000000001</v>
      </c>
      <c r="N243" s="9">
        <f t="shared" si="97"/>
        <v>-52.601640729294637</v>
      </c>
      <c r="O243" s="9">
        <f t="shared" si="98"/>
        <v>-176.48832158802676</v>
      </c>
      <c r="P243" s="9">
        <f t="shared" si="107"/>
        <v>-25.876275763842518</v>
      </c>
      <c r="Q243" s="9">
        <f t="shared" si="108"/>
        <v>-276.60594526534334</v>
      </c>
      <c r="R243" s="9">
        <f t="shared" si="99"/>
        <v>-1.9937906799830529</v>
      </c>
      <c r="S243" s="9">
        <f t="shared" si="100"/>
        <v>53.098185898901768</v>
      </c>
      <c r="T243" s="2">
        <f t="shared" si="109"/>
        <v>89.775492357323387</v>
      </c>
      <c r="U243" s="9">
        <f t="shared" si="110"/>
        <v>26.244308230399689</v>
      </c>
      <c r="V243" s="9">
        <f t="shared" si="111"/>
        <v>60.733276623509454</v>
      </c>
      <c r="W243" s="9">
        <f t="shared" si="112"/>
        <v>89.1313425722647</v>
      </c>
      <c r="X243" s="9">
        <f t="shared" si="113"/>
        <v>-176.48832158802676</v>
      </c>
      <c r="Y243" s="9">
        <f t="shared" si="114"/>
        <v>-96.605945265343337</v>
      </c>
      <c r="Z243" s="9">
        <f t="shared" si="101"/>
        <v>233.09818589890176</v>
      </c>
      <c r="AA243" s="8">
        <f t="shared" si="102"/>
        <v>20.521798145019432</v>
      </c>
      <c r="AB243" s="8">
        <f t="shared" si="102"/>
        <v>1088.087525159375</v>
      </c>
      <c r="AC243" s="8">
        <f t="shared" si="102"/>
        <v>28613.245995147863</v>
      </c>
      <c r="AD243" s="2">
        <f t="shared" si="103"/>
        <v>18761.610604885082</v>
      </c>
      <c r="AE243" s="9">
        <f t="shared" si="104"/>
        <v>22856.882113639916</v>
      </c>
      <c r="AF243" s="2">
        <f t="shared" si="96"/>
        <v>89.417275782073276</v>
      </c>
      <c r="AG243" s="9">
        <f t="shared" si="105"/>
        <v>79.882376322683427</v>
      </c>
      <c r="AH243" s="9">
        <f t="shared" si="105"/>
        <v>-30.295868835754902</v>
      </c>
      <c r="AI243" s="9">
        <f t="shared" si="115"/>
        <v>-176.48832158802676</v>
      </c>
      <c r="AJ243" s="9">
        <f t="shared" si="116"/>
        <v>83.394054734656663</v>
      </c>
      <c r="AK243" s="9">
        <f t="shared" si="117"/>
        <v>53.098185898901768</v>
      </c>
      <c r="AU243" s="9"/>
      <c r="BA243" s="9"/>
      <c r="BD243" s="9"/>
      <c r="BE243" s="9"/>
      <c r="BF243" s="9"/>
      <c r="BG243" s="2">
        <v>80.84594895969434</v>
      </c>
      <c r="BH243" s="2">
        <v>78.845948959694326</v>
      </c>
      <c r="BI243" s="2"/>
      <c r="BJ243" s="2"/>
      <c r="BK243" s="2"/>
      <c r="BL243" s="2"/>
      <c r="BM243" s="2">
        <v>86.11077765518597</v>
      </c>
      <c r="BN243" s="2">
        <v>86.609552387351968</v>
      </c>
      <c r="BO243" s="2"/>
      <c r="BP243" s="2"/>
      <c r="BQ243" s="2"/>
      <c r="BR243" s="2"/>
      <c r="BS243" s="2">
        <v>91.00905872888697</v>
      </c>
      <c r="BT243" s="2">
        <v>90.39067711175295</v>
      </c>
      <c r="BU243" s="2">
        <v>91.12513325224775</v>
      </c>
      <c r="BV243" s="2"/>
      <c r="BW243" s="2"/>
      <c r="BX243" s="2"/>
    </row>
    <row r="244" spans="1:76">
      <c r="A244">
        <f t="shared" si="106"/>
        <v>156.74199999999999</v>
      </c>
      <c r="B244">
        <v>214</v>
      </c>
      <c r="C244">
        <v>6476</v>
      </c>
      <c r="D244" s="9">
        <v>36</v>
      </c>
      <c r="E244" s="9"/>
      <c r="F244" s="9"/>
      <c r="G244" s="9">
        <f t="shared" si="94"/>
        <v>87.039155491259706</v>
      </c>
      <c r="H244" s="9"/>
      <c r="I244" s="9">
        <f t="shared" si="118"/>
        <v>91.845798597467095</v>
      </c>
      <c r="J244" s="9"/>
      <c r="L244" s="9"/>
      <c r="M244" s="9">
        <v>1.7335</v>
      </c>
      <c r="N244" s="9">
        <f t="shared" si="97"/>
        <v>-53.074991866173633</v>
      </c>
      <c r="O244" s="9">
        <f t="shared" si="98"/>
        <v>-176.58287257612818</v>
      </c>
      <c r="P244" s="9">
        <f t="shared" si="107"/>
        <v>-26.800272957554412</v>
      </c>
      <c r="Q244" s="9">
        <f t="shared" si="108"/>
        <v>-279.10787202518202</v>
      </c>
      <c r="R244" s="9">
        <f t="shared" si="99"/>
        <v>-1.9787548401157586</v>
      </c>
      <c r="S244" s="9">
        <f t="shared" si="100"/>
        <v>51.532077354625102</v>
      </c>
      <c r="T244" s="2">
        <f t="shared" si="109"/>
        <v>90.315464031824021</v>
      </c>
      <c r="U244" s="9">
        <f t="shared" si="110"/>
        <v>-53.074991866173633</v>
      </c>
      <c r="V244" s="9">
        <f t="shared" si="111"/>
        <v>60.238882533705294</v>
      </c>
      <c r="W244" s="9">
        <f t="shared" si="112"/>
        <v>89.86704375735134</v>
      </c>
      <c r="X244" s="9">
        <f t="shared" si="113"/>
        <v>-176.58287257612818</v>
      </c>
      <c r="Y244" s="9">
        <f t="shared" si="114"/>
        <v>-99.107872025182019</v>
      </c>
      <c r="Z244" s="9">
        <f t="shared" si="101"/>
        <v>231.5320773546251</v>
      </c>
      <c r="AA244" s="8">
        <f t="shared" si="102"/>
        <v>2.2194757623014406E-3</v>
      </c>
      <c r="AB244" s="8">
        <f t="shared" si="102"/>
        <v>1027.8840491896376</v>
      </c>
      <c r="AC244" s="8">
        <f t="shared" si="102"/>
        <v>31142.407836890838</v>
      </c>
      <c r="AD244" s="2">
        <f t="shared" si="103"/>
        <v>21014.779821462133</v>
      </c>
      <c r="AE244" s="9">
        <f t="shared" si="104"/>
        <v>24188.501574347876</v>
      </c>
      <c r="AF244" s="2">
        <f t="shared" si="96"/>
        <v>90.114454990873696</v>
      </c>
      <c r="AG244" s="9">
        <f t="shared" si="105"/>
        <v>77.475000550946163</v>
      </c>
      <c r="AH244" s="9">
        <f t="shared" si="105"/>
        <v>-29.360050620192851</v>
      </c>
      <c r="AI244" s="9">
        <f t="shared" si="115"/>
        <v>-176.58287257612818</v>
      </c>
      <c r="AJ244" s="9">
        <f t="shared" si="116"/>
        <v>80.892127974817981</v>
      </c>
      <c r="AK244" s="9">
        <f t="shared" si="117"/>
        <v>51.532077354625102</v>
      </c>
      <c r="AU244" s="9"/>
      <c r="BA244" s="9"/>
      <c r="BD244" s="9"/>
      <c r="BE244" s="9"/>
      <c r="BF244" s="9"/>
      <c r="BG244" s="2"/>
      <c r="BH244" s="2"/>
      <c r="BI244" s="2"/>
      <c r="BJ244" s="2"/>
      <c r="BK244" s="2"/>
      <c r="BL244" s="2"/>
      <c r="BM244" s="2">
        <v>86.154277655185965</v>
      </c>
      <c r="BN244" s="2">
        <v>87.039155491259706</v>
      </c>
      <c r="BO244" s="2"/>
      <c r="BP244" s="2"/>
      <c r="BQ244" s="2"/>
      <c r="BR244" s="2"/>
      <c r="BS244" s="2">
        <v>91.770809846699848</v>
      </c>
      <c r="BT244" s="2">
        <v>90.93064878625357</v>
      </c>
      <c r="BU244" s="2">
        <v>91.845798597467095</v>
      </c>
      <c r="BV244" s="2"/>
      <c r="BW244" s="2"/>
      <c r="BX244" s="2"/>
    </row>
    <row r="245" spans="1:76">
      <c r="A245">
        <f t="shared" si="106"/>
        <v>157.24199999999999</v>
      </c>
      <c r="B245">
        <v>215</v>
      </c>
      <c r="C245">
        <v>6654</v>
      </c>
      <c r="D245" s="9">
        <v>35</v>
      </c>
      <c r="E245" s="9"/>
      <c r="F245" s="9"/>
      <c r="G245" s="9">
        <f t="shared" ref="G245:G286" si="120">INDEX(BM245:BR245,,BP$29)</f>
        <v>86.717980958780544</v>
      </c>
      <c r="H245" s="9"/>
      <c r="I245" s="9">
        <f t="shared" si="118"/>
        <v>91.910727168895676</v>
      </c>
      <c r="J245" s="9"/>
      <c r="L245" s="9"/>
      <c r="M245" s="9">
        <v>1.6685714285714286</v>
      </c>
      <c r="N245" s="9">
        <f t="shared" si="97"/>
        <v>-53.546231533624152</v>
      </c>
      <c r="O245" s="9">
        <f t="shared" si="98"/>
        <v>-176.67446497027535</v>
      </c>
      <c r="P245" s="9">
        <f t="shared" si="107"/>
        <v>-27.723487105891103</v>
      </c>
      <c r="Q245" s="9">
        <f t="shared" si="108"/>
        <v>-281.51570890677829</v>
      </c>
      <c r="R245" s="9">
        <f t="shared" si="99"/>
        <v>-1.9656089085305832</v>
      </c>
      <c r="S245" s="9">
        <f t="shared" si="100"/>
        <v>50.024293607670387</v>
      </c>
      <c r="T245" s="2">
        <f t="shared" si="109"/>
        <v>90.135703474912361</v>
      </c>
      <c r="U245" s="9">
        <f t="shared" si="110"/>
        <v>-53.546231533624152</v>
      </c>
      <c r="V245" s="9">
        <f t="shared" si="111"/>
        <v>58.994493852889441</v>
      </c>
      <c r="W245" s="9">
        <f t="shared" si="112"/>
        <v>89.945118260365092</v>
      </c>
      <c r="X245" s="9">
        <f t="shared" si="113"/>
        <v>-176.67446497027535</v>
      </c>
      <c r="Y245" s="9">
        <f t="shared" si="114"/>
        <v>-101.51570890677829</v>
      </c>
      <c r="Z245" s="9">
        <f t="shared" si="101"/>
        <v>230.02429360767039</v>
      </c>
      <c r="AA245" s="8">
        <f t="shared" si="102"/>
        <v>2.102269663455239E-3</v>
      </c>
      <c r="AB245" s="8">
        <f t="shared" si="102"/>
        <v>890.68613661337349</v>
      </c>
      <c r="AC245" s="8">
        <f t="shared" si="102"/>
        <v>31423.598200880188</v>
      </c>
      <c r="AD245" s="2">
        <f t="shared" si="103"/>
        <v>21779.519782615997</v>
      </c>
      <c r="AE245" s="9">
        <f t="shared" si="104"/>
        <v>23729.743957670078</v>
      </c>
      <c r="AF245" s="2">
        <f t="shared" ref="AF245:AF286" si="121">20*LOG(SQRT(AD245^2+AE245^2))</f>
        <v>90.159664341800166</v>
      </c>
      <c r="AG245" s="9">
        <f t="shared" si="105"/>
        <v>75.158756063497066</v>
      </c>
      <c r="AH245" s="9">
        <f t="shared" si="105"/>
        <v>-28.459997485551298</v>
      </c>
      <c r="AI245" s="9">
        <f t="shared" si="115"/>
        <v>-176.67446497027535</v>
      </c>
      <c r="AJ245" s="9">
        <f t="shared" si="116"/>
        <v>78.484291093221714</v>
      </c>
      <c r="AK245" s="9">
        <f t="shared" si="117"/>
        <v>50.024293607670387</v>
      </c>
      <c r="AU245" s="9"/>
      <c r="BA245" s="9"/>
      <c r="BD245" s="9"/>
      <c r="BE245" s="9"/>
      <c r="BF245" s="9"/>
      <c r="BG245" s="2"/>
      <c r="BH245" s="2"/>
      <c r="BI245" s="2"/>
      <c r="BJ245" s="2"/>
      <c r="BK245" s="2"/>
      <c r="BL245" s="2"/>
      <c r="BM245" s="2">
        <v>85.951926995454912</v>
      </c>
      <c r="BN245" s="2">
        <v>86.717980958780544</v>
      </c>
      <c r="BO245" s="2"/>
      <c r="BP245" s="2"/>
      <c r="BQ245" s="2"/>
      <c r="BR245" s="2"/>
      <c r="BS245" s="2">
        <v>91.555524129272129</v>
      </c>
      <c r="BT245" s="2">
        <v>90.499105683181526</v>
      </c>
      <c r="BU245" s="2">
        <v>91.910727168895676</v>
      </c>
      <c r="BV245" s="2"/>
      <c r="BW245" s="2"/>
      <c r="BX245" s="2"/>
    </row>
    <row r="246" spans="1:76">
      <c r="A246">
        <f t="shared" si="106"/>
        <v>157.74199999999999</v>
      </c>
      <c r="B246">
        <v>216</v>
      </c>
      <c r="C246">
        <v>6834</v>
      </c>
      <c r="D246" s="9">
        <v>38</v>
      </c>
      <c r="E246" s="9"/>
      <c r="F246" s="9"/>
      <c r="G246" s="9">
        <f t="shared" si="120"/>
        <v>87.602323605139944</v>
      </c>
      <c r="H246" s="9"/>
      <c r="I246" s="9">
        <f t="shared" si="118"/>
        <v>92.667467882499565</v>
      </c>
      <c r="J246" s="9"/>
      <c r="L246" s="9"/>
      <c r="M246" s="9">
        <v>1.54</v>
      </c>
      <c r="N246" s="9">
        <f t="shared" si="97"/>
        <v>-54.010106629103817</v>
      </c>
      <c r="O246" s="9">
        <f t="shared" si="98"/>
        <v>-176.76222065845081</v>
      </c>
      <c r="P246" s="9">
        <f t="shared" si="107"/>
        <v>-28.635152284017249</v>
      </c>
      <c r="Q246" s="9">
        <f t="shared" si="108"/>
        <v>-283.80790816565764</v>
      </c>
      <c r="R246" s="9">
        <f t="shared" si="99"/>
        <v>-1.9542438088765941</v>
      </c>
      <c r="S246" s="9">
        <f t="shared" si="100"/>
        <v>48.588255212505992</v>
      </c>
      <c r="T246" s="2">
        <f t="shared" si="109"/>
        <v>90.978585948814469</v>
      </c>
      <c r="U246" s="9">
        <f t="shared" si="110"/>
        <v>-54.010106629103817</v>
      </c>
      <c r="V246" s="9">
        <f t="shared" si="111"/>
        <v>58.967171321122692</v>
      </c>
      <c r="W246" s="9">
        <f t="shared" si="112"/>
        <v>90.713224073622968</v>
      </c>
      <c r="X246" s="9">
        <f t="shared" si="113"/>
        <v>-176.76222065845081</v>
      </c>
      <c r="Y246" s="9">
        <f t="shared" si="114"/>
        <v>-103.80790816565764</v>
      </c>
      <c r="Z246" s="9">
        <f t="shared" si="101"/>
        <v>228.588255212506</v>
      </c>
      <c r="AA246" s="8">
        <f t="shared" si="102"/>
        <v>1.9929420404004748E-3</v>
      </c>
      <c r="AB246" s="8">
        <f t="shared" si="102"/>
        <v>887.88877609496637</v>
      </c>
      <c r="AC246" s="8">
        <f t="shared" si="102"/>
        <v>34329.004033033591</v>
      </c>
      <c r="AD246" s="2">
        <f t="shared" si="103"/>
        <v>24385.606165597448</v>
      </c>
      <c r="AE246" s="9">
        <f t="shared" si="104"/>
        <v>25271.186168456195</v>
      </c>
      <c r="AF246" s="2">
        <f t="shared" si="121"/>
        <v>90.910654349005981</v>
      </c>
      <c r="AG246" s="9">
        <f t="shared" si="105"/>
        <v>72.954312492793179</v>
      </c>
      <c r="AH246" s="9">
        <f t="shared" si="105"/>
        <v>-27.603836621836365</v>
      </c>
      <c r="AI246" s="9">
        <f t="shared" si="115"/>
        <v>-176.76222065845081</v>
      </c>
      <c r="AJ246" s="9">
        <f t="shared" si="116"/>
        <v>76.192091834342364</v>
      </c>
      <c r="AK246" s="9">
        <f t="shared" si="117"/>
        <v>48.588255212505992</v>
      </c>
      <c r="AU246" s="9"/>
      <c r="BA246" s="9"/>
      <c r="BD246" s="9"/>
      <c r="BE246" s="9"/>
      <c r="BF246" s="9"/>
      <c r="BG246" s="2"/>
      <c r="BH246" s="2"/>
      <c r="BI246" s="2"/>
      <c r="BJ246" s="2"/>
      <c r="BK246" s="2"/>
      <c r="BL246" s="2"/>
      <c r="BM246" s="2">
        <v>86.080498424026331</v>
      </c>
      <c r="BN246" s="2">
        <v>87.602323605139944</v>
      </c>
      <c r="BO246" s="2"/>
      <c r="BP246" s="2"/>
      <c r="BQ246" s="2"/>
      <c r="BR246" s="2"/>
      <c r="BS246" s="2">
        <v>92.101098337305956</v>
      </c>
      <c r="BT246" s="2">
        <v>91.124148786253571</v>
      </c>
      <c r="BU246" s="2">
        <v>92.667467882499565</v>
      </c>
      <c r="BV246" s="2"/>
      <c r="BW246" s="2"/>
      <c r="BX246" s="2"/>
    </row>
    <row r="247" spans="1:76">
      <c r="A247">
        <f t="shared" si="106"/>
        <v>158.24199999999999</v>
      </c>
      <c r="B247">
        <v>217</v>
      </c>
      <c r="C247">
        <v>7022</v>
      </c>
      <c r="D247" s="9">
        <v>37</v>
      </c>
      <c r="E247" s="9"/>
      <c r="F247" s="9"/>
      <c r="G247" s="9">
        <f t="shared" si="120"/>
        <v>87.553741730628275</v>
      </c>
      <c r="H247" s="9"/>
      <c r="I247" s="9">
        <f t="shared" si="118"/>
        <v>92.388061619588271</v>
      </c>
      <c r="J247" s="9"/>
      <c r="L247" s="9"/>
      <c r="M247" s="9">
        <v>1.4057142857142857</v>
      </c>
      <c r="N247" s="9">
        <f t="shared" si="97"/>
        <v>-54.48172184986128</v>
      </c>
      <c r="O247" s="9">
        <f t="shared" si="98"/>
        <v>-176.84906022648573</v>
      </c>
      <c r="P247" s="9">
        <f t="shared" si="107"/>
        <v>-29.564615715054646</v>
      </c>
      <c r="Q247" s="9">
        <f t="shared" si="108"/>
        <v>-286.0618179633874</v>
      </c>
      <c r="R247" s="9">
        <f t="shared" si="99"/>
        <v>-1.9441092801818303</v>
      </c>
      <c r="S247" s="9">
        <f t="shared" si="100"/>
        <v>47.175439491410245</v>
      </c>
      <c r="T247" s="2">
        <f t="shared" si="109"/>
        <v>90.881234212103891</v>
      </c>
      <c r="U247" s="9">
        <f t="shared" si="110"/>
        <v>-54.48172184986128</v>
      </c>
      <c r="V247" s="9">
        <f t="shared" si="111"/>
        <v>57.989126015573632</v>
      </c>
      <c r="W247" s="9">
        <f t="shared" si="112"/>
        <v>90.443952339406437</v>
      </c>
      <c r="X247" s="9">
        <f t="shared" si="113"/>
        <v>-176.84906022648573</v>
      </c>
      <c r="Y247" s="9">
        <f t="shared" si="114"/>
        <v>-106.0618179633874</v>
      </c>
      <c r="Z247" s="9">
        <f t="shared" si="101"/>
        <v>227.17543949141026</v>
      </c>
      <c r="AA247" s="8">
        <f t="shared" si="102"/>
        <v>1.8876171196754842E-3</v>
      </c>
      <c r="AB247" s="8">
        <f t="shared" si="102"/>
        <v>793.33442651825885</v>
      </c>
      <c r="AC247" s="8">
        <f t="shared" si="102"/>
        <v>33281.095777811352</v>
      </c>
      <c r="AD247" s="2">
        <f t="shared" si="103"/>
        <v>24191.598840838826</v>
      </c>
      <c r="AE247" s="9">
        <f t="shared" si="104"/>
        <v>23878.374760318049</v>
      </c>
      <c r="AF247" s="2">
        <f t="shared" si="121"/>
        <v>90.627362105962774</v>
      </c>
      <c r="AG247" s="9">
        <f t="shared" si="105"/>
        <v>70.787242263098335</v>
      </c>
      <c r="AH247" s="9">
        <f t="shared" si="105"/>
        <v>-26.762742545202343</v>
      </c>
      <c r="AI247" s="9">
        <f t="shared" si="115"/>
        <v>-176.84906022648573</v>
      </c>
      <c r="AJ247" s="9">
        <f t="shared" si="116"/>
        <v>73.938182036612602</v>
      </c>
      <c r="AK247" s="9">
        <f t="shared" si="117"/>
        <v>47.175439491410245</v>
      </c>
      <c r="AU247" s="9"/>
      <c r="BA247" s="9"/>
      <c r="BD247" s="9"/>
      <c r="BE247" s="9"/>
      <c r="BF247" s="9"/>
      <c r="BG247" s="2"/>
      <c r="BH247" s="2"/>
      <c r="BI247" s="2"/>
      <c r="BJ247" s="2"/>
      <c r="BK247" s="2"/>
      <c r="BL247" s="2"/>
      <c r="BM247" s="2">
        <v>85.939018448599398</v>
      </c>
      <c r="BN247" s="2">
        <v>87.553741730628275</v>
      </c>
      <c r="BO247" s="2"/>
      <c r="BP247" s="2"/>
      <c r="BQ247" s="2"/>
      <c r="BR247" s="2"/>
      <c r="BS247" s="2">
        <v>91.380344443172689</v>
      </c>
      <c r="BT247" s="2">
        <v>90.761962826038669</v>
      </c>
      <c r="BU247" s="2">
        <v>92.388061619588271</v>
      </c>
      <c r="BV247" s="2"/>
      <c r="BW247" s="2"/>
      <c r="BX247" s="2"/>
    </row>
    <row r="248" spans="1:76">
      <c r="A248">
        <f t="shared" si="106"/>
        <v>158.74199999999999</v>
      </c>
      <c r="B248">
        <v>218</v>
      </c>
      <c r="C248">
        <v>7214</v>
      </c>
      <c r="D248" s="9">
        <v>35.5</v>
      </c>
      <c r="E248" s="9"/>
      <c r="F248" s="9"/>
      <c r="G248" s="9">
        <f t="shared" si="120"/>
        <v>87.658687241503586</v>
      </c>
      <c r="H248" s="9"/>
      <c r="I248" s="9">
        <f t="shared" si="118"/>
        <v>91.875754547801463</v>
      </c>
      <c r="J248" s="9"/>
      <c r="L248" s="9"/>
      <c r="M248" s="9">
        <v>1.4836363636363636</v>
      </c>
      <c r="N248" s="9">
        <f t="shared" si="97"/>
        <v>-54.950505067149976</v>
      </c>
      <c r="O248" s="9">
        <f t="shared" si="98"/>
        <v>-176.93306384517007</v>
      </c>
      <c r="P248" s="9">
        <f t="shared" si="107"/>
        <v>-30.49077605246287</v>
      </c>
      <c r="Q248" s="9">
        <f t="shared" si="108"/>
        <v>-288.22845616129598</v>
      </c>
      <c r="R248" s="9">
        <f t="shared" si="99"/>
        <v>-1.9352927803064304</v>
      </c>
      <c r="S248" s="9">
        <f t="shared" si="100"/>
        <v>45.816497422678971</v>
      </c>
      <c r="T248" s="2">
        <f t="shared" si="109"/>
        <v>90.44384471394379</v>
      </c>
      <c r="U248" s="9">
        <f t="shared" si="110"/>
        <v>-54.950505067149976</v>
      </c>
      <c r="V248" s="9">
        <f t="shared" si="111"/>
        <v>57.167911189040716</v>
      </c>
      <c r="W248" s="9">
        <f t="shared" si="112"/>
        <v>89.940461767495037</v>
      </c>
      <c r="X248" s="9">
        <f t="shared" si="113"/>
        <v>-176.93306384517007</v>
      </c>
      <c r="Y248" s="9">
        <f t="shared" si="114"/>
        <v>-108.22845616129598</v>
      </c>
      <c r="Z248" s="9">
        <f t="shared" si="101"/>
        <v>225.81649742267896</v>
      </c>
      <c r="AA248" s="8">
        <f t="shared" si="102"/>
        <v>1.7884415317778984E-3</v>
      </c>
      <c r="AB248" s="8">
        <f t="shared" si="102"/>
        <v>721.76456977623059</v>
      </c>
      <c r="AC248" s="8">
        <f t="shared" si="102"/>
        <v>31406.756570131969</v>
      </c>
      <c r="AD248" s="2">
        <f t="shared" si="103"/>
        <v>23324.981119825119</v>
      </c>
      <c r="AE248" s="9">
        <f t="shared" si="104"/>
        <v>21991.235975893134</v>
      </c>
      <c r="AF248" s="2">
        <f t="shared" si="121"/>
        <v>90.118533422836464</v>
      </c>
      <c r="AG248" s="9">
        <f t="shared" si="105"/>
        <v>68.704607683874087</v>
      </c>
      <c r="AH248" s="9">
        <f t="shared" si="105"/>
        <v>-25.955046416025084</v>
      </c>
      <c r="AI248" s="9">
        <f t="shared" si="115"/>
        <v>-176.93306384517007</v>
      </c>
      <c r="AJ248" s="9">
        <f t="shared" si="116"/>
        <v>71.771543838704019</v>
      </c>
      <c r="AK248" s="9">
        <f t="shared" si="117"/>
        <v>45.816497422678971</v>
      </c>
      <c r="AU248" s="9"/>
      <c r="BA248" s="9"/>
      <c r="BD248" s="9"/>
      <c r="BE248" s="9"/>
      <c r="BF248" s="9"/>
      <c r="BG248" s="2"/>
      <c r="BH248" s="2"/>
      <c r="BI248" s="2"/>
      <c r="BJ248" s="2"/>
      <c r="BK248" s="2"/>
      <c r="BL248" s="2"/>
      <c r="BM248" s="2">
        <v>85.5762875883851</v>
      </c>
      <c r="BN248" s="2">
        <v>87.658687241503586</v>
      </c>
      <c r="BO248" s="2"/>
      <c r="BP248" s="2"/>
      <c r="BQ248" s="2"/>
      <c r="BR248" s="2"/>
      <c r="BS248" s="2">
        <v>91.302422365250607</v>
      </c>
      <c r="BT248" s="2">
        <v>90.424741204829232</v>
      </c>
      <c r="BU248" s="2">
        <v>91.875754547801463</v>
      </c>
      <c r="BV248" s="2"/>
      <c r="BW248" s="2"/>
      <c r="BX248" s="2"/>
    </row>
    <row r="249" spans="1:76">
      <c r="A249">
        <f t="shared" si="106"/>
        <v>159.24199999999999</v>
      </c>
      <c r="B249">
        <v>219</v>
      </c>
      <c r="C249">
        <v>7412</v>
      </c>
      <c r="D249" s="9">
        <v>33</v>
      </c>
      <c r="E249" s="9"/>
      <c r="F249" s="9"/>
      <c r="G249" s="9">
        <f t="shared" si="120"/>
        <v>87.199019127623345</v>
      </c>
      <c r="H249" s="9"/>
      <c r="I249" s="9">
        <f t="shared" si="118"/>
        <v>91.328496888611383</v>
      </c>
      <c r="J249" s="9"/>
      <c r="L249" s="9"/>
      <c r="M249" s="9">
        <v>1.5736363636363637</v>
      </c>
      <c r="N249" s="9">
        <f t="shared" si="97"/>
        <v>-55.421038374888816</v>
      </c>
      <c r="O249" s="9">
        <f t="shared" si="98"/>
        <v>-177.01512333499107</v>
      </c>
      <c r="P249" s="9">
        <f t="shared" si="107"/>
        <v>-31.422401841572967</v>
      </c>
      <c r="Q249" s="9">
        <f t="shared" si="108"/>
        <v>-290.33194686604998</v>
      </c>
      <c r="R249" s="9">
        <f t="shared" si="99"/>
        <v>-1.9275585263993957</v>
      </c>
      <c r="S249" s="9">
        <f t="shared" si="100"/>
        <v>44.49628113311087</v>
      </c>
      <c r="T249" s="2">
        <f t="shared" si="109"/>
        <v>89.719556450399665</v>
      </c>
      <c r="U249" s="9">
        <f t="shared" si="110"/>
        <v>-55.421038374888816</v>
      </c>
      <c r="V249" s="9">
        <f t="shared" si="111"/>
        <v>55.776617286050381</v>
      </c>
      <c r="W249" s="9">
        <f t="shared" si="112"/>
        <v>89.400938362211988</v>
      </c>
      <c r="X249" s="9">
        <f t="shared" si="113"/>
        <v>-177.01512333499107</v>
      </c>
      <c r="Y249" s="9">
        <f t="shared" si="114"/>
        <v>-110.33194686604998</v>
      </c>
      <c r="Z249" s="9">
        <f t="shared" si="101"/>
        <v>224.49628113311087</v>
      </c>
      <c r="AA249" s="8">
        <f t="shared" si="102"/>
        <v>1.6941352589991408E-3</v>
      </c>
      <c r="AB249" s="8">
        <f t="shared" si="102"/>
        <v>614.93733913157007</v>
      </c>
      <c r="AC249" s="8">
        <f t="shared" si="102"/>
        <v>29515.280717043421</v>
      </c>
      <c r="AD249" s="2">
        <f t="shared" si="103"/>
        <v>22345.148308349104</v>
      </c>
      <c r="AE249" s="9">
        <f t="shared" si="104"/>
        <v>20126.531901811122</v>
      </c>
      <c r="AF249" s="2">
        <f t="shared" si="121"/>
        <v>89.563523610257278</v>
      </c>
      <c r="AG249" s="9">
        <f t="shared" si="105"/>
        <v>66.683176468941099</v>
      </c>
      <c r="AH249" s="9">
        <f t="shared" si="105"/>
        <v>-25.171772000839155</v>
      </c>
      <c r="AI249" s="9">
        <f t="shared" si="115"/>
        <v>-177.01512333499107</v>
      </c>
      <c r="AJ249" s="9">
        <f t="shared" si="116"/>
        <v>69.668053133950025</v>
      </c>
      <c r="AK249" s="9">
        <f t="shared" si="117"/>
        <v>44.49628113311087</v>
      </c>
      <c r="AU249" s="9"/>
      <c r="BA249" s="9"/>
      <c r="BD249" s="9"/>
      <c r="BE249" s="9"/>
      <c r="BF249" s="9"/>
      <c r="BG249" s="2"/>
      <c r="BH249" s="2"/>
      <c r="BI249" s="2"/>
      <c r="BJ249" s="2"/>
      <c r="BK249" s="2"/>
      <c r="BL249" s="2"/>
      <c r="BM249" s="2">
        <v>85.486287588385096</v>
      </c>
      <c r="BN249" s="2">
        <v>87.199019127623345</v>
      </c>
      <c r="BO249" s="2"/>
      <c r="BP249" s="2"/>
      <c r="BQ249" s="2"/>
      <c r="BR249" s="2"/>
      <c r="BS249" s="2">
        <v>91.212422365250603</v>
      </c>
      <c r="BT249" s="2">
        <v>90.334741204829228</v>
      </c>
      <c r="BU249" s="2">
        <v>91.328496888611383</v>
      </c>
      <c r="BV249" s="2"/>
      <c r="BW249" s="2"/>
      <c r="BX249" s="2"/>
    </row>
    <row r="250" spans="1:76">
      <c r="A250">
        <f t="shared" si="106"/>
        <v>159.74199999999999</v>
      </c>
      <c r="B250">
        <v>220</v>
      </c>
      <c r="C250">
        <v>7614</v>
      </c>
      <c r="D250" s="9">
        <v>35</v>
      </c>
      <c r="E250" s="9"/>
      <c r="F250" s="9"/>
      <c r="G250" s="9">
        <f t="shared" si="120"/>
        <v>88.791259397752242</v>
      </c>
      <c r="H250" s="9"/>
      <c r="I250" s="9">
        <f t="shared" si="118"/>
        <v>91.66939091143783</v>
      </c>
      <c r="J250" s="9"/>
      <c r="L250" s="9"/>
      <c r="M250" s="9">
        <v>1.69</v>
      </c>
      <c r="N250" s="9">
        <f t="shared" si="97"/>
        <v>-55.888289711780246</v>
      </c>
      <c r="O250" s="9">
        <f t="shared" si="98"/>
        <v>-177.09443240388714</v>
      </c>
      <c r="P250" s="9">
        <f t="shared" si="107"/>
        <v>-32.349275977183247</v>
      </c>
      <c r="Q250" s="9">
        <f t="shared" si="108"/>
        <v>-292.3527272743537</v>
      </c>
      <c r="R250" s="9">
        <f t="shared" si="99"/>
        <v>-1.9208560781325124</v>
      </c>
      <c r="S250" s="9">
        <f t="shared" si="100"/>
        <v>43.227070719811557</v>
      </c>
      <c r="T250" s="2">
        <f t="shared" si="109"/>
        <v>90.114274903483789</v>
      </c>
      <c r="U250" s="9">
        <f t="shared" si="110"/>
        <v>-55.888289711780246</v>
      </c>
      <c r="V250" s="9">
        <f t="shared" si="111"/>
        <v>56.441983420568995</v>
      </c>
      <c r="W250" s="9">
        <f t="shared" si="112"/>
        <v>89.748534833305314</v>
      </c>
      <c r="X250" s="9">
        <f t="shared" si="113"/>
        <v>-177.09443240388714</v>
      </c>
      <c r="Y250" s="9">
        <f t="shared" si="114"/>
        <v>-112.3527272743537</v>
      </c>
      <c r="Z250" s="9">
        <f t="shared" si="101"/>
        <v>223.22707071981156</v>
      </c>
      <c r="AA250" s="8">
        <f t="shared" si="102"/>
        <v>1.6054083386344714E-3</v>
      </c>
      <c r="AB250" s="8">
        <f t="shared" si="102"/>
        <v>663.89465326029074</v>
      </c>
      <c r="AC250" s="8">
        <f t="shared" si="102"/>
        <v>30720.391190960716</v>
      </c>
      <c r="AD250" s="2">
        <f t="shared" si="103"/>
        <v>23705.295946016424</v>
      </c>
      <c r="AE250" s="9">
        <f t="shared" si="104"/>
        <v>20478.848662152312</v>
      </c>
      <c r="AF250" s="2">
        <f t="shared" si="121"/>
        <v>89.918125524746756</v>
      </c>
      <c r="AG250" s="9">
        <f t="shared" si="105"/>
        <v>64.741705129533443</v>
      </c>
      <c r="AH250" s="9">
        <f t="shared" si="105"/>
        <v>-24.420202005834767</v>
      </c>
      <c r="AI250" s="9">
        <f t="shared" si="115"/>
        <v>-177.09443240388714</v>
      </c>
      <c r="AJ250" s="9">
        <f t="shared" si="116"/>
        <v>67.647272725646303</v>
      </c>
      <c r="AK250" s="9">
        <f t="shared" si="117"/>
        <v>43.227070719811557</v>
      </c>
      <c r="AU250" s="9"/>
      <c r="BA250" s="9"/>
      <c r="BD250" s="9"/>
      <c r="BE250" s="9"/>
      <c r="BF250" s="9"/>
      <c r="BG250" s="2"/>
      <c r="BH250" s="2"/>
      <c r="BI250" s="2"/>
      <c r="BJ250" s="2"/>
      <c r="BK250" s="2"/>
      <c r="BL250" s="2"/>
      <c r="BM250" s="2">
        <v>85.930498424026339</v>
      </c>
      <c r="BN250" s="2">
        <v>88.791259397752242</v>
      </c>
      <c r="BO250" s="2"/>
      <c r="BP250" s="2"/>
      <c r="BQ250" s="2"/>
      <c r="BR250" s="2"/>
      <c r="BS250" s="2">
        <v>91.390523865301091</v>
      </c>
      <c r="BT250" s="2">
        <v>90.729459657913367</v>
      </c>
      <c r="BU250" s="2">
        <v>91.66939091143783</v>
      </c>
      <c r="BV250" s="2"/>
      <c r="BW250" s="2"/>
      <c r="BX250" s="2"/>
    </row>
    <row r="251" spans="1:76">
      <c r="A251">
        <f t="shared" si="106"/>
        <v>160.24199999999999</v>
      </c>
      <c r="B251">
        <v>221</v>
      </c>
      <c r="C251">
        <v>7822</v>
      </c>
      <c r="D251" s="9">
        <v>37.5</v>
      </c>
      <c r="E251" s="9"/>
      <c r="F251" s="9"/>
      <c r="G251" s="9">
        <f t="shared" si="120"/>
        <v>90.088377568465603</v>
      </c>
      <c r="H251" s="9"/>
      <c r="I251" s="9">
        <f t="shared" si="118"/>
        <v>91.759298597467108</v>
      </c>
      <c r="J251" s="9"/>
      <c r="L251" s="9"/>
      <c r="M251" s="9">
        <v>1.8199999999999998</v>
      </c>
      <c r="N251" s="9">
        <f t="shared" si="97"/>
        <v>-56.356632527593725</v>
      </c>
      <c r="O251" s="9">
        <f t="shared" si="98"/>
        <v>-177.17180729197548</v>
      </c>
      <c r="P251" s="9">
        <f t="shared" si="107"/>
        <v>-33.279843734620989</v>
      </c>
      <c r="Q251" s="9">
        <f t="shared" si="108"/>
        <v>-294.31269559607614</v>
      </c>
      <c r="R251" s="9">
        <f t="shared" si="99"/>
        <v>-1.9150022994781848</v>
      </c>
      <c r="S251" s="9">
        <f t="shared" si="100"/>
        <v>41.995130634263468</v>
      </c>
      <c r="T251" s="2">
        <f t="shared" si="109"/>
        <v>90.583539371032657</v>
      </c>
      <c r="U251" s="9">
        <f t="shared" si="110"/>
        <v>-56.356632527593725</v>
      </c>
      <c r="V251" s="9">
        <f t="shared" si="111"/>
        <v>56.808533833844614</v>
      </c>
      <c r="W251" s="9">
        <f t="shared" si="112"/>
        <v>89.844296297988919</v>
      </c>
      <c r="X251" s="9">
        <f t="shared" si="113"/>
        <v>-177.17180729197548</v>
      </c>
      <c r="Y251" s="9">
        <f t="shared" si="114"/>
        <v>-114.31269559607614</v>
      </c>
      <c r="Z251" s="9">
        <f t="shared" si="101"/>
        <v>221.99513063426346</v>
      </c>
      <c r="AA251" s="8">
        <f t="shared" si="102"/>
        <v>1.5211371520701632E-3</v>
      </c>
      <c r="AB251" s="8">
        <f t="shared" si="102"/>
        <v>692.51102466797192</v>
      </c>
      <c r="AC251" s="8">
        <f t="shared" si="102"/>
        <v>31060.955749906745</v>
      </c>
      <c r="AD251" s="2">
        <f t="shared" si="103"/>
        <v>24397.751881957156</v>
      </c>
      <c r="AE251" s="9">
        <f t="shared" si="104"/>
        <v>20233.798129058068</v>
      </c>
      <c r="AF251" s="2">
        <f t="shared" si="121"/>
        <v>90.020177642508941</v>
      </c>
      <c r="AG251" s="9">
        <f t="shared" si="105"/>
        <v>62.859111695899344</v>
      </c>
      <c r="AH251" s="9">
        <f t="shared" si="105"/>
        <v>-23.692173769660371</v>
      </c>
      <c r="AI251" s="9">
        <f t="shared" si="115"/>
        <v>-177.17180729197548</v>
      </c>
      <c r="AJ251" s="9">
        <f t="shared" si="116"/>
        <v>65.687304403923861</v>
      </c>
      <c r="AK251" s="9">
        <f t="shared" si="117"/>
        <v>41.995130634263468</v>
      </c>
      <c r="AU251" s="9"/>
      <c r="BA251" s="9"/>
      <c r="BD251" s="9"/>
      <c r="BE251" s="9"/>
      <c r="BF251" s="9"/>
      <c r="BG251" s="2"/>
      <c r="BH251" s="2"/>
      <c r="BI251" s="2"/>
      <c r="BJ251" s="2"/>
      <c r="BK251" s="2"/>
      <c r="BL251" s="2"/>
      <c r="BM251" s="2">
        <v>86.067777655185978</v>
      </c>
      <c r="BN251" s="2">
        <v>90.088377568465603</v>
      </c>
      <c r="BO251" s="2"/>
      <c r="BP251" s="2"/>
      <c r="BQ251" s="2"/>
      <c r="BR251" s="2"/>
      <c r="BS251" s="2">
        <v>91.545332647593312</v>
      </c>
      <c r="BT251" s="2">
        <v>90.844148786253584</v>
      </c>
      <c r="BU251" s="2">
        <v>91.759298597467108</v>
      </c>
      <c r="BV251" s="2"/>
      <c r="BW251" s="2"/>
      <c r="BX251" s="2"/>
    </row>
    <row r="252" spans="1:76">
      <c r="A252">
        <f t="shared" si="106"/>
        <v>160.74199999999999</v>
      </c>
      <c r="B252">
        <v>222</v>
      </c>
      <c r="C252">
        <v>8038</v>
      </c>
      <c r="D252" s="9">
        <v>35</v>
      </c>
      <c r="E252" s="9"/>
      <c r="F252" s="9"/>
      <c r="G252" s="9">
        <f t="shared" si="120"/>
        <v>90.781748786253573</v>
      </c>
      <c r="H252" s="9"/>
      <c r="I252" s="9">
        <f t="shared" si="118"/>
        <v>91.696898597467097</v>
      </c>
      <c r="J252" s="9"/>
      <c r="L252" s="9"/>
      <c r="M252" s="9">
        <v>1.8823999999999999</v>
      </c>
      <c r="N252" s="9">
        <f t="shared" si="97"/>
        <v>-56.829979251483174</v>
      </c>
      <c r="O252" s="9">
        <f t="shared" si="98"/>
        <v>-177.24791092051939</v>
      </c>
      <c r="P252" s="9">
        <f t="shared" si="107"/>
        <v>-34.221710820597096</v>
      </c>
      <c r="Q252" s="9">
        <f t="shared" si="108"/>
        <v>-296.22941027493175</v>
      </c>
      <c r="R252" s="9">
        <f t="shared" si="99"/>
        <v>-1.9098624285082451</v>
      </c>
      <c r="S252" s="9">
        <f t="shared" si="100"/>
        <v>40.789429669787381</v>
      </c>
      <c r="T252" s="2">
        <f t="shared" si="109"/>
        <v>89.921874903483783</v>
      </c>
      <c r="U252" s="9">
        <f t="shared" si="110"/>
        <v>-56.829979251483174</v>
      </c>
      <c r="V252" s="9">
        <f t="shared" si="111"/>
        <v>56.560037965656477</v>
      </c>
      <c r="W252" s="9">
        <f t="shared" si="112"/>
        <v>89.787036168958849</v>
      </c>
      <c r="X252" s="9">
        <f t="shared" si="113"/>
        <v>-177.24791092051939</v>
      </c>
      <c r="Y252" s="9">
        <f t="shared" si="114"/>
        <v>-116.22941027493175</v>
      </c>
      <c r="Z252" s="9">
        <f t="shared" si="101"/>
        <v>220.78942966978738</v>
      </c>
      <c r="AA252" s="8">
        <f t="shared" si="102"/>
        <v>1.4404594511560251E-3</v>
      </c>
      <c r="AB252" s="8">
        <f t="shared" si="102"/>
        <v>672.97959784326611</v>
      </c>
      <c r="AC252" s="8">
        <f t="shared" si="102"/>
        <v>30856.865567682264</v>
      </c>
      <c r="AD252" s="2">
        <f t="shared" si="103"/>
        <v>24629.234172662342</v>
      </c>
      <c r="AE252" s="9">
        <f t="shared" si="104"/>
        <v>19601.932716231458</v>
      </c>
      <c r="AF252" s="2">
        <f t="shared" si="121"/>
        <v>89.960013137318526</v>
      </c>
      <c r="AG252" s="9">
        <f t="shared" si="105"/>
        <v>61.018500645587636</v>
      </c>
      <c r="AH252" s="9">
        <f t="shared" si="105"/>
        <v>-22.981160055280839</v>
      </c>
      <c r="AI252" s="9">
        <f t="shared" si="115"/>
        <v>-177.24791092051939</v>
      </c>
      <c r="AJ252" s="9">
        <f t="shared" si="116"/>
        <v>63.770589725068248</v>
      </c>
      <c r="AK252" s="9">
        <f t="shared" si="117"/>
        <v>40.789429669787381</v>
      </c>
      <c r="AU252" s="9"/>
      <c r="BA252" s="9"/>
      <c r="BD252" s="9"/>
      <c r="BE252" s="9"/>
      <c r="BF252" s="9"/>
      <c r="BG252" s="2"/>
      <c r="BH252" s="2"/>
      <c r="BI252" s="2"/>
      <c r="BJ252" s="2"/>
      <c r="BK252" s="2"/>
      <c r="BL252" s="2"/>
      <c r="BM252" s="2">
        <v>87.23077078996441</v>
      </c>
      <c r="BN252" s="2">
        <v>90.781748786253573</v>
      </c>
      <c r="BO252" s="2"/>
      <c r="BP252" s="2"/>
      <c r="BQ252" s="2"/>
      <c r="BR252" s="2"/>
      <c r="BS252" s="2">
        <v>91.482932647593302</v>
      </c>
      <c r="BT252" s="2">
        <v>90.53705965791336</v>
      </c>
      <c r="BU252" s="2">
        <v>91.696898597467097</v>
      </c>
      <c r="BV252" s="2"/>
      <c r="BW252" s="2"/>
      <c r="BX252" s="2"/>
    </row>
    <row r="253" spans="1:76">
      <c r="A253">
        <f t="shared" si="106"/>
        <v>161.24199999999999</v>
      </c>
      <c r="B253">
        <v>223</v>
      </c>
      <c r="C253">
        <v>8258</v>
      </c>
      <c r="D253" s="9">
        <v>35</v>
      </c>
      <c r="E253" s="9"/>
      <c r="F253" s="9"/>
      <c r="G253" s="9">
        <f t="shared" si="120"/>
        <v>91.29537070324406</v>
      </c>
      <c r="H253" s="9"/>
      <c r="I253" s="9">
        <f t="shared" si="118"/>
        <v>91.95537590530256</v>
      </c>
      <c r="J253" s="9"/>
      <c r="L253" s="9"/>
      <c r="M253" s="9">
        <v>1.8384</v>
      </c>
      <c r="N253" s="9">
        <f t="shared" si="97"/>
        <v>-57.299184984569955</v>
      </c>
      <c r="O253" s="9">
        <f t="shared" si="98"/>
        <v>-177.32132339218325</v>
      </c>
      <c r="P253" s="9">
        <f t="shared" si="107"/>
        <v>-35.156509302962206</v>
      </c>
      <c r="Q253" s="9">
        <f t="shared" si="108"/>
        <v>-298.06803385280796</v>
      </c>
      <c r="R253" s="9">
        <f t="shared" si="99"/>
        <v>-1.9054471968174211</v>
      </c>
      <c r="S253" s="9">
        <f t="shared" si="100"/>
        <v>39.631912899877122</v>
      </c>
      <c r="T253" s="2">
        <f t="shared" si="109"/>
        <v>89.96587490348378</v>
      </c>
      <c r="U253" s="9">
        <f t="shared" si="110"/>
        <v>-57.299184984569955</v>
      </c>
      <c r="V253" s="9">
        <f t="shared" si="111"/>
        <v>56.138861400281854</v>
      </c>
      <c r="W253" s="9">
        <f t="shared" si="112"/>
        <v>90.04992870848514</v>
      </c>
      <c r="X253" s="9">
        <f t="shared" si="113"/>
        <v>-177.32132339218325</v>
      </c>
      <c r="Y253" s="9">
        <f t="shared" si="114"/>
        <v>-118.06803385280796</v>
      </c>
      <c r="Z253" s="9">
        <f t="shared" si="101"/>
        <v>219.63191289987714</v>
      </c>
      <c r="AA253" s="8">
        <f t="shared" si="102"/>
        <v>1.3647111843235677E-3</v>
      </c>
      <c r="AB253" s="8">
        <f t="shared" si="102"/>
        <v>641.12552840772332</v>
      </c>
      <c r="AC253" s="8">
        <f t="shared" si="102"/>
        <v>31805.07583446362</v>
      </c>
      <c r="AD253" s="2">
        <f t="shared" si="103"/>
        <v>25744.049607789999</v>
      </c>
      <c r="AE253" s="9">
        <f t="shared" si="104"/>
        <v>19671.040755471065</v>
      </c>
      <c r="AF253" s="2">
        <f t="shared" si="121"/>
        <v>90.210676525344269</v>
      </c>
      <c r="AG253" s="9">
        <f t="shared" si="105"/>
        <v>59.253289539375288</v>
      </c>
      <c r="AH253" s="9">
        <f t="shared" si="105"/>
        <v>-22.300053247314906</v>
      </c>
      <c r="AI253" s="9">
        <f t="shared" si="115"/>
        <v>-177.32132339218325</v>
      </c>
      <c r="AJ253" s="9">
        <f t="shared" si="116"/>
        <v>61.931966147192043</v>
      </c>
      <c r="AK253" s="9">
        <f t="shared" si="117"/>
        <v>39.631912899877122</v>
      </c>
      <c r="AU253" s="9"/>
      <c r="BA253" s="9"/>
      <c r="BD253" s="9"/>
      <c r="BE253" s="9"/>
      <c r="BF253" s="9"/>
      <c r="BG253" s="2"/>
      <c r="BH253" s="2"/>
      <c r="BI253" s="2"/>
      <c r="BJ253" s="2"/>
      <c r="BK253" s="2"/>
      <c r="BL253" s="2"/>
      <c r="BM253" s="2">
        <v>88.144084665586234</v>
      </c>
      <c r="BN253" s="2">
        <v>91.29537070324406</v>
      </c>
      <c r="BO253" s="2"/>
      <c r="BP253" s="2"/>
      <c r="BQ253" s="2"/>
      <c r="BR253" s="2"/>
      <c r="BS253" s="2">
        <v>91.242123865301096</v>
      </c>
      <c r="BT253" s="2">
        <v>90.581059657913357</v>
      </c>
      <c r="BU253" s="2">
        <v>91.95537590530256</v>
      </c>
      <c r="BV253" s="2"/>
      <c r="BW253" s="2"/>
      <c r="BX253" s="2"/>
    </row>
    <row r="254" spans="1:76">
      <c r="A254">
        <f t="shared" si="106"/>
        <v>161.74199999999999</v>
      </c>
      <c r="B254">
        <v>224</v>
      </c>
      <c r="C254">
        <v>8484</v>
      </c>
      <c r="D254" s="9">
        <v>37</v>
      </c>
      <c r="E254" s="9"/>
      <c r="F254" s="9"/>
      <c r="G254" s="9">
        <f t="shared" si="120"/>
        <v>91.308585518058862</v>
      </c>
      <c r="H254" s="9"/>
      <c r="I254" s="9">
        <f t="shared" si="118"/>
        <v>91.968590720117362</v>
      </c>
      <c r="J254" s="9"/>
      <c r="L254" s="9"/>
      <c r="M254" s="9">
        <v>1.8251851851851852</v>
      </c>
      <c r="N254" s="9">
        <f t="shared" si="97"/>
        <v>-57.768340064293717</v>
      </c>
      <c r="O254" s="9">
        <f t="shared" si="98"/>
        <v>-177.3927661577566</v>
      </c>
      <c r="P254" s="9">
        <f t="shared" si="107"/>
        <v>-36.092217733878989</v>
      </c>
      <c r="Q254" s="9">
        <f t="shared" si="108"/>
        <v>-299.84768771554445</v>
      </c>
      <c r="R254" s="9">
        <f t="shared" si="99"/>
        <v>-1.9016288676283315</v>
      </c>
      <c r="S254" s="9">
        <f t="shared" si="100"/>
        <v>38.510596247006902</v>
      </c>
      <c r="T254" s="2">
        <f t="shared" si="109"/>
        <v>90.461763312632982</v>
      </c>
      <c r="U254" s="9">
        <f t="shared" si="110"/>
        <v>-57.768340064293717</v>
      </c>
      <c r="V254" s="9">
        <f t="shared" si="111"/>
        <v>55.216367784179873</v>
      </c>
      <c r="W254" s="9">
        <f t="shared" si="112"/>
        <v>90.06696185248903</v>
      </c>
      <c r="X254" s="9">
        <f t="shared" si="113"/>
        <v>-177.3927661577566</v>
      </c>
      <c r="Y254" s="9">
        <f t="shared" si="114"/>
        <v>-119.84768771554445</v>
      </c>
      <c r="Z254" s="9">
        <f t="shared" si="101"/>
        <v>218.5105962470069</v>
      </c>
      <c r="AA254" s="8">
        <f t="shared" si="102"/>
        <v>1.2929537699214687E-3</v>
      </c>
      <c r="AB254" s="8">
        <f t="shared" si="102"/>
        <v>576.52532490257545</v>
      </c>
      <c r="AC254" s="8">
        <f t="shared" si="102"/>
        <v>31867.50720151902</v>
      </c>
      <c r="AD254" s="2">
        <f t="shared" si="103"/>
        <v>26122.296637643514</v>
      </c>
      <c r="AE254" s="9">
        <f t="shared" si="104"/>
        <v>19174.220255990807</v>
      </c>
      <c r="AF254" s="2">
        <f t="shared" si="121"/>
        <v>90.211996823272557</v>
      </c>
      <c r="AG254" s="9">
        <f t="shared" si="105"/>
        <v>57.545078442212144</v>
      </c>
      <c r="AH254" s="9">
        <f t="shared" si="105"/>
        <v>-21.641716037448646</v>
      </c>
      <c r="AI254" s="9">
        <f t="shared" si="115"/>
        <v>-177.3927661577566</v>
      </c>
      <c r="AJ254" s="9">
        <f t="shared" si="116"/>
        <v>60.152312284455547</v>
      </c>
      <c r="AK254" s="9">
        <f t="shared" si="117"/>
        <v>38.510596247006902</v>
      </c>
      <c r="AU254" s="9"/>
      <c r="BA254" s="9"/>
      <c r="BD254" s="9"/>
      <c r="BE254" s="9"/>
      <c r="BF254" s="9"/>
      <c r="BG254" s="2"/>
      <c r="BH254" s="2"/>
      <c r="BI254" s="2"/>
      <c r="BJ254" s="2"/>
      <c r="BK254" s="2"/>
      <c r="BL254" s="2"/>
      <c r="BM254" s="2">
        <v>88.561367202166778</v>
      </c>
      <c r="BN254" s="2">
        <v>91.308585518058862</v>
      </c>
      <c r="BO254" s="2"/>
      <c r="BP254" s="2"/>
      <c r="BQ254" s="2"/>
      <c r="BR254" s="2"/>
      <c r="BS254" s="2">
        <v>91.255338680115898</v>
      </c>
      <c r="BT254" s="2">
        <v>90.838963601068386</v>
      </c>
      <c r="BU254" s="2">
        <v>91.968590720117362</v>
      </c>
      <c r="BV254" s="2"/>
      <c r="BW254" s="2"/>
      <c r="BX254" s="2"/>
    </row>
    <row r="255" spans="1:76">
      <c r="A255">
        <f t="shared" si="106"/>
        <v>162.24199999999999</v>
      </c>
      <c r="B255">
        <v>225</v>
      </c>
      <c r="C255">
        <v>8716</v>
      </c>
      <c r="D255" s="9">
        <v>38.5</v>
      </c>
      <c r="E255" s="9"/>
      <c r="F255" s="9"/>
      <c r="G255" s="9">
        <f t="shared" si="120"/>
        <v>89.36829561055626</v>
      </c>
      <c r="H255" s="9"/>
      <c r="I255" s="9">
        <f t="shared" si="118"/>
        <v>92.006047541828806</v>
      </c>
      <c r="J255" s="9"/>
      <c r="L255" s="9"/>
      <c r="M255" s="9">
        <v>1.9970370370370372</v>
      </c>
      <c r="N255" s="9">
        <f t="shared" si="97"/>
        <v>-58.237119799872204</v>
      </c>
      <c r="O255" s="9">
        <f t="shared" si="98"/>
        <v>-177.46224508957198</v>
      </c>
      <c r="P255" s="9">
        <f t="shared" si="107"/>
        <v>-37.028050289797619</v>
      </c>
      <c r="Q255" s="9">
        <f t="shared" si="108"/>
        <v>-301.56939679415228</v>
      </c>
      <c r="R255" s="9">
        <f t="shared" si="99"/>
        <v>-1.8983385045016805</v>
      </c>
      <c r="S255" s="9">
        <f t="shared" si="100"/>
        <v>37.424881897686063</v>
      </c>
      <c r="T255" s="2">
        <f t="shared" si="109"/>
        <v>90.635091569611262</v>
      </c>
      <c r="U255" s="9">
        <f t="shared" si="110"/>
        <v>-58.237119799872204</v>
      </c>
      <c r="V255" s="9">
        <f t="shared" si="111"/>
        <v>52.34024532075864</v>
      </c>
      <c r="W255" s="9">
        <f t="shared" si="112"/>
        <v>90.107709037327126</v>
      </c>
      <c r="X255" s="9">
        <f t="shared" si="113"/>
        <v>-177.46224508957198</v>
      </c>
      <c r="Y255" s="9">
        <f t="shared" si="114"/>
        <v>-121.56939679415228</v>
      </c>
      <c r="Z255" s="9">
        <f t="shared" si="101"/>
        <v>217.42488189768608</v>
      </c>
      <c r="AA255" s="8">
        <f t="shared" si="102"/>
        <v>1.2250223435676735E-3</v>
      </c>
      <c r="AB255" s="8">
        <f t="shared" si="102"/>
        <v>414.01136782445394</v>
      </c>
      <c r="AC255" s="8">
        <f t="shared" si="102"/>
        <v>32017.355036598114</v>
      </c>
      <c r="AD255" s="2">
        <f t="shared" si="103"/>
        <v>26495.363820643055</v>
      </c>
      <c r="AE255" s="9">
        <f t="shared" si="104"/>
        <v>18655.494717203925</v>
      </c>
      <c r="AF255" s="2">
        <f t="shared" si="121"/>
        <v>90.212024464670861</v>
      </c>
      <c r="AG255" s="9">
        <f t="shared" si="105"/>
        <v>55.892848295419697</v>
      </c>
      <c r="AH255" s="9">
        <f t="shared" si="105"/>
        <v>-21.00572130816164</v>
      </c>
      <c r="AI255" s="9">
        <f t="shared" si="115"/>
        <v>-177.46224508957198</v>
      </c>
      <c r="AJ255" s="9">
        <f t="shared" si="116"/>
        <v>58.430603205847717</v>
      </c>
      <c r="AK255" s="9">
        <f t="shared" si="117"/>
        <v>37.424881897686063</v>
      </c>
      <c r="AU255" s="9"/>
      <c r="BA255" s="9"/>
      <c r="BD255" s="9"/>
      <c r="BE255" s="9"/>
      <c r="BF255" s="9"/>
      <c r="BG255" s="2"/>
      <c r="BH255" s="2"/>
      <c r="BI255" s="2"/>
      <c r="BJ255" s="2"/>
      <c r="BK255" s="2"/>
      <c r="BL255" s="2"/>
      <c r="BM255" s="2">
        <v>89.145286568102932</v>
      </c>
      <c r="BN255" s="2">
        <v>89.36829561055626</v>
      </c>
      <c r="BO255" s="2"/>
      <c r="BP255" s="2"/>
      <c r="BQ255" s="2"/>
      <c r="BR255" s="2"/>
      <c r="BS255" s="2">
        <v>92.041957874607718</v>
      </c>
      <c r="BT255" s="2">
        <v>91.362353874400796</v>
      </c>
      <c r="BU255" s="2">
        <v>92.006047541828806</v>
      </c>
      <c r="BV255" s="2"/>
      <c r="BW255" s="2"/>
      <c r="BX255" s="2"/>
    </row>
    <row r="256" spans="1:76">
      <c r="A256">
        <f t="shared" si="106"/>
        <v>162.74199999999999</v>
      </c>
      <c r="B256">
        <v>226</v>
      </c>
      <c r="C256">
        <v>8954</v>
      </c>
      <c r="D256" s="9">
        <v>40</v>
      </c>
      <c r="E256" s="9"/>
      <c r="F256" s="9"/>
      <c r="G256" s="9">
        <f t="shared" si="120"/>
        <v>86.213219054018637</v>
      </c>
      <c r="H256" s="9"/>
      <c r="I256" s="9">
        <f t="shared" si="118"/>
        <v>92.713824495373586</v>
      </c>
      <c r="J256" s="9"/>
      <c r="L256" s="9"/>
      <c r="M256" s="9">
        <v>2.1733333333333333</v>
      </c>
      <c r="N256" s="9">
        <f t="shared" si="97"/>
        <v>-58.705225525442884</v>
      </c>
      <c r="O256" s="9">
        <f t="shared" si="98"/>
        <v>-177.52977335724239</v>
      </c>
      <c r="P256" s="9">
        <f t="shared" si="107"/>
        <v>-37.963286919067002</v>
      </c>
      <c r="Q256" s="9">
        <f t="shared" si="108"/>
        <v>-303.2343386656745</v>
      </c>
      <c r="R256" s="9">
        <f t="shared" si="99"/>
        <v>-1.8955138966782634</v>
      </c>
      <c r="S256" s="9">
        <f t="shared" si="100"/>
        <v>36.374081358337207</v>
      </c>
      <c r="T256" s="2">
        <f t="shared" si="109"/>
        <v>90.790780509704192</v>
      </c>
      <c r="U256" s="9">
        <f t="shared" si="110"/>
        <v>-58.705225525442884</v>
      </c>
      <c r="V256" s="9">
        <f t="shared" si="111"/>
        <v>48.249932134951635</v>
      </c>
      <c r="W256" s="9">
        <f t="shared" si="112"/>
        <v>90.818310598695319</v>
      </c>
      <c r="X256" s="9">
        <f t="shared" si="113"/>
        <v>-177.52977335724239</v>
      </c>
      <c r="Y256" s="9">
        <f t="shared" si="114"/>
        <v>-123.2343386656745</v>
      </c>
      <c r="Z256" s="9">
        <f t="shared" si="101"/>
        <v>216.37408135833721</v>
      </c>
      <c r="AA256" s="8">
        <f t="shared" si="102"/>
        <v>1.1607500838959088E-3</v>
      </c>
      <c r="AB256" s="8">
        <f t="shared" si="102"/>
        <v>258.52146405486974</v>
      </c>
      <c r="AC256" s="8">
        <f t="shared" si="102"/>
        <v>34746.857240228223</v>
      </c>
      <c r="AD256" s="2">
        <f t="shared" si="103"/>
        <v>28989.890299060342</v>
      </c>
      <c r="AE256" s="9">
        <f t="shared" si="104"/>
        <v>19591.758939525931</v>
      </c>
      <c r="AF256" s="2">
        <f t="shared" si="121"/>
        <v>90.878703815487142</v>
      </c>
      <c r="AG256" s="9">
        <f t="shared" si="105"/>
        <v>54.295434691567891</v>
      </c>
      <c r="AH256" s="9">
        <f t="shared" si="105"/>
        <v>-20.391579975988293</v>
      </c>
      <c r="AI256" s="9">
        <f t="shared" si="115"/>
        <v>-177.52977335724239</v>
      </c>
      <c r="AJ256" s="9">
        <f t="shared" si="116"/>
        <v>56.7656613343255</v>
      </c>
      <c r="AK256" s="9">
        <f t="shared" si="117"/>
        <v>36.374081358337207</v>
      </c>
      <c r="AU256" s="9"/>
      <c r="BA256" s="9"/>
      <c r="BD256" s="9"/>
      <c r="BE256" s="9"/>
      <c r="BF256" s="9"/>
      <c r="BG256" s="2"/>
      <c r="BH256" s="2"/>
      <c r="BI256" s="2"/>
      <c r="BJ256" s="2"/>
      <c r="BK256" s="2"/>
      <c r="BL256" s="2"/>
      <c r="BM256" s="2">
        <v>89.323565611015255</v>
      </c>
      <c r="BN256" s="2">
        <v>86.213219054018637</v>
      </c>
      <c r="BO256" s="2"/>
      <c r="BP256" s="2"/>
      <c r="BQ256" s="2"/>
      <c r="BR256" s="2"/>
      <c r="BS256" s="2">
        <v>92.3693324986764</v>
      </c>
      <c r="BT256" s="2">
        <v>91.829751245532506</v>
      </c>
      <c r="BU256" s="2">
        <v>92.713824495373586</v>
      </c>
      <c r="BV256" s="2"/>
      <c r="BW256" s="2"/>
      <c r="BX256" s="2"/>
    </row>
    <row r="257" spans="1:76">
      <c r="A257">
        <f t="shared" si="106"/>
        <v>163.24199999999999</v>
      </c>
      <c r="B257">
        <v>227</v>
      </c>
      <c r="C257">
        <v>9200</v>
      </c>
      <c r="D257" s="9">
        <v>40</v>
      </c>
      <c r="E257" s="9"/>
      <c r="F257" s="9"/>
      <c r="G257" s="9">
        <f t="shared" si="120"/>
        <v>83.614093444659659</v>
      </c>
      <c r="H257" s="9"/>
      <c r="I257" s="9">
        <f t="shared" si="118"/>
        <v>92.519571194013025</v>
      </c>
      <c r="J257" s="9"/>
      <c r="L257" s="9"/>
      <c r="M257" s="9">
        <v>2.2736842105263158</v>
      </c>
      <c r="N257" s="9">
        <f t="shared" si="97"/>
        <v>-59.176160832948526</v>
      </c>
      <c r="O257" s="9">
        <f t="shared" si="98"/>
        <v>-177.59589370088545</v>
      </c>
      <c r="P257" s="9">
        <f t="shared" si="107"/>
        <v>-38.904824697024409</v>
      </c>
      <c r="Q257" s="9">
        <f t="shared" si="108"/>
        <v>-304.85662005195138</v>
      </c>
      <c r="R257" s="9">
        <f t="shared" si="99"/>
        <v>-1.8930811240483016</v>
      </c>
      <c r="S257" s="9">
        <f t="shared" si="100"/>
        <v>35.349339739724684</v>
      </c>
      <c r="T257" s="2">
        <f t="shared" si="109"/>
        <v>90.690429632511211</v>
      </c>
      <c r="U257" s="9">
        <f t="shared" si="110"/>
        <v>-59.176160832948526</v>
      </c>
      <c r="V257" s="9">
        <f t="shared" si="111"/>
        <v>44.709268747635249</v>
      </c>
      <c r="W257" s="9">
        <f t="shared" si="112"/>
        <v>90.626490069964717</v>
      </c>
      <c r="X257" s="9">
        <f t="shared" si="113"/>
        <v>-177.59589370088545</v>
      </c>
      <c r="Y257" s="9">
        <f t="shared" si="114"/>
        <v>-124.85662005195138</v>
      </c>
      <c r="Z257" s="9">
        <f t="shared" si="101"/>
        <v>215.34933973972468</v>
      </c>
      <c r="AA257" s="8">
        <f t="shared" si="102"/>
        <v>1.0994917078674552E-3</v>
      </c>
      <c r="AB257" s="8">
        <f t="shared" si="102"/>
        <v>171.9742552529371</v>
      </c>
      <c r="AC257" s="8">
        <f t="shared" si="102"/>
        <v>33987.913437781004</v>
      </c>
      <c r="AD257" s="2">
        <f t="shared" si="103"/>
        <v>28626.465352530453</v>
      </c>
      <c r="AE257" s="9">
        <f t="shared" si="104"/>
        <v>18620.761911031703</v>
      </c>
      <c r="AF257" s="2">
        <f t="shared" si="121"/>
        <v>90.667757528980687</v>
      </c>
      <c r="AG257" s="9">
        <f t="shared" si="105"/>
        <v>52.739273648934073</v>
      </c>
      <c r="AH257" s="9">
        <f t="shared" si="105"/>
        <v>-19.794040208323963</v>
      </c>
      <c r="AI257" s="9">
        <f t="shared" si="115"/>
        <v>-177.59589370088545</v>
      </c>
      <c r="AJ257" s="9">
        <f t="shared" si="116"/>
        <v>55.143379948048619</v>
      </c>
      <c r="AK257" s="9">
        <f t="shared" si="117"/>
        <v>35.349339739724684</v>
      </c>
      <c r="AU257" s="9"/>
      <c r="BA257" s="9"/>
      <c r="BD257" s="9"/>
      <c r="BE257" s="9"/>
      <c r="BF257" s="9"/>
      <c r="BG257" s="2"/>
      <c r="BH257" s="2"/>
      <c r="BI257" s="2"/>
      <c r="BJ257" s="2"/>
      <c r="BK257" s="2"/>
      <c r="BL257" s="2"/>
      <c r="BM257" s="2">
        <v>88.685771805816259</v>
      </c>
      <c r="BN257" s="2">
        <v>83.614093444659659</v>
      </c>
      <c r="BO257" s="2"/>
      <c r="BP257" s="2"/>
      <c r="BQ257" s="2"/>
      <c r="BR257" s="2"/>
      <c r="BS257" s="2">
        <v>92.145775447387038</v>
      </c>
      <c r="BT257" s="2">
        <v>91.305614386940789</v>
      </c>
      <c r="BU257" s="2">
        <v>92.519571194013025</v>
      </c>
      <c r="BV257" s="2"/>
      <c r="BW257" s="2"/>
      <c r="BX257" s="2"/>
    </row>
    <row r="258" spans="1:76">
      <c r="A258">
        <f t="shared" si="106"/>
        <v>163.74199999999999</v>
      </c>
      <c r="B258">
        <v>228</v>
      </c>
      <c r="C258">
        <v>9452</v>
      </c>
      <c r="D258" s="9">
        <v>39</v>
      </c>
      <c r="E258" s="9"/>
      <c r="F258" s="9"/>
      <c r="G258" s="9">
        <f t="shared" si="120"/>
        <v>82.098554221314714</v>
      </c>
      <c r="H258" s="9"/>
      <c r="I258" s="9">
        <f t="shared" si="118"/>
        <v>91.845362619341671</v>
      </c>
      <c r="J258" s="9"/>
      <c r="L258" s="9"/>
      <c r="M258" s="9">
        <v>2.3621052631578947</v>
      </c>
      <c r="N258" s="9">
        <f t="shared" si="97"/>
        <v>-59.645696228664647</v>
      </c>
      <c r="O258" s="9">
        <f t="shared" si="98"/>
        <v>-177.66005273280524</v>
      </c>
      <c r="P258" s="9">
        <f t="shared" si="107"/>
        <v>-39.844115249698945</v>
      </c>
      <c r="Q258" s="9">
        <f t="shared" si="108"/>
        <v>-306.42336807274853</v>
      </c>
      <c r="R258" s="9">
        <f t="shared" si="99"/>
        <v>-1.8910143588436275</v>
      </c>
      <c r="S258" s="9">
        <f t="shared" si="100"/>
        <v>34.358841086832797</v>
      </c>
      <c r="T258" s="2">
        <f t="shared" si="109"/>
        <v>90.382100893850364</v>
      </c>
      <c r="U258" s="9">
        <f t="shared" si="110"/>
        <v>-59.645696228664647</v>
      </c>
      <c r="V258" s="9">
        <f t="shared" si="111"/>
        <v>42.25443897161577</v>
      </c>
      <c r="W258" s="9">
        <f t="shared" si="112"/>
        <v>89.954348260498037</v>
      </c>
      <c r="X258" s="9">
        <f t="shared" si="113"/>
        <v>-177.66005273280524</v>
      </c>
      <c r="Y258" s="9">
        <f t="shared" si="114"/>
        <v>-126.42336807274853</v>
      </c>
      <c r="Z258" s="9">
        <f t="shared" si="101"/>
        <v>214.3588410868328</v>
      </c>
      <c r="AA258" s="8">
        <f t="shared" si="102"/>
        <v>1.0416340990436657E-3</v>
      </c>
      <c r="AB258" s="8">
        <f t="shared" si="102"/>
        <v>129.63490345527615</v>
      </c>
      <c r="AC258" s="8">
        <f t="shared" si="102"/>
        <v>31457.008016875978</v>
      </c>
      <c r="AD258" s="2">
        <f t="shared" si="103"/>
        <v>26752.723391592102</v>
      </c>
      <c r="AE258" s="9">
        <f t="shared" si="104"/>
        <v>16779.552035573492</v>
      </c>
      <c r="AF258" s="2">
        <f t="shared" si="121"/>
        <v>89.988090859396721</v>
      </c>
      <c r="AG258" s="9">
        <f t="shared" si="105"/>
        <v>51.23668466005671</v>
      </c>
      <c r="AH258" s="9">
        <f t="shared" si="105"/>
        <v>-19.217790840418672</v>
      </c>
      <c r="AI258" s="9">
        <f t="shared" si="115"/>
        <v>-177.66005273280524</v>
      </c>
      <c r="AJ258" s="9">
        <f t="shared" si="116"/>
        <v>53.576631927251469</v>
      </c>
      <c r="AK258" s="9">
        <f t="shared" si="117"/>
        <v>34.358841086832797</v>
      </c>
      <c r="AU258" s="9"/>
      <c r="BA258" s="9"/>
      <c r="BD258" s="9"/>
      <c r="BE258" s="9"/>
      <c r="BF258" s="9"/>
      <c r="BG258" s="2"/>
      <c r="BH258" s="2"/>
      <c r="BI258" s="2"/>
      <c r="BJ258" s="2"/>
      <c r="BK258" s="2"/>
      <c r="BL258" s="2"/>
      <c r="BM258" s="2">
        <v>87.620379402428327</v>
      </c>
      <c r="BN258" s="2">
        <v>82.098554221314714</v>
      </c>
      <c r="BO258" s="2"/>
      <c r="BP258" s="2"/>
      <c r="BQ258" s="2"/>
      <c r="BR258" s="2"/>
      <c r="BS258" s="2">
        <v>91.546272305307696</v>
      </c>
      <c r="BT258" s="2">
        <v>90.771665440086153</v>
      </c>
      <c r="BU258" s="2">
        <v>91.845362619341671</v>
      </c>
      <c r="BV258" s="2"/>
      <c r="BW258" s="2"/>
      <c r="BX258" s="2"/>
    </row>
    <row r="259" spans="1:76">
      <c r="A259">
        <f t="shared" si="106"/>
        <v>164.24199999999999</v>
      </c>
      <c r="B259">
        <v>229</v>
      </c>
      <c r="C259">
        <v>9710</v>
      </c>
      <c r="D259" s="9">
        <v>35</v>
      </c>
      <c r="E259" s="9"/>
      <c r="F259" s="9"/>
      <c r="G259" s="9">
        <f t="shared" si="120"/>
        <v>82.944732734313661</v>
      </c>
      <c r="H259" s="9"/>
      <c r="I259" s="9">
        <f t="shared" si="118"/>
        <v>91.393775905302547</v>
      </c>
      <c r="J259" s="9"/>
      <c r="L259" s="9"/>
      <c r="M259" s="9">
        <v>2.4</v>
      </c>
      <c r="N259" s="9">
        <f t="shared" si="97"/>
        <v>-60.113611325565557</v>
      </c>
      <c r="O259" s="9">
        <f t="shared" si="98"/>
        <v>-177.72228440337949</v>
      </c>
      <c r="P259" s="9">
        <f t="shared" si="107"/>
        <v>-40.780628867785367</v>
      </c>
      <c r="Q259" s="9">
        <f t="shared" si="108"/>
        <v>-307.93618036049963</v>
      </c>
      <c r="R259" s="9">
        <f t="shared" si="99"/>
        <v>-1.8892675412120201</v>
      </c>
      <c r="S259" s="9">
        <f t="shared" si="100"/>
        <v>33.401641272482109</v>
      </c>
      <c r="T259" s="2">
        <f t="shared" si="109"/>
        <v>89.404274903483781</v>
      </c>
      <c r="U259" s="9">
        <f t="shared" si="110"/>
        <v>-60.113611325565557</v>
      </c>
      <c r="V259" s="9">
        <f t="shared" si="111"/>
        <v>42.164103866528293</v>
      </c>
      <c r="W259" s="9">
        <f t="shared" si="112"/>
        <v>89.504508364090526</v>
      </c>
      <c r="X259" s="9">
        <f t="shared" si="113"/>
        <v>-177.72228440337949</v>
      </c>
      <c r="Y259" s="9">
        <f t="shared" si="114"/>
        <v>-127.93618036049963</v>
      </c>
      <c r="Z259" s="9">
        <f t="shared" si="101"/>
        <v>213.4016412724821</v>
      </c>
      <c r="AA259" s="8">
        <f t="shared" si="102"/>
        <v>9.8700518405002674E-4</v>
      </c>
      <c r="AB259" s="8">
        <f t="shared" si="102"/>
        <v>128.29365950709644</v>
      </c>
      <c r="AC259" s="8">
        <f t="shared" si="102"/>
        <v>29869.325678490884</v>
      </c>
      <c r="AD259" s="2">
        <f t="shared" si="103"/>
        <v>25652.508404907156</v>
      </c>
      <c r="AE259" s="9">
        <f t="shared" si="104"/>
        <v>15537.151102410555</v>
      </c>
      <c r="AF259" s="2">
        <f t="shared" si="121"/>
        <v>89.539790791018973</v>
      </c>
      <c r="AG259" s="9">
        <f t="shared" si="105"/>
        <v>49.786104042879856</v>
      </c>
      <c r="AH259" s="9">
        <f t="shared" si="105"/>
        <v>-18.662178367018271</v>
      </c>
      <c r="AI259" s="9">
        <f t="shared" si="115"/>
        <v>-177.72228440337949</v>
      </c>
      <c r="AJ259" s="9">
        <f t="shared" si="116"/>
        <v>52.063819639500366</v>
      </c>
      <c r="AK259" s="9">
        <f t="shared" si="117"/>
        <v>33.401641272482109</v>
      </c>
      <c r="AU259" s="9"/>
      <c r="BA259" s="9"/>
      <c r="BD259" s="9"/>
      <c r="BE259" s="9"/>
      <c r="BF259" s="9"/>
      <c r="BG259" s="2"/>
      <c r="BH259" s="2"/>
      <c r="BI259" s="2"/>
      <c r="BJ259" s="2"/>
      <c r="BK259" s="2"/>
      <c r="BL259" s="2"/>
      <c r="BM259" s="2">
        <v>87.582484665586222</v>
      </c>
      <c r="BN259" s="2">
        <v>82.944732734313661</v>
      </c>
      <c r="BO259" s="2"/>
      <c r="BP259" s="2"/>
      <c r="BQ259" s="2"/>
      <c r="BR259" s="2"/>
      <c r="BS259" s="2">
        <v>91.638994911644744</v>
      </c>
      <c r="BT259" s="2">
        <v>91.393775905302547</v>
      </c>
      <c r="BU259" s="2">
        <v>91.393775905302547</v>
      </c>
      <c r="BV259" s="2"/>
      <c r="BW259" s="2"/>
      <c r="BX259" s="2"/>
    </row>
    <row r="260" spans="1:76">
      <c r="A260">
        <f t="shared" si="106"/>
        <v>164.74199999999999</v>
      </c>
      <c r="B260">
        <v>230</v>
      </c>
      <c r="C260">
        <v>9976</v>
      </c>
      <c r="D260" s="9">
        <v>38</v>
      </c>
      <c r="E260" s="9"/>
      <c r="F260" s="9"/>
      <c r="G260" s="9">
        <f t="shared" si="120"/>
        <v>82.659923952021472</v>
      </c>
      <c r="H260" s="9"/>
      <c r="I260" s="9">
        <f t="shared" si="118"/>
        <v>91.499060705149688</v>
      </c>
      <c r="J260" s="9"/>
      <c r="L260" s="9"/>
      <c r="M260" s="9">
        <v>2.4</v>
      </c>
      <c r="N260" s="9">
        <f t="shared" si="97"/>
        <v>-60.583189548722132</v>
      </c>
      <c r="O260" s="9">
        <f t="shared" si="98"/>
        <v>-177.78307107234414</v>
      </c>
      <c r="P260" s="9">
        <f t="shared" si="107"/>
        <v>-41.720863522246027</v>
      </c>
      <c r="Q260" s="9">
        <f t="shared" si="108"/>
        <v>-309.4074380974223</v>
      </c>
      <c r="R260" s="9">
        <f t="shared" si="99"/>
        <v>-1.8877897853004593</v>
      </c>
      <c r="S260" s="9">
        <f t="shared" si="100"/>
        <v>32.469964470382941</v>
      </c>
      <c r="T260" s="2">
        <f t="shared" si="109"/>
        <v>90.11858594881447</v>
      </c>
      <c r="U260" s="9">
        <f t="shared" si="110"/>
        <v>-60.583189548722132</v>
      </c>
      <c r="V260" s="9">
        <f t="shared" si="111"/>
        <v>40.939060429775445</v>
      </c>
      <c r="W260" s="9">
        <f t="shared" si="112"/>
        <v>89.611270919849233</v>
      </c>
      <c r="X260" s="9">
        <f t="shared" si="113"/>
        <v>-177.78307107234414</v>
      </c>
      <c r="Y260" s="9">
        <f t="shared" si="114"/>
        <v>-129.4074380974223</v>
      </c>
      <c r="Z260" s="9">
        <f t="shared" si="101"/>
        <v>212.46996447038293</v>
      </c>
      <c r="AA260" s="8">
        <f t="shared" si="102"/>
        <v>9.3506224654555585E-4</v>
      </c>
      <c r="AB260" s="8">
        <f t="shared" si="102"/>
        <v>111.41740046206024</v>
      </c>
      <c r="AC260" s="8">
        <f t="shared" si="102"/>
        <v>30238.72991405326</v>
      </c>
      <c r="AD260" s="2">
        <f t="shared" si="103"/>
        <v>26194.49071690546</v>
      </c>
      <c r="AE260" s="9">
        <f t="shared" si="104"/>
        <v>15318.155371929955</v>
      </c>
      <c r="AF260" s="2">
        <f t="shared" si="121"/>
        <v>89.641640031691708</v>
      </c>
      <c r="AG260" s="9">
        <f t="shared" si="105"/>
        <v>48.375632974921842</v>
      </c>
      <c r="AH260" s="9">
        <f t="shared" si="105"/>
        <v>-18.122597432194766</v>
      </c>
      <c r="AI260" s="9">
        <f t="shared" si="115"/>
        <v>-177.78307107234414</v>
      </c>
      <c r="AJ260" s="9">
        <f t="shared" si="116"/>
        <v>50.5925619025777</v>
      </c>
      <c r="AK260" s="9">
        <f t="shared" si="117"/>
        <v>32.469964470382941</v>
      </c>
      <c r="AU260" s="9"/>
      <c r="BA260" s="9"/>
      <c r="BD260" s="9"/>
      <c r="BE260" s="9"/>
      <c r="BF260" s="9"/>
      <c r="BG260" s="2"/>
      <c r="BH260" s="2"/>
      <c r="BI260" s="2"/>
      <c r="BJ260" s="2"/>
      <c r="BK260" s="2"/>
      <c r="BL260" s="2"/>
      <c r="BM260" s="2">
        <v>87.158698684187456</v>
      </c>
      <c r="BN260" s="2">
        <v>82.659923952021472</v>
      </c>
      <c r="BO260" s="2"/>
      <c r="BP260" s="2"/>
      <c r="BQ260" s="2"/>
      <c r="BR260" s="2"/>
      <c r="BS260" s="2">
        <v>91.50837756846559</v>
      </c>
      <c r="BT260" s="2">
        <v>91.179298597467096</v>
      </c>
      <c r="BU260" s="2">
        <v>91.499060705149688</v>
      </c>
      <c r="BV260" s="2"/>
      <c r="BW260" s="2"/>
      <c r="BX260" s="2"/>
    </row>
    <row r="261" spans="1:76">
      <c r="A261">
        <f t="shared" si="106"/>
        <v>165.24199999999999</v>
      </c>
      <c r="B261">
        <v>231</v>
      </c>
      <c r="C261">
        <v>10250</v>
      </c>
      <c r="D261" s="9">
        <v>38</v>
      </c>
      <c r="E261" s="9"/>
      <c r="F261" s="9"/>
      <c r="G261" s="9">
        <f t="shared" si="120"/>
        <v>81.07629903106897</v>
      </c>
      <c r="H261" s="9"/>
      <c r="I261" s="9">
        <f t="shared" si="118"/>
        <v>91.603084578865833</v>
      </c>
      <c r="J261" s="9"/>
      <c r="L261" s="9"/>
      <c r="M261" s="9">
        <v>2.4</v>
      </c>
      <c r="N261" s="9">
        <f t="shared" si="97"/>
        <v>-61.053971854282878</v>
      </c>
      <c r="O261" s="9">
        <f t="shared" si="98"/>
        <v>-177.8423829838863</v>
      </c>
      <c r="P261" s="9">
        <f t="shared" si="107"/>
        <v>-42.663838426099019</v>
      </c>
      <c r="Q261" s="9">
        <f t="shared" si="108"/>
        <v>-310.83698133341352</v>
      </c>
      <c r="R261" s="9">
        <f t="shared" si="99"/>
        <v>-1.8865506213094738</v>
      </c>
      <c r="S261" s="9">
        <f t="shared" si="100"/>
        <v>31.563963134576376</v>
      </c>
      <c r="T261" s="2">
        <f t="shared" si="109"/>
        <v>90.11858594881447</v>
      </c>
      <c r="U261" s="9">
        <f t="shared" si="110"/>
        <v>-61.053971854282878</v>
      </c>
      <c r="V261" s="9">
        <f t="shared" si="111"/>
        <v>38.412460604969951</v>
      </c>
      <c r="W261" s="9">
        <f t="shared" si="112"/>
        <v>89.716533957556365</v>
      </c>
      <c r="X261" s="9">
        <f t="shared" si="113"/>
        <v>-177.8423829838863</v>
      </c>
      <c r="Y261" s="9">
        <f t="shared" si="114"/>
        <v>-130.83698133341352</v>
      </c>
      <c r="Z261" s="9">
        <f t="shared" si="101"/>
        <v>211.56396313457637</v>
      </c>
      <c r="AA261" s="8">
        <f t="shared" si="102"/>
        <v>8.8573010736892087E-4</v>
      </c>
      <c r="AB261" s="8">
        <f t="shared" si="102"/>
        <v>83.295785921149545</v>
      </c>
      <c r="AC261" s="8">
        <f t="shared" si="102"/>
        <v>30607.418227278842</v>
      </c>
      <c r="AD261" s="2">
        <f t="shared" si="103"/>
        <v>26720.743838660357</v>
      </c>
      <c r="AE261" s="9">
        <f t="shared" si="104"/>
        <v>15089.173940899642</v>
      </c>
      <c r="AF261" s="2">
        <f t="shared" si="121"/>
        <v>89.739039561629625</v>
      </c>
      <c r="AG261" s="9">
        <f t="shared" si="105"/>
        <v>47.005401650472777</v>
      </c>
      <c r="AH261" s="9">
        <f t="shared" si="105"/>
        <v>-17.599055532010084</v>
      </c>
      <c r="AI261" s="9">
        <f t="shared" si="115"/>
        <v>-177.8423829838863</v>
      </c>
      <c r="AJ261" s="9">
        <f t="shared" si="116"/>
        <v>49.163018666586481</v>
      </c>
      <c r="AK261" s="9">
        <f t="shared" si="117"/>
        <v>31.563963134576376</v>
      </c>
      <c r="AU261" s="9"/>
      <c r="BA261" s="9"/>
      <c r="BD261" s="9"/>
      <c r="BE261" s="9"/>
      <c r="BF261" s="9"/>
      <c r="BG261" s="2"/>
      <c r="BH261" s="2"/>
      <c r="BI261" s="2"/>
      <c r="BJ261" s="2"/>
      <c r="BK261" s="2"/>
      <c r="BL261" s="2"/>
      <c r="BM261" s="2">
        <v>87.373175992022922</v>
      </c>
      <c r="BN261" s="2">
        <v>81.07629903106897</v>
      </c>
      <c r="BO261" s="2"/>
      <c r="BP261" s="2"/>
      <c r="BQ261" s="2"/>
      <c r="BR261" s="2"/>
      <c r="BS261" s="2">
        <v>91.241098337305957</v>
      </c>
      <c r="BT261" s="2">
        <v>90.383956060037335</v>
      </c>
      <c r="BU261" s="2">
        <v>91.603084578865833</v>
      </c>
      <c r="BV261" s="2"/>
      <c r="BW261" s="2"/>
      <c r="BX261" s="2"/>
    </row>
    <row r="262" spans="1:76">
      <c r="A262">
        <f t="shared" si="106"/>
        <v>165.74199999999999</v>
      </c>
      <c r="B262">
        <v>232</v>
      </c>
      <c r="C262">
        <v>10530</v>
      </c>
      <c r="D262" s="9">
        <v>33</v>
      </c>
      <c r="E262" s="9"/>
      <c r="F262" s="9"/>
      <c r="G262" s="9">
        <f t="shared" si="120"/>
        <v>82.944732734313661</v>
      </c>
      <c r="H262" s="9"/>
      <c r="I262" s="9">
        <f t="shared" si="118"/>
        <v>90.502133252247745</v>
      </c>
      <c r="J262" s="9"/>
      <c r="L262" s="9"/>
      <c r="M262" s="9">
        <v>2.4</v>
      </c>
      <c r="N262" s="9">
        <f t="shared" si="97"/>
        <v>-61.522232492074799</v>
      </c>
      <c r="O262" s="9">
        <f t="shared" si="98"/>
        <v>-177.89980102823785</v>
      </c>
      <c r="P262" s="9">
        <f t="shared" si="107"/>
        <v>-43.602032657370998</v>
      </c>
      <c r="Q262" s="9">
        <f t="shared" si="108"/>
        <v>-312.21531331086317</v>
      </c>
      <c r="R262" s="9">
        <f t="shared" si="99"/>
        <v>-1.8855285771488213</v>
      </c>
      <c r="S262" s="9">
        <f t="shared" si="100"/>
        <v>30.68971664542066</v>
      </c>
      <c r="T262" s="2">
        <f t="shared" si="109"/>
        <v>88.893192814036027</v>
      </c>
      <c r="U262" s="9">
        <f t="shared" si="110"/>
        <v>-61.522232492074799</v>
      </c>
      <c r="V262" s="9">
        <f t="shared" si="111"/>
        <v>39.342700076942663</v>
      </c>
      <c r="W262" s="9">
        <f t="shared" si="112"/>
        <v>88.616604675098927</v>
      </c>
      <c r="X262" s="9">
        <f t="shared" si="113"/>
        <v>-177.89980102823785</v>
      </c>
      <c r="Y262" s="9">
        <f t="shared" si="114"/>
        <v>-132.21531331086317</v>
      </c>
      <c r="Z262" s="9">
        <f t="shared" si="101"/>
        <v>210.68971664542067</v>
      </c>
      <c r="AA262" s="8">
        <f t="shared" si="102"/>
        <v>8.3924425191742882E-4</v>
      </c>
      <c r="AB262" s="8">
        <f t="shared" si="102"/>
        <v>92.711798048739453</v>
      </c>
      <c r="AC262" s="8">
        <f t="shared" si="102"/>
        <v>26966.850888811539</v>
      </c>
      <c r="AD262" s="2">
        <f t="shared" si="103"/>
        <v>23743.567404728623</v>
      </c>
      <c r="AE262" s="9">
        <f t="shared" si="104"/>
        <v>12970.815735523163</v>
      </c>
      <c r="AF262" s="2">
        <f t="shared" si="121"/>
        <v>88.645105197666965</v>
      </c>
      <c r="AG262" s="9">
        <f t="shared" si="105"/>
        <v>45.68448771737468</v>
      </c>
      <c r="AH262" s="9">
        <f t="shared" si="105"/>
        <v>-17.09497004371616</v>
      </c>
      <c r="AI262" s="9">
        <f t="shared" si="115"/>
        <v>-177.89980102823785</v>
      </c>
      <c r="AJ262" s="9">
        <f t="shared" si="116"/>
        <v>47.784686689136834</v>
      </c>
      <c r="AK262" s="9">
        <f t="shared" si="117"/>
        <v>30.68971664542066</v>
      </c>
      <c r="AU262" s="9"/>
      <c r="BA262" s="9"/>
      <c r="BD262" s="9"/>
      <c r="BE262" s="9"/>
      <c r="BF262" s="9"/>
      <c r="BG262" s="2"/>
      <c r="BH262" s="2"/>
      <c r="BI262" s="2"/>
      <c r="BJ262" s="2"/>
      <c r="BK262" s="2"/>
      <c r="BL262" s="2"/>
      <c r="BM262" s="2">
        <v>86.938790998158197</v>
      </c>
      <c r="BN262" s="2">
        <v>82.944732734313661</v>
      </c>
      <c r="BO262" s="2"/>
      <c r="BP262" s="2"/>
      <c r="BQ262" s="2"/>
      <c r="BR262" s="2"/>
      <c r="BS262" s="2">
        <v>90.08125939775222</v>
      </c>
      <c r="BT262" s="2">
        <v>89.638994911644744</v>
      </c>
      <c r="BU262" s="2">
        <v>90.502133252247745</v>
      </c>
      <c r="BV262" s="2"/>
      <c r="BW262" s="2"/>
      <c r="BX262" s="2"/>
    </row>
    <row r="263" spans="1:76">
      <c r="A263">
        <f t="shared" si="106"/>
        <v>166.24199999999999</v>
      </c>
      <c r="B263">
        <v>233</v>
      </c>
      <c r="C263">
        <v>10818</v>
      </c>
      <c r="D263" s="9">
        <v>34</v>
      </c>
      <c r="E263" s="9"/>
      <c r="F263" s="9"/>
      <c r="G263" s="9">
        <f t="shared" si="120"/>
        <v>83.9976832740455</v>
      </c>
      <c r="H263" s="9"/>
      <c r="I263" s="9">
        <f t="shared" si="118"/>
        <v>90.262972315665337</v>
      </c>
      <c r="J263" s="9"/>
      <c r="L263" s="9"/>
      <c r="M263" s="9">
        <v>2.401176470588235</v>
      </c>
      <c r="N263" s="9">
        <f t="shared" si="97"/>
        <v>-61.991053020980054</v>
      </c>
      <c r="O263" s="9">
        <f t="shared" si="98"/>
        <v>-177.95575517305912</v>
      </c>
      <c r="P263" s="9">
        <f t="shared" si="107"/>
        <v>-44.541568907427873</v>
      </c>
      <c r="Q263" s="9">
        <f t="shared" si="108"/>
        <v>-313.5533328652532</v>
      </c>
      <c r="R263" s="9">
        <f t="shared" si="99"/>
        <v>-1.8846888905342396</v>
      </c>
      <c r="S263" s="9">
        <f t="shared" si="100"/>
        <v>29.840372923725607</v>
      </c>
      <c r="T263" s="2">
        <f t="shared" si="109"/>
        <v>89.151315886735148</v>
      </c>
      <c r="U263" s="9">
        <f t="shared" si="110"/>
        <v>-61.991053020980054</v>
      </c>
      <c r="V263" s="9">
        <f t="shared" si="111"/>
        <v>39.456114366617626</v>
      </c>
      <c r="W263" s="9">
        <f t="shared" si="112"/>
        <v>88.378283425131102</v>
      </c>
      <c r="X263" s="9">
        <f t="shared" si="113"/>
        <v>-177.95575517305912</v>
      </c>
      <c r="Y263" s="9">
        <f t="shared" si="114"/>
        <v>-133.5533328652532</v>
      </c>
      <c r="Z263" s="9">
        <f t="shared" si="101"/>
        <v>209.8403729237256</v>
      </c>
      <c r="AA263" s="8">
        <f t="shared" si="102"/>
        <v>7.9514686123644408E-4</v>
      </c>
      <c r="AB263" s="8">
        <f t="shared" si="102"/>
        <v>93.930301928670943</v>
      </c>
      <c r="AC263" s="8">
        <f t="shared" si="102"/>
        <v>26236.999756044097</v>
      </c>
      <c r="AD263" s="2">
        <f t="shared" si="103"/>
        <v>23276.686346491573</v>
      </c>
      <c r="AE263" s="9">
        <f t="shared" si="104"/>
        <v>12300.740178480017</v>
      </c>
      <c r="AF263" s="2">
        <f t="shared" si="121"/>
        <v>88.408036286131733</v>
      </c>
      <c r="AG263" s="9">
        <f t="shared" si="105"/>
        <v>44.402422307805921</v>
      </c>
      <c r="AH263" s="9">
        <f t="shared" si="105"/>
        <v>-16.606294211021236</v>
      </c>
      <c r="AI263" s="9">
        <f t="shared" si="115"/>
        <v>-177.95575517305912</v>
      </c>
      <c r="AJ263" s="9">
        <f t="shared" si="116"/>
        <v>46.446667134746804</v>
      </c>
      <c r="AK263" s="9">
        <f t="shared" si="117"/>
        <v>29.840372923725607</v>
      </c>
      <c r="AU263" s="9"/>
      <c r="BA263" s="9"/>
      <c r="BD263" s="9"/>
      <c r="BE263" s="9"/>
      <c r="BF263" s="9"/>
      <c r="BG263" s="2"/>
      <c r="BH263" s="2"/>
      <c r="BI263" s="2"/>
      <c r="BJ263" s="2"/>
      <c r="BK263" s="2"/>
      <c r="BL263" s="2"/>
      <c r="BM263" s="2">
        <v>85.997683274045485</v>
      </c>
      <c r="BN263" s="2">
        <v>83.9976832740455</v>
      </c>
      <c r="BO263" s="2"/>
      <c r="BP263" s="2"/>
      <c r="BQ263" s="2"/>
      <c r="BR263" s="2"/>
      <c r="BS263" s="2">
        <v>90.679347394712849</v>
      </c>
      <c r="BT263" s="2">
        <v>90.262972315665337</v>
      </c>
      <c r="BU263" s="2">
        <v>90.262972315665337</v>
      </c>
      <c r="BV263" s="2"/>
      <c r="BW263" s="2"/>
      <c r="BX263" s="2"/>
    </row>
    <row r="264" spans="1:76">
      <c r="A264">
        <f t="shared" si="106"/>
        <v>166.74199999999999</v>
      </c>
      <c r="B264">
        <v>234</v>
      </c>
      <c r="C264">
        <v>11114</v>
      </c>
      <c r="D264" s="9">
        <v>34.5</v>
      </c>
      <c r="E264" s="9"/>
      <c r="F264" s="9"/>
      <c r="G264" s="9">
        <f t="shared" si="120"/>
        <v>85.328470109669993</v>
      </c>
      <c r="H264" s="9"/>
      <c r="I264" s="9">
        <f t="shared" si="118"/>
        <v>91.025334801084114</v>
      </c>
      <c r="J264" s="9"/>
      <c r="L264" s="9"/>
      <c r="M264" s="9">
        <v>2.4447058823529413</v>
      </c>
      <c r="N264" s="9">
        <f t="shared" si="97"/>
        <v>-62.460061961948171</v>
      </c>
      <c r="O264" s="9">
        <f t="shared" si="98"/>
        <v>-178.01023847322435</v>
      </c>
      <c r="P264" s="9">
        <f t="shared" si="107"/>
        <v>-45.481659782794836</v>
      </c>
      <c r="Q264" s="9">
        <f t="shared" si="108"/>
        <v>-314.85136779664299</v>
      </c>
      <c r="R264" s="9">
        <f t="shared" si="99"/>
        <v>-1.8840090627746475</v>
      </c>
      <c r="S264" s="9">
        <f t="shared" si="100"/>
        <v>29.01577712490726</v>
      </c>
      <c r="T264" s="2">
        <f t="shared" si="109"/>
        <v>89.234590035590827</v>
      </c>
      <c r="U264" s="9">
        <f t="shared" si="110"/>
        <v>-62.460061961948171</v>
      </c>
      <c r="V264" s="9">
        <f t="shared" si="111"/>
        <v>39.846810326875158</v>
      </c>
      <c r="W264" s="9">
        <f t="shared" si="112"/>
        <v>89.141325738309462</v>
      </c>
      <c r="X264" s="9">
        <f t="shared" si="113"/>
        <v>-178.01023847322435</v>
      </c>
      <c r="Y264" s="9">
        <f t="shared" si="114"/>
        <v>-134.85136779664299</v>
      </c>
      <c r="Z264" s="9">
        <f t="shared" si="101"/>
        <v>209.01577712490726</v>
      </c>
      <c r="AA264" s="8">
        <f t="shared" si="102"/>
        <v>7.5335018959084364E-4</v>
      </c>
      <c r="AB264" s="8">
        <f t="shared" si="102"/>
        <v>98.251800187558757</v>
      </c>
      <c r="AC264" s="8">
        <f t="shared" si="102"/>
        <v>28646.151663728881</v>
      </c>
      <c r="AD264" s="2">
        <f t="shared" si="103"/>
        <v>25589.671830881507</v>
      </c>
      <c r="AE264" s="9">
        <f t="shared" si="104"/>
        <v>13083.875253582961</v>
      </c>
      <c r="AF264" s="2">
        <f t="shared" si="121"/>
        <v>89.169900875372747</v>
      </c>
      <c r="AG264" s="9">
        <f t="shared" si="105"/>
        <v>43.158870676581358</v>
      </c>
      <c r="AH264" s="9">
        <f t="shared" si="105"/>
        <v>-16.132855078449779</v>
      </c>
      <c r="AI264" s="9">
        <f t="shared" si="115"/>
        <v>-178.01023847322435</v>
      </c>
      <c r="AJ264" s="9">
        <f t="shared" si="116"/>
        <v>45.14863220335701</v>
      </c>
      <c r="AK264" s="9">
        <f t="shared" si="117"/>
        <v>29.01577712490726</v>
      </c>
      <c r="AU264" s="9"/>
      <c r="BA264" s="9"/>
      <c r="BD264" s="9"/>
      <c r="BE264" s="9"/>
      <c r="BF264" s="9"/>
      <c r="BG264" s="2"/>
      <c r="BH264" s="2"/>
      <c r="BI264" s="2"/>
      <c r="BJ264" s="2"/>
      <c r="BK264" s="2"/>
      <c r="BL264" s="2"/>
      <c r="BM264" s="2">
        <v>87.537778783233293</v>
      </c>
      <c r="BN264" s="2">
        <v>85.328470109669993</v>
      </c>
      <c r="BO264" s="2"/>
      <c r="BP264" s="2"/>
      <c r="BQ264" s="2"/>
      <c r="BR264" s="2"/>
      <c r="BS264" s="2">
        <v>91.463671686112662</v>
      </c>
      <c r="BT264" s="2">
        <v>91.025334801084114</v>
      </c>
      <c r="BU264" s="2">
        <v>91.025334801084114</v>
      </c>
      <c r="BV264" s="2"/>
      <c r="BW264" s="2"/>
      <c r="BX264" s="2"/>
    </row>
    <row r="265" spans="1:76">
      <c r="A265">
        <f t="shared" si="106"/>
        <v>167.24199999999999</v>
      </c>
      <c r="B265">
        <v>235</v>
      </c>
      <c r="C265">
        <v>11418</v>
      </c>
      <c r="D265" s="9">
        <v>35.5</v>
      </c>
      <c r="E265" s="9"/>
      <c r="F265" s="9"/>
      <c r="G265" s="9">
        <f t="shared" si="120"/>
        <v>86.283243726553835</v>
      </c>
      <c r="H265" s="9"/>
      <c r="I265" s="9">
        <f t="shared" si="118"/>
        <v>91.089886832761223</v>
      </c>
      <c r="J265" s="9"/>
      <c r="L265" s="9"/>
      <c r="M265" s="9">
        <v>2.4894117647058822</v>
      </c>
      <c r="N265" s="9">
        <f t="shared" si="97"/>
        <v>-62.928916328180208</v>
      </c>
      <c r="O265" s="9">
        <f t="shared" si="98"/>
        <v>-178.06325088027216</v>
      </c>
      <c r="P265" s="9">
        <f t="shared" si="107"/>
        <v>-46.421579914236567</v>
      </c>
      <c r="Q265" s="9">
        <f t="shared" si="108"/>
        <v>-316.10988996845197</v>
      </c>
      <c r="R265" s="9">
        <f t="shared" si="99"/>
        <v>-1.8834687573276001</v>
      </c>
      <c r="S265" s="9">
        <f t="shared" si="100"/>
        <v>28.21568266843984</v>
      </c>
      <c r="T265" s="2">
        <f t="shared" si="109"/>
        <v>89.438069312874276</v>
      </c>
      <c r="U265" s="9">
        <f t="shared" si="110"/>
        <v>-62.928916328180208</v>
      </c>
      <c r="V265" s="9">
        <f t="shared" si="111"/>
        <v>39.861663812317268</v>
      </c>
      <c r="W265" s="9">
        <f t="shared" si="112"/>
        <v>89.206418075433618</v>
      </c>
      <c r="X265" s="9">
        <f t="shared" si="113"/>
        <v>-178.06325088027216</v>
      </c>
      <c r="Y265" s="9">
        <f t="shared" si="114"/>
        <v>-136.10988996845197</v>
      </c>
      <c r="Z265" s="9">
        <f t="shared" si="101"/>
        <v>208.21568266843985</v>
      </c>
      <c r="AA265" s="8">
        <f t="shared" si="102"/>
        <v>7.1376325033300689E-4</v>
      </c>
      <c r="AB265" s="8">
        <f t="shared" si="102"/>
        <v>98.419961455907469</v>
      </c>
      <c r="AC265" s="8">
        <f t="shared" si="102"/>
        <v>28861.633252849344</v>
      </c>
      <c r="AD265" s="2">
        <f t="shared" si="103"/>
        <v>25951.957191796635</v>
      </c>
      <c r="AE265" s="9">
        <f t="shared" si="104"/>
        <v>12844.040252567094</v>
      </c>
      <c r="AF265" s="2">
        <f t="shared" si="121"/>
        <v>89.234893164454689</v>
      </c>
      <c r="AG265" s="9">
        <f t="shared" si="105"/>
        <v>41.953360911820198</v>
      </c>
      <c r="AH265" s="9">
        <f t="shared" si="105"/>
        <v>-15.67442736310818</v>
      </c>
      <c r="AI265" s="9">
        <f t="shared" si="115"/>
        <v>-178.06325088027216</v>
      </c>
      <c r="AJ265" s="9">
        <f t="shared" si="116"/>
        <v>43.890110031548033</v>
      </c>
      <c r="AK265" s="9">
        <f t="shared" si="117"/>
        <v>28.21568266843984</v>
      </c>
      <c r="AU265" s="9"/>
      <c r="BA265" s="9"/>
      <c r="BD265" s="9"/>
      <c r="BE265" s="9"/>
      <c r="BF265" s="9"/>
      <c r="BG265" s="2"/>
      <c r="BH265" s="2"/>
      <c r="BI265" s="2"/>
      <c r="BJ265" s="2"/>
      <c r="BK265" s="2"/>
      <c r="BL265" s="2"/>
      <c r="BM265" s="2">
        <v>88.092337368429213</v>
      </c>
      <c r="BN265" s="2">
        <v>86.283243726553835</v>
      </c>
      <c r="BO265" s="2"/>
      <c r="BP265" s="2"/>
      <c r="BQ265" s="2"/>
      <c r="BR265" s="2"/>
      <c r="BS265" s="2">
        <v>91.151686572600084</v>
      </c>
      <c r="BT265" s="2">
        <v>90.412721487541873</v>
      </c>
      <c r="BU265" s="2">
        <v>91.089886832761223</v>
      </c>
      <c r="BV265" s="2"/>
      <c r="BW265" s="2"/>
      <c r="BX265" s="2"/>
    </row>
    <row r="266" spans="1:76">
      <c r="A266">
        <f t="shared" si="106"/>
        <v>167.74199999999999</v>
      </c>
      <c r="B266">
        <v>236</v>
      </c>
      <c r="C266">
        <v>11730</v>
      </c>
      <c r="D266" s="9">
        <v>34.5</v>
      </c>
      <c r="E266" s="9"/>
      <c r="F266" s="9"/>
      <c r="G266" s="9">
        <f t="shared" si="120"/>
        <v>88.286058728886957</v>
      </c>
      <c r="H266" s="9"/>
      <c r="I266" s="9">
        <f t="shared" si="118"/>
        <v>90.859390911437828</v>
      </c>
      <c r="J266" s="9"/>
      <c r="L266" s="9"/>
      <c r="M266" s="9">
        <v>2.5</v>
      </c>
      <c r="N266" s="9">
        <f t="shared" si="97"/>
        <v>-63.397300132034857</v>
      </c>
      <c r="O266" s="9">
        <f t="shared" si="98"/>
        <v>-178.11479837138856</v>
      </c>
      <c r="P266" s="9">
        <f t="shared" si="107"/>
        <v>-47.360662665643204</v>
      </c>
      <c r="Q266" s="9">
        <f t="shared" si="108"/>
        <v>-317.32949171083641</v>
      </c>
      <c r="R266" s="9">
        <f t="shared" si="99"/>
        <v>-1.8830496899732427</v>
      </c>
      <c r="S266" s="9">
        <f t="shared" si="100"/>
        <v>27.439765536441492</v>
      </c>
      <c r="T266" s="2">
        <f t="shared" si="109"/>
        <v>89.179295917943762</v>
      </c>
      <c r="U266" s="9">
        <f t="shared" si="110"/>
        <v>-63.397300132034857</v>
      </c>
      <c r="V266" s="9">
        <f t="shared" si="111"/>
        <v>40.925396063243753</v>
      </c>
      <c r="W266" s="9">
        <f t="shared" si="112"/>
        <v>88.97634122146458</v>
      </c>
      <c r="X266" s="9">
        <f t="shared" si="113"/>
        <v>-178.11479837138856</v>
      </c>
      <c r="Y266" s="9">
        <f t="shared" si="114"/>
        <v>-137.32949171083641</v>
      </c>
      <c r="Z266" s="9">
        <f t="shared" si="101"/>
        <v>207.43976553644148</v>
      </c>
      <c r="AA266" s="8">
        <f t="shared" si="102"/>
        <v>6.7629315748735271E-4</v>
      </c>
      <c r="AB266" s="8">
        <f t="shared" si="102"/>
        <v>111.24225993467715</v>
      </c>
      <c r="AC266" s="8">
        <f t="shared" si="102"/>
        <v>28107.166159673368</v>
      </c>
      <c r="AD266" s="2">
        <f t="shared" si="103"/>
        <v>25441.808717610951</v>
      </c>
      <c r="AE266" s="9">
        <f t="shared" si="104"/>
        <v>12197.26733903835</v>
      </c>
      <c r="AF266" s="2">
        <f t="shared" si="121"/>
        <v>89.009452356352611</v>
      </c>
      <c r="AG266" s="9">
        <f t="shared" si="105"/>
        <v>40.785306660552152</v>
      </c>
      <c r="AH266" s="9">
        <f t="shared" si="105"/>
        <v>-15.230742752722108</v>
      </c>
      <c r="AI266" s="9">
        <f t="shared" si="115"/>
        <v>-178.11479837138856</v>
      </c>
      <c r="AJ266" s="9">
        <f t="shared" si="116"/>
        <v>42.670508289163593</v>
      </c>
      <c r="AK266" s="9">
        <f t="shared" si="117"/>
        <v>27.439765536441492</v>
      </c>
      <c r="AU266" s="9"/>
      <c r="BA266" s="9"/>
      <c r="BD266" s="9"/>
      <c r="BE266" s="9"/>
      <c r="BF266" s="9"/>
      <c r="BG266" s="2"/>
      <c r="BH266" s="2"/>
      <c r="BI266" s="2"/>
      <c r="BJ266" s="2"/>
      <c r="BK266" s="2"/>
      <c r="BL266" s="2"/>
      <c r="BM266" s="2">
        <v>86.613170789964414</v>
      </c>
      <c r="BN266" s="2">
        <v>88.286058728886957</v>
      </c>
      <c r="BO266" s="2"/>
      <c r="BP266" s="2"/>
      <c r="BQ266" s="2"/>
      <c r="BR266" s="2"/>
      <c r="BS266" s="2">
        <v>90.434539090471105</v>
      </c>
      <c r="BT266" s="2">
        <v>89.919459657913364</v>
      </c>
      <c r="BU266" s="2">
        <v>90.859390911437828</v>
      </c>
      <c r="BV266" s="2"/>
      <c r="BW266" s="2"/>
      <c r="BX266" s="2"/>
    </row>
    <row r="267" spans="1:76">
      <c r="A267">
        <f t="shared" si="106"/>
        <v>168.24199999999999</v>
      </c>
      <c r="B267">
        <v>237</v>
      </c>
      <c r="C267">
        <v>12052</v>
      </c>
      <c r="D267" s="9">
        <v>35</v>
      </c>
      <c r="E267" s="9"/>
      <c r="F267" s="9"/>
      <c r="G267" s="9">
        <f t="shared" si="120"/>
        <v>89.667677111752951</v>
      </c>
      <c r="H267" s="9"/>
      <c r="I267" s="9">
        <f t="shared" si="118"/>
        <v>90.859390911437828</v>
      </c>
      <c r="J267" s="9"/>
      <c r="L267" s="9"/>
      <c r="M267" s="9">
        <v>2.5</v>
      </c>
      <c r="N267" s="9">
        <f t="shared" si="97"/>
        <v>-63.867806310625632</v>
      </c>
      <c r="O267" s="9">
        <f t="shared" si="98"/>
        <v>-178.16519686232132</v>
      </c>
      <c r="P267" s="9">
        <f t="shared" si="107"/>
        <v>-48.304078561251885</v>
      </c>
      <c r="Q267" s="9">
        <f t="shared" si="108"/>
        <v>-318.51803954082561</v>
      </c>
      <c r="R267" s="9">
        <f t="shared" si="99"/>
        <v>-1.8827338564207281</v>
      </c>
      <c r="S267" s="9">
        <f t="shared" si="100"/>
        <v>26.683067626788837</v>
      </c>
      <c r="T267" s="2">
        <f t="shared" si="109"/>
        <v>89.304274903483787</v>
      </c>
      <c r="U267" s="9">
        <f t="shared" si="110"/>
        <v>-63.867806310625632</v>
      </c>
      <c r="V267" s="9">
        <f t="shared" si="111"/>
        <v>41.363598550501067</v>
      </c>
      <c r="W267" s="9">
        <f t="shared" si="112"/>
        <v>88.9766570550171</v>
      </c>
      <c r="X267" s="9">
        <f t="shared" si="113"/>
        <v>-178.16519686232132</v>
      </c>
      <c r="Y267" s="9">
        <f t="shared" si="114"/>
        <v>-138.51803954082561</v>
      </c>
      <c r="Z267" s="9">
        <f t="shared" si="101"/>
        <v>206.68306762678884</v>
      </c>
      <c r="AA267" s="8">
        <f t="shared" si="102"/>
        <v>6.406335581560453E-4</v>
      </c>
      <c r="AB267" s="8">
        <f t="shared" si="102"/>
        <v>116.99840131718203</v>
      </c>
      <c r="AC267" s="8">
        <f t="shared" si="102"/>
        <v>28108.188202078472</v>
      </c>
      <c r="AD267" s="2">
        <f t="shared" si="103"/>
        <v>25596.127582527643</v>
      </c>
      <c r="AE267" s="9">
        <f t="shared" si="104"/>
        <v>11886.179653673878</v>
      </c>
      <c r="AF267" s="2">
        <f t="shared" si="121"/>
        <v>89.0115470719401</v>
      </c>
      <c r="AG267" s="9">
        <f t="shared" si="105"/>
        <v>39.647157321495712</v>
      </c>
      <c r="AH267" s="9">
        <f t="shared" si="105"/>
        <v>-14.798892832385548</v>
      </c>
      <c r="AI267" s="9">
        <f t="shared" si="115"/>
        <v>-178.16519686232132</v>
      </c>
      <c r="AJ267" s="9">
        <f t="shared" si="116"/>
        <v>41.481960459174388</v>
      </c>
      <c r="AK267" s="9">
        <f t="shared" si="117"/>
        <v>26.683067626788837</v>
      </c>
      <c r="AU267" s="9"/>
      <c r="BA267" s="9"/>
      <c r="BD267" s="9"/>
      <c r="BE267" s="9"/>
      <c r="BF267" s="9"/>
      <c r="BG267" s="2"/>
      <c r="BH267" s="2"/>
      <c r="BI267" s="2"/>
      <c r="BJ267" s="2"/>
      <c r="BK267" s="2"/>
      <c r="BL267" s="2"/>
      <c r="BM267" s="2">
        <v>89.337565730324201</v>
      </c>
      <c r="BN267" s="2">
        <v>89.667677111752951</v>
      </c>
      <c r="BO267" s="2"/>
      <c r="BP267" s="2"/>
      <c r="BQ267" s="2"/>
      <c r="BR267" s="2"/>
      <c r="BS267" s="2">
        <v>91.004309846699854</v>
      </c>
      <c r="BT267" s="2">
        <v>90.633770703244053</v>
      </c>
      <c r="BU267" s="2">
        <v>90.859390911437828</v>
      </c>
      <c r="BV267" s="2"/>
      <c r="BW267" s="2"/>
      <c r="BX267" s="2"/>
    </row>
    <row r="268" spans="1:76">
      <c r="A268">
        <f t="shared" si="106"/>
        <v>168.74199999999999</v>
      </c>
      <c r="B268">
        <v>238</v>
      </c>
      <c r="C268">
        <v>12382</v>
      </c>
      <c r="D268" s="9">
        <v>36</v>
      </c>
      <c r="E268" s="9"/>
      <c r="F268" s="9"/>
      <c r="G268" s="9">
        <f t="shared" si="120"/>
        <v>91.603621728653422</v>
      </c>
      <c r="H268" s="9"/>
      <c r="I268" s="9">
        <f t="shared" si="118"/>
        <v>90.975452443620952</v>
      </c>
      <c r="J268" s="9"/>
      <c r="L268" s="9"/>
      <c r="M268" s="9">
        <v>2.6038461538461539</v>
      </c>
      <c r="N268" s="9">
        <f t="shared" si="97"/>
        <v>-64.337131732511509</v>
      </c>
      <c r="O268" s="9">
        <f t="shared" si="98"/>
        <v>-178.2141253468113</v>
      </c>
      <c r="P268" s="9">
        <f t="shared" si="107"/>
        <v>-49.245179902296897</v>
      </c>
      <c r="Q268" s="9">
        <f t="shared" si="108"/>
        <v>-319.668337092309</v>
      </c>
      <c r="R268" s="9">
        <f t="shared" si="99"/>
        <v>-1.8825094172777244</v>
      </c>
      <c r="S268" s="9">
        <f t="shared" si="100"/>
        <v>25.950216470693352</v>
      </c>
      <c r="T268" s="2">
        <f t="shared" si="109"/>
        <v>89.445117877977879</v>
      </c>
      <c r="U268" s="9">
        <f t="shared" si="110"/>
        <v>-64.337131732511509</v>
      </c>
      <c r="V268" s="9">
        <f t="shared" si="111"/>
        <v>42.358441826356525</v>
      </c>
      <c r="W268" s="9">
        <f t="shared" si="112"/>
        <v>89.092943026343221</v>
      </c>
      <c r="X268" s="9">
        <f t="shared" si="113"/>
        <v>-178.2141253468113</v>
      </c>
      <c r="Y268" s="9">
        <f t="shared" si="114"/>
        <v>-139.668337092309</v>
      </c>
      <c r="Z268" s="9">
        <f t="shared" si="101"/>
        <v>205.95021647069336</v>
      </c>
      <c r="AA268" s="8">
        <f t="shared" si="102"/>
        <v>6.069367200530032E-4</v>
      </c>
      <c r="AB268" s="8">
        <f t="shared" si="102"/>
        <v>131.19645227942212</v>
      </c>
      <c r="AC268" s="8">
        <f t="shared" si="102"/>
        <v>28487.02858184978</v>
      </c>
      <c r="AD268" s="2">
        <f t="shared" si="103"/>
        <v>26093.465023232035</v>
      </c>
      <c r="AE268" s="9">
        <f t="shared" si="104"/>
        <v>11743.069702090768</v>
      </c>
      <c r="AF268" s="2">
        <f t="shared" si="121"/>
        <v>89.131611805605814</v>
      </c>
      <c r="AG268" s="9">
        <f t="shared" si="105"/>
        <v>38.545788254502298</v>
      </c>
      <c r="AH268" s="9">
        <f t="shared" si="105"/>
        <v>-14.381446436997635</v>
      </c>
      <c r="AI268" s="9">
        <f t="shared" si="115"/>
        <v>-178.2141253468113</v>
      </c>
      <c r="AJ268" s="9">
        <f t="shared" si="116"/>
        <v>40.331662907690998</v>
      </c>
      <c r="AK268" s="9">
        <f t="shared" si="117"/>
        <v>25.950216470693352</v>
      </c>
      <c r="AU268" s="9"/>
      <c r="BA268" s="9"/>
      <c r="BD268" s="9"/>
      <c r="BE268" s="9"/>
      <c r="BF268" s="9"/>
      <c r="BG268" s="2"/>
      <c r="BH268" s="2"/>
      <c r="BI268" s="2"/>
      <c r="BJ268" s="2"/>
      <c r="BK268" s="2"/>
      <c r="BL268" s="2"/>
      <c r="BM268" s="2">
        <v>91.304531414619447</v>
      </c>
      <c r="BN268" s="2">
        <v>91.603621728653422</v>
      </c>
      <c r="BO268" s="2"/>
      <c r="BP268" s="2"/>
      <c r="BQ268" s="2"/>
      <c r="BR268" s="2"/>
      <c r="BS268" s="2">
        <v>90.761486493747157</v>
      </c>
      <c r="BT268" s="2">
        <v>89.815613504067215</v>
      </c>
      <c r="BU268" s="2">
        <v>90.975452443620952</v>
      </c>
      <c r="BV268" s="2"/>
      <c r="BW268" s="2"/>
      <c r="BX268" s="2"/>
    </row>
    <row r="269" spans="1:76">
      <c r="A269">
        <f t="shared" si="106"/>
        <v>169.24199999999999</v>
      </c>
      <c r="B269">
        <v>239</v>
      </c>
      <c r="C269">
        <v>12722</v>
      </c>
      <c r="D269" s="9">
        <v>32</v>
      </c>
      <c r="E269" s="9"/>
      <c r="F269" s="9"/>
      <c r="G269" s="9">
        <f t="shared" si="120"/>
        <v>91.385673010704693</v>
      </c>
      <c r="H269" s="9"/>
      <c r="I269" s="9">
        <f t="shared" si="118"/>
        <v>90.311975831449175</v>
      </c>
      <c r="J269" s="9"/>
      <c r="L269" s="9"/>
      <c r="M269" s="9">
        <v>2.821794871794872</v>
      </c>
      <c r="N269" s="9">
        <f t="shared" si="97"/>
        <v>-64.80777084022472</v>
      </c>
      <c r="O269" s="9">
        <f t="shared" si="98"/>
        <v>-178.26187943190831</v>
      </c>
      <c r="P269" s="9">
        <f t="shared" si="107"/>
        <v>-50.188947177893283</v>
      </c>
      <c r="Q269" s="9">
        <f t="shared" si="108"/>
        <v>-320.78769333150916</v>
      </c>
      <c r="R269" s="9">
        <f t="shared" si="99"/>
        <v>-1.8823625026531572</v>
      </c>
      <c r="S269" s="9">
        <f t="shared" si="100"/>
        <v>25.236600969265226</v>
      </c>
      <c r="T269" s="2">
        <f t="shared" si="109"/>
        <v>88.20411871108152</v>
      </c>
      <c r="U269" s="9">
        <f t="shared" si="110"/>
        <v>-64.80777084022472</v>
      </c>
      <c r="V269" s="9">
        <f t="shared" si="111"/>
        <v>41.19672583281141</v>
      </c>
      <c r="W269" s="9">
        <f t="shared" si="112"/>
        <v>88.429613328796023</v>
      </c>
      <c r="X269" s="9">
        <f t="shared" si="113"/>
        <v>-178.26187943190831</v>
      </c>
      <c r="Y269" s="9">
        <f t="shared" si="114"/>
        <v>-140.78769333150916</v>
      </c>
      <c r="Z269" s="9">
        <f t="shared" si="101"/>
        <v>205.23660096926523</v>
      </c>
      <c r="AA269" s="8">
        <f t="shared" si="102"/>
        <v>5.749253496195332E-4</v>
      </c>
      <c r="AB269" s="8">
        <f t="shared" si="102"/>
        <v>114.77209037636432</v>
      </c>
      <c r="AC269" s="8">
        <f t="shared" si="102"/>
        <v>26392.508277792898</v>
      </c>
      <c r="AD269" s="2">
        <f t="shared" si="103"/>
        <v>24294.881578654768</v>
      </c>
      <c r="AE269" s="9">
        <f t="shared" si="104"/>
        <v>10593.173964003921</v>
      </c>
      <c r="AF269" s="2">
        <f t="shared" si="121"/>
        <v>88.466195007462488</v>
      </c>
      <c r="AG269" s="9">
        <f t="shared" si="105"/>
        <v>37.474186100399152</v>
      </c>
      <c r="AH269" s="9">
        <f t="shared" si="105"/>
        <v>-13.975705699225614</v>
      </c>
      <c r="AI269" s="9">
        <f t="shared" si="115"/>
        <v>-178.26187943190831</v>
      </c>
      <c r="AJ269" s="9">
        <f t="shared" si="116"/>
        <v>39.212306668490839</v>
      </c>
      <c r="AK269" s="9">
        <f t="shared" si="117"/>
        <v>25.236600969265226</v>
      </c>
      <c r="AU269" s="9"/>
      <c r="BA269" s="9"/>
      <c r="BD269" s="9"/>
      <c r="BE269" s="9"/>
      <c r="BF269" s="9"/>
      <c r="BG269" s="2"/>
      <c r="BH269" s="2"/>
      <c r="BI269" s="2"/>
      <c r="BJ269" s="2"/>
      <c r="BK269" s="2"/>
      <c r="BL269" s="2"/>
      <c r="BM269" s="2">
        <v>91.086582696670717</v>
      </c>
      <c r="BN269" s="2">
        <v>91.385673010704693</v>
      </c>
      <c r="BO269" s="2"/>
      <c r="BP269" s="2"/>
      <c r="BQ269" s="2"/>
      <c r="BR269" s="2"/>
      <c r="BS269" s="2">
        <v>90.543537775798427</v>
      </c>
      <c r="BT269" s="2">
        <v>90.080338380452872</v>
      </c>
      <c r="BU269" s="2">
        <v>90.311975831449175</v>
      </c>
      <c r="BV269" s="2"/>
      <c r="BW269" s="2"/>
      <c r="BX269" s="2"/>
    </row>
    <row r="270" spans="1:76">
      <c r="A270">
        <f t="shared" si="106"/>
        <v>169.74199999999999</v>
      </c>
      <c r="B270">
        <v>240</v>
      </c>
      <c r="C270">
        <v>13070</v>
      </c>
      <c r="D270" s="9">
        <v>39</v>
      </c>
      <c r="E270" s="9"/>
      <c r="F270" s="9"/>
      <c r="G270" s="9">
        <f t="shared" si="120"/>
        <v>91.39028483075208</v>
      </c>
      <c r="H270" s="9"/>
      <c r="I270" s="9">
        <f t="shared" si="118"/>
        <v>90.776908435423039</v>
      </c>
      <c r="J270" s="9"/>
      <c r="L270" s="9"/>
      <c r="M270" s="9">
        <v>3.0168674698795179</v>
      </c>
      <c r="N270" s="9">
        <f t="shared" si="97"/>
        <v>-65.276631029629584</v>
      </c>
      <c r="O270" s="9">
        <f t="shared" si="98"/>
        <v>-178.30818222408882</v>
      </c>
      <c r="P270" s="9">
        <f t="shared" si="107"/>
        <v>-51.129160496271076</v>
      </c>
      <c r="Q270" s="9">
        <f t="shared" si="108"/>
        <v>-321.86995685020071</v>
      </c>
      <c r="R270" s="9">
        <f t="shared" si="99"/>
        <v>-1.8822828338087778</v>
      </c>
      <c r="S270" s="9">
        <f t="shared" si="100"/>
        <v>24.546186748330204</v>
      </c>
      <c r="T270" s="2">
        <f t="shared" si="109"/>
        <v>89.72733868712875</v>
      </c>
      <c r="U270" s="9">
        <f t="shared" si="110"/>
        <v>-65.276631029629584</v>
      </c>
      <c r="V270" s="9">
        <f t="shared" si="111"/>
        <v>40.261124334481003</v>
      </c>
      <c r="W270" s="9">
        <f t="shared" si="112"/>
        <v>88.894625601614266</v>
      </c>
      <c r="X270" s="9">
        <f t="shared" si="113"/>
        <v>-178.30818222408882</v>
      </c>
      <c r="Y270" s="9">
        <f t="shared" si="114"/>
        <v>-141.86995685020071</v>
      </c>
      <c r="Z270" s="9">
        <f t="shared" si="101"/>
        <v>204.5461867483302</v>
      </c>
      <c r="AA270" s="8">
        <f t="shared" si="102"/>
        <v>5.4471388844185031E-4</v>
      </c>
      <c r="AB270" s="8">
        <f t="shared" si="102"/>
        <v>103.05195061597981</v>
      </c>
      <c r="AC270" s="8">
        <f t="shared" si="102"/>
        <v>27843.977880446655</v>
      </c>
      <c r="AD270" s="2">
        <f t="shared" si="103"/>
        <v>25740.992452730676</v>
      </c>
      <c r="AE270" s="9">
        <f t="shared" si="104"/>
        <v>10875.535990609171</v>
      </c>
      <c r="AF270" s="2">
        <f t="shared" si="121"/>
        <v>88.925820615108478</v>
      </c>
      <c r="AG270" s="9">
        <f t="shared" si="105"/>
        <v>36.438225373888116</v>
      </c>
      <c r="AH270" s="9">
        <f t="shared" si="105"/>
        <v>-13.58385640146912</v>
      </c>
      <c r="AI270" s="9">
        <f t="shared" si="115"/>
        <v>-178.30818222408882</v>
      </c>
      <c r="AJ270" s="9">
        <f t="shared" si="116"/>
        <v>38.130043149799292</v>
      </c>
      <c r="AK270" s="9">
        <f t="shared" si="117"/>
        <v>24.546186748330204</v>
      </c>
      <c r="AU270" s="9"/>
      <c r="BA270" s="9"/>
      <c r="BD270" s="9"/>
      <c r="BE270" s="9"/>
      <c r="BF270" s="9"/>
      <c r="BG270" s="2"/>
      <c r="BH270" s="2"/>
      <c r="BI270" s="2"/>
      <c r="BJ270" s="2"/>
      <c r="BK270" s="2"/>
      <c r="BL270" s="2"/>
      <c r="BM270" s="2">
        <v>91.150809641873437</v>
      </c>
      <c r="BN270" s="2">
        <v>91.39028483075208</v>
      </c>
      <c r="BO270" s="2"/>
      <c r="BP270" s="2"/>
      <c r="BQ270" s="2"/>
      <c r="BR270" s="2"/>
      <c r="BS270" s="2">
        <v>91.402592188033836</v>
      </c>
      <c r="BT270" s="2">
        <v>91.190600412620057</v>
      </c>
      <c r="BU270" s="2">
        <v>90.776908435423039</v>
      </c>
      <c r="BV270" s="2"/>
      <c r="BW270" s="2"/>
      <c r="BX270" s="2"/>
    </row>
    <row r="271" spans="1:76">
      <c r="A271">
        <f t="shared" si="106"/>
        <v>170.24199999999999</v>
      </c>
      <c r="B271">
        <v>241</v>
      </c>
      <c r="C271">
        <v>13428</v>
      </c>
      <c r="D271" s="9">
        <v>45</v>
      </c>
      <c r="E271" s="9"/>
      <c r="F271" s="9"/>
      <c r="G271" s="9">
        <f t="shared" si="120"/>
        <v>91.876923399501706</v>
      </c>
      <c r="H271" s="9"/>
      <c r="I271" s="9">
        <f t="shared" si="118"/>
        <v>92.920483632803155</v>
      </c>
      <c r="J271" s="9"/>
      <c r="L271" s="9"/>
      <c r="M271" s="9">
        <v>3.1031325301204822</v>
      </c>
      <c r="N271" s="9">
        <f t="shared" si="97"/>
        <v>-65.746110486146719</v>
      </c>
      <c r="O271" s="9">
        <f t="shared" si="98"/>
        <v>-178.35330929552899</v>
      </c>
      <c r="P271" s="9">
        <f t="shared" si="107"/>
        <v>-52.07061333140151</v>
      </c>
      <c r="Q271" s="9">
        <f t="shared" si="108"/>
        <v>-322.92189099047584</v>
      </c>
      <c r="R271" s="9">
        <f t="shared" si="99"/>
        <v>-1.8822599697174958</v>
      </c>
      <c r="S271" s="9">
        <f t="shared" si="100"/>
        <v>23.874702015179437</v>
      </c>
      <c r="T271" s="2">
        <f t="shared" si="109"/>
        <v>90.884031761864676</v>
      </c>
      <c r="U271" s="9">
        <f t="shared" si="110"/>
        <v>-65.746110486146719</v>
      </c>
      <c r="V271" s="9">
        <f t="shared" si="111"/>
        <v>39.806310068100196</v>
      </c>
      <c r="W271" s="9">
        <f t="shared" si="112"/>
        <v>91.03822366308566</v>
      </c>
      <c r="X271" s="9">
        <f t="shared" si="113"/>
        <v>-178.35330929552899</v>
      </c>
      <c r="Y271" s="9">
        <f t="shared" si="114"/>
        <v>-142.92189099047584</v>
      </c>
      <c r="Z271" s="9">
        <f t="shared" si="101"/>
        <v>203.87470201517942</v>
      </c>
      <c r="AA271" s="8">
        <f t="shared" si="102"/>
        <v>5.1605320032768786E-4</v>
      </c>
      <c r="AB271" s="8">
        <f t="shared" si="102"/>
        <v>97.794741577624549</v>
      </c>
      <c r="AC271" s="8">
        <f t="shared" si="102"/>
        <v>35637.824364842847</v>
      </c>
      <c r="AD271" s="2">
        <f t="shared" si="103"/>
        <v>33069.110889162293</v>
      </c>
      <c r="AE271" s="9">
        <f t="shared" si="104"/>
        <v>13538.247752483809</v>
      </c>
      <c r="AF271" s="2">
        <f t="shared" si="121"/>
        <v>91.061399649022519</v>
      </c>
      <c r="AG271" s="9">
        <f t="shared" si="105"/>
        <v>35.431418305053143</v>
      </c>
      <c r="AH271" s="9">
        <f t="shared" si="105"/>
        <v>-13.203406994344732</v>
      </c>
      <c r="AI271" s="9">
        <f t="shared" si="115"/>
        <v>-178.35330929552899</v>
      </c>
      <c r="AJ271" s="9">
        <f t="shared" si="116"/>
        <v>37.078109009524155</v>
      </c>
      <c r="AK271" s="9">
        <f t="shared" si="117"/>
        <v>23.874702015179437</v>
      </c>
      <c r="AU271" s="9"/>
      <c r="BA271" s="9"/>
      <c r="BD271" s="9"/>
      <c r="BE271" s="9"/>
      <c r="BF271" s="9"/>
      <c r="BG271" s="2"/>
      <c r="BH271" s="2"/>
      <c r="BI271" s="2"/>
      <c r="BJ271" s="2"/>
      <c r="BK271" s="2"/>
      <c r="BL271" s="2"/>
      <c r="BM271" s="2">
        <v>91.799000722127261</v>
      </c>
      <c r="BN271" s="2">
        <v>91.876923399501706</v>
      </c>
      <c r="BO271" s="2"/>
      <c r="BP271" s="2"/>
      <c r="BQ271" s="2"/>
      <c r="BR271" s="2"/>
      <c r="BS271" s="2">
        <v>92.256258381317352</v>
      </c>
      <c r="BT271" s="2">
        <v>91.304019770511118</v>
      </c>
      <c r="BU271" s="2">
        <v>92.920483632803155</v>
      </c>
      <c r="BV271" s="2"/>
      <c r="BW271" s="2"/>
      <c r="BX271" s="2"/>
    </row>
    <row r="272" spans="1:76">
      <c r="A272">
        <f t="shared" si="106"/>
        <v>170.74199999999999</v>
      </c>
      <c r="B272">
        <v>242</v>
      </c>
      <c r="C272">
        <v>13796</v>
      </c>
      <c r="D272" s="9">
        <v>45</v>
      </c>
      <c r="E272" s="9"/>
      <c r="F272" s="9"/>
      <c r="G272" s="9">
        <f t="shared" si="120"/>
        <v>91.788248700706518</v>
      </c>
      <c r="H272" s="9"/>
      <c r="I272" s="9">
        <f t="shared" si="118"/>
        <v>92.4976950639509</v>
      </c>
      <c r="J272" s="9"/>
      <c r="L272" s="9"/>
      <c r="M272" s="9">
        <v>3.1918072289156627</v>
      </c>
      <c r="N272" s="9">
        <f t="shared" si="97"/>
        <v>-66.215831685041934</v>
      </c>
      <c r="O272" s="9">
        <f t="shared" si="98"/>
        <v>-178.39725408578755</v>
      </c>
      <c r="P272" s="9">
        <f t="shared" si="107"/>
        <v>-53.012535379261138</v>
      </c>
      <c r="Q272" s="9">
        <f t="shared" si="108"/>
        <v>-323.94362350549733</v>
      </c>
      <c r="R272" s="9">
        <f t="shared" si="99"/>
        <v>-1.882285483427439</v>
      </c>
      <c r="S272" s="9">
        <f t="shared" si="100"/>
        <v>23.222102996027523</v>
      </c>
      <c r="T272" s="2">
        <f t="shared" si="109"/>
        <v>90.795357063069488</v>
      </c>
      <c r="U272" s="9">
        <f t="shared" si="110"/>
        <v>-66.215831685041934</v>
      </c>
      <c r="V272" s="9">
        <f t="shared" si="111"/>
        <v>38.77571332144538</v>
      </c>
      <c r="W272" s="9">
        <f t="shared" si="112"/>
        <v>90.615409580523462</v>
      </c>
      <c r="X272" s="9">
        <f t="shared" si="113"/>
        <v>-178.39725408578755</v>
      </c>
      <c r="Y272" s="9">
        <f t="shared" si="114"/>
        <v>-143.94362350549733</v>
      </c>
      <c r="Z272" s="9">
        <f t="shared" si="101"/>
        <v>203.22210299602753</v>
      </c>
      <c r="AA272" s="8">
        <f t="shared" si="102"/>
        <v>4.8888691744114617E-4</v>
      </c>
      <c r="AB272" s="8">
        <f t="shared" si="102"/>
        <v>86.853168391077716</v>
      </c>
      <c r="AC272" s="8">
        <f t="shared" si="102"/>
        <v>33944.583091679568</v>
      </c>
      <c r="AD272" s="2">
        <f t="shared" si="103"/>
        <v>31628.269976879739</v>
      </c>
      <c r="AE272" s="9">
        <f t="shared" si="104"/>
        <v>12555.632663462728</v>
      </c>
      <c r="AF272" s="2">
        <f t="shared" si="121"/>
        <v>90.637053240393186</v>
      </c>
      <c r="AG272" s="9">
        <f t="shared" si="105"/>
        <v>34.453630580290223</v>
      </c>
      <c r="AH272" s="9">
        <f t="shared" si="105"/>
        <v>-12.834273498475113</v>
      </c>
      <c r="AI272" s="9">
        <f t="shared" si="115"/>
        <v>-178.39725408578755</v>
      </c>
      <c r="AJ272" s="9">
        <f t="shared" si="116"/>
        <v>36.056376494502672</v>
      </c>
      <c r="AK272" s="9">
        <f t="shared" si="117"/>
        <v>23.222102996027523</v>
      </c>
      <c r="AU272" s="9"/>
      <c r="BA272" s="9"/>
      <c r="BD272" s="9"/>
      <c r="BE272" s="9"/>
      <c r="BF272" s="9"/>
      <c r="BG272" s="2"/>
      <c r="BH272" s="2"/>
      <c r="BI272" s="2"/>
      <c r="BJ272" s="2"/>
      <c r="BK272" s="2"/>
      <c r="BL272" s="2"/>
      <c r="BM272" s="2">
        <v>89.594251499971307</v>
      </c>
      <c r="BN272" s="2">
        <v>91.788248700706518</v>
      </c>
      <c r="BO272" s="2"/>
      <c r="BP272" s="2"/>
      <c r="BQ272" s="2"/>
      <c r="BR272" s="2"/>
      <c r="BS272" s="2">
        <v>91.941963474328375</v>
      </c>
      <c r="BT272" s="2">
        <v>91.601448175623673</v>
      </c>
      <c r="BU272" s="2">
        <v>92.4976950639509</v>
      </c>
      <c r="BV272" s="2"/>
      <c r="BW272" s="2"/>
      <c r="BX272" s="2"/>
    </row>
    <row r="273" spans="1:76">
      <c r="A273">
        <f t="shared" si="106"/>
        <v>171.24199999999999</v>
      </c>
      <c r="B273">
        <v>243</v>
      </c>
      <c r="C273">
        <v>14174</v>
      </c>
      <c r="D273" s="9">
        <v>51</v>
      </c>
      <c r="E273" s="9"/>
      <c r="F273" s="9"/>
      <c r="G273" s="9">
        <f t="shared" si="120"/>
        <v>88.086252187823177</v>
      </c>
      <c r="H273" s="9"/>
      <c r="I273" s="9">
        <f t="shared" si="118"/>
        <v>93.222778851261751</v>
      </c>
      <c r="J273" s="9"/>
      <c r="L273" s="9"/>
      <c r="M273" s="9">
        <v>3.2790804597701149</v>
      </c>
      <c r="N273" s="9">
        <f t="shared" si="97"/>
        <v>-66.685445986304984</v>
      </c>
      <c r="O273" s="9">
        <f t="shared" si="98"/>
        <v>-178.44001571283607</v>
      </c>
      <c r="P273" s="9">
        <f t="shared" si="107"/>
        <v>-53.954216347103682</v>
      </c>
      <c r="Q273" s="9">
        <f t="shared" si="108"/>
        <v>-324.93540098294034</v>
      </c>
      <c r="R273" s="9">
        <f t="shared" si="99"/>
        <v>-1.8823518261657977</v>
      </c>
      <c r="S273" s="9">
        <f t="shared" si="100"/>
        <v>22.588268886273738</v>
      </c>
      <c r="T273" s="2">
        <f t="shared" si="109"/>
        <v>91.795237078666901</v>
      </c>
      <c r="U273" s="9">
        <f t="shared" si="110"/>
        <v>-66.685445986304984</v>
      </c>
      <c r="V273" s="9">
        <f t="shared" si="111"/>
        <v>34.132035840719496</v>
      </c>
      <c r="W273" s="9">
        <f t="shared" si="112"/>
        <v>91.340427025095948</v>
      </c>
      <c r="X273" s="9">
        <f t="shared" si="113"/>
        <v>-178.44001571283607</v>
      </c>
      <c r="Y273" s="9">
        <f t="shared" si="114"/>
        <v>-144.93540098294034</v>
      </c>
      <c r="Z273" s="9">
        <f t="shared" si="101"/>
        <v>202.58826888627374</v>
      </c>
      <c r="AA273" s="8">
        <f t="shared" si="102"/>
        <v>4.6315643314165595E-4</v>
      </c>
      <c r="AB273" s="8">
        <f t="shared" si="102"/>
        <v>50.88640756853777</v>
      </c>
      <c r="AC273" s="8">
        <f t="shared" si="102"/>
        <v>36899.57390916397</v>
      </c>
      <c r="AD273" s="2">
        <f t="shared" si="103"/>
        <v>34484.619438718917</v>
      </c>
      <c r="AE273" s="9">
        <f t="shared" si="104"/>
        <v>13268.718470718988</v>
      </c>
      <c r="AF273" s="2">
        <f t="shared" si="121"/>
        <v>91.352115069055458</v>
      </c>
      <c r="AG273" s="9">
        <f t="shared" si="105"/>
        <v>33.504614729895735</v>
      </c>
      <c r="AH273" s="9">
        <f t="shared" si="105"/>
        <v>-12.476330130785925</v>
      </c>
      <c r="AI273" s="9">
        <f t="shared" si="115"/>
        <v>-178.44001571283607</v>
      </c>
      <c r="AJ273" s="9">
        <f t="shared" si="116"/>
        <v>35.064599017059663</v>
      </c>
      <c r="AK273" s="9">
        <f t="shared" si="117"/>
        <v>22.588268886273738</v>
      </c>
      <c r="AU273" s="9"/>
      <c r="BA273" s="9"/>
      <c r="BD273" s="9"/>
      <c r="BE273" s="9"/>
      <c r="BF273" s="9"/>
      <c r="BG273" s="2"/>
      <c r="BH273" s="2"/>
      <c r="BI273" s="2"/>
      <c r="BJ273" s="2"/>
      <c r="BK273" s="2"/>
      <c r="BL273" s="2"/>
      <c r="BM273" s="2">
        <v>88.558485270554087</v>
      </c>
      <c r="BN273" s="2">
        <v>88.086252187823177</v>
      </c>
      <c r="BO273" s="2"/>
      <c r="BP273" s="2"/>
      <c r="BQ273" s="2"/>
      <c r="BR273" s="2"/>
      <c r="BS273" s="2">
        <v>93.12807184086148</v>
      </c>
      <c r="BT273" s="2">
        <v>93.822043318810614</v>
      </c>
      <c r="BU273" s="2">
        <v>93.222778851261751</v>
      </c>
      <c r="BV273" s="2"/>
      <c r="BW273" s="2"/>
      <c r="BX273" s="2"/>
    </row>
    <row r="274" spans="1:76">
      <c r="A274">
        <f t="shared" si="106"/>
        <v>171.74199999999999</v>
      </c>
      <c r="B274">
        <v>244</v>
      </c>
      <c r="C274">
        <v>14560</v>
      </c>
      <c r="D274" s="9">
        <v>51</v>
      </c>
      <c r="E274" s="9"/>
      <c r="F274" s="9"/>
      <c r="G274" s="9">
        <f t="shared" si="120"/>
        <v>86.469749638370175</v>
      </c>
      <c r="H274" s="9"/>
      <c r="I274" s="9">
        <f t="shared" si="118"/>
        <v>93.287779792403654</v>
      </c>
      <c r="J274" s="9"/>
      <c r="L274" s="9"/>
      <c r="M274" s="9">
        <v>3.367816091954023</v>
      </c>
      <c r="N274" s="9">
        <f t="shared" si="97"/>
        <v>-67.152245852331077</v>
      </c>
      <c r="O274" s="9">
        <f t="shared" si="98"/>
        <v>-178.4813896039156</v>
      </c>
      <c r="P274" s="9">
        <f t="shared" si="107"/>
        <v>-54.89021803459076</v>
      </c>
      <c r="Q274" s="9">
        <f t="shared" si="108"/>
        <v>-325.89274843183995</v>
      </c>
      <c r="R274" s="9">
        <f t="shared" si="99"/>
        <v>-1.8824516902208441</v>
      </c>
      <c r="S274" s="9">
        <f t="shared" si="100"/>
        <v>21.976097561754077</v>
      </c>
      <c r="T274" s="2">
        <f t="shared" si="109"/>
        <v>91.706501446482989</v>
      </c>
      <c r="U274" s="9">
        <f t="shared" si="110"/>
        <v>-67.152245852331077</v>
      </c>
      <c r="V274" s="9">
        <f t="shared" si="111"/>
        <v>31.579531603779415</v>
      </c>
      <c r="W274" s="9">
        <f t="shared" si="112"/>
        <v>91.405328102182807</v>
      </c>
      <c r="X274" s="9">
        <f t="shared" si="113"/>
        <v>-178.4813896039156</v>
      </c>
      <c r="Y274" s="9">
        <f t="shared" si="114"/>
        <v>-145.89274843183995</v>
      </c>
      <c r="Z274" s="9">
        <f t="shared" si="101"/>
        <v>201.97609756175407</v>
      </c>
      <c r="AA274" s="8">
        <f t="shared" si="102"/>
        <v>4.389223617511444E-4</v>
      </c>
      <c r="AB274" s="8">
        <f t="shared" si="102"/>
        <v>37.929453054444743</v>
      </c>
      <c r="AC274" s="8">
        <f t="shared" si="102"/>
        <v>37176.320631407449</v>
      </c>
      <c r="AD274" s="2">
        <f t="shared" si="103"/>
        <v>34863.634562718406</v>
      </c>
      <c r="AE274" s="9">
        <f t="shared" si="104"/>
        <v>13014.009699989723</v>
      </c>
      <c r="AF274" s="2">
        <f t="shared" si="121"/>
        <v>91.413988038024172</v>
      </c>
      <c r="AG274" s="9">
        <f t="shared" si="105"/>
        <v>32.588641172075654</v>
      </c>
      <c r="AH274" s="9">
        <f t="shared" si="105"/>
        <v>-12.13115400640595</v>
      </c>
      <c r="AI274" s="9">
        <f t="shared" si="115"/>
        <v>-178.4813896039156</v>
      </c>
      <c r="AJ274" s="9">
        <f t="shared" si="116"/>
        <v>34.107251568160052</v>
      </c>
      <c r="AK274" s="9">
        <f t="shared" si="117"/>
        <v>21.976097561754077</v>
      </c>
      <c r="AU274" s="9"/>
      <c r="BA274" s="9"/>
      <c r="BD274" s="9"/>
      <c r="BE274" s="9"/>
      <c r="BF274" s="9"/>
      <c r="BG274" s="2"/>
      <c r="BH274" s="2"/>
      <c r="BI274" s="2"/>
      <c r="BJ274" s="2"/>
      <c r="BK274" s="2"/>
      <c r="BL274" s="2"/>
      <c r="BM274" s="2">
        <v>91.296332694299565</v>
      </c>
      <c r="BN274" s="2">
        <v>86.469749638370175</v>
      </c>
      <c r="BO274" s="2"/>
      <c r="BP274" s="2"/>
      <c r="BQ274" s="2"/>
      <c r="BR274" s="2"/>
      <c r="BS274" s="2">
        <v>92.635268486911826</v>
      </c>
      <c r="BT274" s="2">
        <v>92.818157875413178</v>
      </c>
      <c r="BU274" s="2">
        <v>93.287779792403654</v>
      </c>
      <c r="BV274" s="2"/>
      <c r="BW274" s="2"/>
      <c r="BX274" s="2"/>
    </row>
    <row r="275" spans="1:76">
      <c r="A275">
        <f t="shared" si="106"/>
        <v>172.24199999999999</v>
      </c>
      <c r="B275">
        <v>245</v>
      </c>
      <c r="C275">
        <v>14960</v>
      </c>
      <c r="D275" s="9">
        <v>44</v>
      </c>
      <c r="E275" s="9"/>
      <c r="F275" s="9"/>
      <c r="G275" s="9">
        <f t="shared" si="120"/>
        <v>87.330739579950787</v>
      </c>
      <c r="H275" s="9"/>
      <c r="I275" s="9">
        <f t="shared" si="118"/>
        <v>92.318924202795486</v>
      </c>
      <c r="J275" s="9"/>
      <c r="L275" s="9"/>
      <c r="M275" s="9">
        <v>3.4553191489361703</v>
      </c>
      <c r="N275" s="9">
        <f t="shared" si="97"/>
        <v>-67.623094741320472</v>
      </c>
      <c r="O275" s="9">
        <f t="shared" si="98"/>
        <v>-178.52201012561312</v>
      </c>
      <c r="P275" s="9">
        <f t="shared" si="107"/>
        <v>-55.834294801877007</v>
      </c>
      <c r="Q275" s="9">
        <f t="shared" si="108"/>
        <v>-326.83056623279526</v>
      </c>
      <c r="R275" s="9">
        <f t="shared" si="99"/>
        <v>-1.8825808891106539</v>
      </c>
      <c r="S275" s="9">
        <f t="shared" si="100"/>
        <v>21.37609244882109</v>
      </c>
      <c r="T275" s="2">
        <f t="shared" si="109"/>
        <v>90.336648397265861</v>
      </c>
      <c r="U275" s="9">
        <f t="shared" si="110"/>
        <v>-67.623094741320472</v>
      </c>
      <c r="V275" s="9">
        <f t="shared" si="111"/>
        <v>31.49644477807378</v>
      </c>
      <c r="W275" s="9">
        <f t="shared" si="112"/>
        <v>90.43634331368483</v>
      </c>
      <c r="X275" s="9">
        <f t="shared" si="113"/>
        <v>-178.52201012561312</v>
      </c>
      <c r="Y275" s="9">
        <f t="shared" si="114"/>
        <v>-146.83056623279526</v>
      </c>
      <c r="Z275" s="9">
        <f t="shared" si="101"/>
        <v>201.37609244882108</v>
      </c>
      <c r="AA275" s="8">
        <f t="shared" si="102"/>
        <v>4.1576244991029464E-4</v>
      </c>
      <c r="AB275" s="8">
        <f t="shared" si="102"/>
        <v>37.568360174013435</v>
      </c>
      <c r="AC275" s="8">
        <f t="shared" si="102"/>
        <v>33251.953590154313</v>
      </c>
      <c r="AD275" s="2">
        <f t="shared" si="103"/>
        <v>31298.758905154606</v>
      </c>
      <c r="AE275" s="9">
        <f t="shared" si="104"/>
        <v>11336.98590656829</v>
      </c>
      <c r="AF275" s="2">
        <f t="shared" si="121"/>
        <v>90.445944586301934</v>
      </c>
      <c r="AG275" s="9">
        <f t="shared" si="105"/>
        <v>31.691443892817858</v>
      </c>
      <c r="AH275" s="9">
        <f t="shared" si="105"/>
        <v>-11.793341318383682</v>
      </c>
      <c r="AI275" s="9">
        <f t="shared" si="115"/>
        <v>-178.52201012561312</v>
      </c>
      <c r="AJ275" s="9">
        <f t="shared" si="116"/>
        <v>33.169433767204737</v>
      </c>
      <c r="AK275" s="9">
        <f t="shared" si="117"/>
        <v>21.37609244882109</v>
      </c>
      <c r="AU275" s="9"/>
      <c r="BA275" s="9"/>
      <c r="BD275" s="9"/>
      <c r="BE275" s="9"/>
      <c r="BF275" s="9"/>
      <c r="BG275" s="2"/>
      <c r="BH275" s="2"/>
      <c r="BI275" s="2"/>
      <c r="BJ275" s="2"/>
      <c r="BK275" s="2"/>
      <c r="BL275" s="2"/>
      <c r="BM275" s="2">
        <v>92.123979448530918</v>
      </c>
      <c r="BN275" s="2">
        <v>87.330739579950787</v>
      </c>
      <c r="BO275" s="2"/>
      <c r="BP275" s="2"/>
      <c r="BQ275" s="2"/>
      <c r="BR275" s="2"/>
      <c r="BS275" s="2">
        <v>91.904071762501658</v>
      </c>
      <c r="BT275" s="2">
        <v>92.730654818431034</v>
      </c>
      <c r="BU275" s="2">
        <v>92.318924202795486</v>
      </c>
      <c r="BV275" s="2"/>
      <c r="BW275" s="2"/>
      <c r="BX275" s="2"/>
    </row>
    <row r="276" spans="1:76">
      <c r="A276">
        <f t="shared" si="106"/>
        <v>172.74199999999999</v>
      </c>
      <c r="B276">
        <v>246</v>
      </c>
      <c r="C276">
        <v>15368</v>
      </c>
      <c r="D276" s="9">
        <v>48</v>
      </c>
      <c r="E276" s="9"/>
      <c r="F276" s="9"/>
      <c r="G276" s="9">
        <f t="shared" si="120"/>
        <v>88.098970677731515</v>
      </c>
      <c r="H276" s="9"/>
      <c r="I276" s="9">
        <f t="shared" si="118"/>
        <v>92.147374633292102</v>
      </c>
      <c r="J276" s="9"/>
      <c r="L276" s="9"/>
      <c r="M276" s="9">
        <v>3.5421276595744682</v>
      </c>
      <c r="N276" s="9">
        <f t="shared" si="97"/>
        <v>-68.090562841372673</v>
      </c>
      <c r="O276" s="9">
        <f t="shared" si="98"/>
        <v>-178.56126341393133</v>
      </c>
      <c r="P276" s="9">
        <f t="shared" si="107"/>
        <v>-56.771543114974527</v>
      </c>
      <c r="Q276" s="9">
        <f t="shared" si="108"/>
        <v>-327.73488986792449</v>
      </c>
      <c r="R276" s="9">
        <f t="shared" si="99"/>
        <v>-1.8827324254313316</v>
      </c>
      <c r="S276" s="9">
        <f t="shared" si="100"/>
        <v>20.797217804743191</v>
      </c>
      <c r="T276" s="2">
        <f t="shared" si="109"/>
        <v>91.005611104415564</v>
      </c>
      <c r="U276" s="9">
        <f t="shared" si="110"/>
        <v>-68.090562841372673</v>
      </c>
      <c r="V276" s="9">
        <f t="shared" si="111"/>
        <v>31.327427562756988</v>
      </c>
      <c r="W276" s="9">
        <f t="shared" si="112"/>
        <v>90.264642207860774</v>
      </c>
      <c r="X276" s="9">
        <f t="shared" si="113"/>
        <v>-178.56126341393133</v>
      </c>
      <c r="Y276" s="9">
        <f t="shared" si="114"/>
        <v>-147.73488986792449</v>
      </c>
      <c r="Z276" s="9">
        <f t="shared" si="101"/>
        <v>200.79721780474318</v>
      </c>
      <c r="AA276" s="8">
        <f t="shared" si="102"/>
        <v>3.9397789724378052E-4</v>
      </c>
      <c r="AB276" s="8">
        <f t="shared" si="102"/>
        <v>36.844390631987395</v>
      </c>
      <c r="AC276" s="8">
        <f t="shared" si="102"/>
        <v>32601.089225215746</v>
      </c>
      <c r="AD276" s="2">
        <f t="shared" si="103"/>
        <v>30789.564503537673</v>
      </c>
      <c r="AE276" s="9">
        <f t="shared" si="104"/>
        <v>10825.409604543835</v>
      </c>
      <c r="AF276" s="2">
        <f t="shared" si="121"/>
        <v>90.274257659191903</v>
      </c>
      <c r="AG276" s="9">
        <f t="shared" si="105"/>
        <v>30.826373546006835</v>
      </c>
      <c r="AH276" s="9">
        <f t="shared" si="105"/>
        <v>-11.467892327332322</v>
      </c>
      <c r="AI276" s="9">
        <f t="shared" si="115"/>
        <v>-178.56126341393133</v>
      </c>
      <c r="AJ276" s="9">
        <f t="shared" si="116"/>
        <v>32.265110132075506</v>
      </c>
      <c r="AK276" s="9">
        <f t="shared" si="117"/>
        <v>20.797217804743191</v>
      </c>
      <c r="AU276" s="9"/>
      <c r="BA276" s="9"/>
      <c r="BD276" s="9"/>
      <c r="BE276" s="9"/>
      <c r="BF276" s="9"/>
      <c r="BG276" s="2"/>
      <c r="BH276" s="2"/>
      <c r="BI276" s="2"/>
      <c r="BJ276" s="2"/>
      <c r="BK276" s="2"/>
      <c r="BL276" s="2"/>
      <c r="BM276" s="2">
        <v>91.817263251863366</v>
      </c>
      <c r="BN276" s="2">
        <v>88.098970677731515</v>
      </c>
      <c r="BO276" s="2"/>
      <c r="BP276" s="2"/>
      <c r="BQ276" s="2"/>
      <c r="BR276" s="2"/>
      <c r="BS276" s="2">
        <v>91.817263251863366</v>
      </c>
      <c r="BT276" s="2">
        <v>92.481488503349169</v>
      </c>
      <c r="BU276" s="2">
        <v>92.147374633292102</v>
      </c>
      <c r="BV276" s="2"/>
      <c r="BW276" s="2"/>
      <c r="BX276" s="2"/>
    </row>
    <row r="277" spans="1:76">
      <c r="A277">
        <f t="shared" si="106"/>
        <v>173.24199999999999</v>
      </c>
      <c r="B277">
        <v>247</v>
      </c>
      <c r="C277">
        <v>15790</v>
      </c>
      <c r="D277" s="9">
        <v>44</v>
      </c>
      <c r="E277" s="9"/>
      <c r="F277" s="9"/>
      <c r="G277" s="9">
        <f t="shared" si="120"/>
        <v>88.041098337305982</v>
      </c>
      <c r="H277" s="9"/>
      <c r="I277" s="9">
        <f t="shared" si="118"/>
        <v>92.08950229286657</v>
      </c>
      <c r="J277" s="9"/>
      <c r="L277" s="9"/>
      <c r="M277" s="9">
        <v>3.6</v>
      </c>
      <c r="N277" s="9">
        <f t="shared" si="97"/>
        <v>-68.561189994934153</v>
      </c>
      <c r="O277" s="9">
        <f t="shared" si="98"/>
        <v>-178.59972833713053</v>
      </c>
      <c r="P277" s="9">
        <f t="shared" si="107"/>
        <v>-57.715069932615336</v>
      </c>
      <c r="Q277" s="9">
        <f t="shared" si="108"/>
        <v>-328.61925566170072</v>
      </c>
      <c r="R277" s="9">
        <f t="shared" si="99"/>
        <v>-1.8829039834658836</v>
      </c>
      <c r="S277" s="9">
        <f t="shared" si="100"/>
        <v>20.23083803741855</v>
      </c>
      <c r="T277" s="2">
        <f t="shared" si="109"/>
        <v>90.191967546202036</v>
      </c>
      <c r="U277" s="9">
        <f t="shared" si="110"/>
        <v>-68.561189994934153</v>
      </c>
      <c r="V277" s="9">
        <f t="shared" si="111"/>
        <v>30.326028404690646</v>
      </c>
      <c r="W277" s="9">
        <f t="shared" si="112"/>
        <v>90.20659830940069</v>
      </c>
      <c r="X277" s="9">
        <f t="shared" si="113"/>
        <v>-178.59972833713053</v>
      </c>
      <c r="Y277" s="9">
        <f t="shared" si="114"/>
        <v>-148.61925566170072</v>
      </c>
      <c r="Z277" s="9">
        <f t="shared" si="101"/>
        <v>200.23083803741855</v>
      </c>
      <c r="AA277" s="8">
        <f t="shared" si="102"/>
        <v>3.73199024821348E-4</v>
      </c>
      <c r="AB277" s="8">
        <f t="shared" si="102"/>
        <v>32.832308529316386</v>
      </c>
      <c r="AC277" s="8">
        <f t="shared" si="102"/>
        <v>32383.957097681214</v>
      </c>
      <c r="AD277" s="2">
        <f t="shared" si="103"/>
        <v>30679.116678688384</v>
      </c>
      <c r="AE277" s="9">
        <f t="shared" si="104"/>
        <v>10468.998039761185</v>
      </c>
      <c r="AF277" s="2">
        <f t="shared" si="121"/>
        <v>90.215234201464341</v>
      </c>
      <c r="AG277" s="9">
        <f t="shared" si="105"/>
        <v>29.980472675429809</v>
      </c>
      <c r="AH277" s="9">
        <f t="shared" si="105"/>
        <v>-11.14990630088073</v>
      </c>
      <c r="AI277" s="9">
        <f t="shared" si="115"/>
        <v>-178.59972833713053</v>
      </c>
      <c r="AJ277" s="9">
        <f t="shared" si="116"/>
        <v>31.38074433829928</v>
      </c>
      <c r="AK277" s="9">
        <f t="shared" si="117"/>
        <v>20.23083803741855</v>
      </c>
      <c r="AU277" s="9"/>
      <c r="BA277" s="9"/>
      <c r="BD277" s="9"/>
      <c r="BE277" s="9"/>
      <c r="BF277" s="9"/>
      <c r="BG277" s="2"/>
      <c r="BH277" s="2"/>
      <c r="BI277" s="2"/>
      <c r="BJ277" s="2"/>
      <c r="BK277" s="2"/>
      <c r="BL277" s="2"/>
      <c r="BM277" s="2">
        <v>90.567677111752957</v>
      </c>
      <c r="BN277" s="2">
        <v>88.041098337305982</v>
      </c>
      <c r="BO277" s="2"/>
      <c r="BP277" s="2"/>
      <c r="BQ277" s="2"/>
      <c r="BR277" s="2"/>
      <c r="BS277" s="2">
        <v>91.302133252247742</v>
      </c>
      <c r="BT277" s="2">
        <v>91.380055929622188</v>
      </c>
      <c r="BU277" s="2">
        <v>92.08950229286657</v>
      </c>
      <c r="BV277" s="2"/>
      <c r="BW277" s="2"/>
      <c r="BX277" s="2"/>
    </row>
    <row r="278" spans="1:76">
      <c r="A278">
        <f t="shared" si="106"/>
        <v>173.74199999999999</v>
      </c>
      <c r="B278">
        <v>248</v>
      </c>
      <c r="C278">
        <v>16222</v>
      </c>
      <c r="D278" s="9">
        <v>40</v>
      </c>
      <c r="E278" s="9"/>
      <c r="F278" s="9"/>
      <c r="G278" s="9">
        <f t="shared" si="120"/>
        <v>87.186058728886962</v>
      </c>
      <c r="H278" s="9"/>
      <c r="I278" s="9">
        <f t="shared" si="118"/>
        <v>91.193255404539343</v>
      </c>
      <c r="J278" s="9"/>
      <c r="L278" s="9"/>
      <c r="M278" s="9">
        <v>3.6</v>
      </c>
      <c r="N278" s="9">
        <f t="shared" si="97"/>
        <v>-69.030114687735036</v>
      </c>
      <c r="O278" s="9">
        <f t="shared" si="98"/>
        <v>-178.63703074389383</v>
      </c>
      <c r="P278" s="9">
        <f t="shared" si="107"/>
        <v>-58.655124472746877</v>
      </c>
      <c r="Q278" s="9">
        <f t="shared" si="108"/>
        <v>-329.47523639315671</v>
      </c>
      <c r="R278" s="9">
        <f t="shared" si="99"/>
        <v>-1.883090045472652</v>
      </c>
      <c r="S278" s="9">
        <f t="shared" si="100"/>
        <v>19.682376068415881</v>
      </c>
      <c r="T278" s="2">
        <f t="shared" si="109"/>
        <v>89.364113843037529</v>
      </c>
      <c r="U278" s="9">
        <f t="shared" si="110"/>
        <v>-69.030114687735036</v>
      </c>
      <c r="V278" s="9">
        <f t="shared" si="111"/>
        <v>28.530934256140085</v>
      </c>
      <c r="W278" s="9">
        <f t="shared" si="112"/>
        <v>89.310165359066687</v>
      </c>
      <c r="X278" s="9">
        <f t="shared" si="113"/>
        <v>-178.63703074389383</v>
      </c>
      <c r="Y278" s="9">
        <f t="shared" si="114"/>
        <v>-149.47523639315671</v>
      </c>
      <c r="Z278" s="9">
        <f t="shared" si="101"/>
        <v>199.68237606841589</v>
      </c>
      <c r="AA278" s="8">
        <f t="shared" si="102"/>
        <v>3.5358535235917321E-4</v>
      </c>
      <c r="AB278" s="8">
        <f t="shared" si="102"/>
        <v>26.702179608967917</v>
      </c>
      <c r="AC278" s="8">
        <f t="shared" si="102"/>
        <v>29208.433657185691</v>
      </c>
      <c r="AD278" s="2">
        <f t="shared" si="103"/>
        <v>27751.441030484653</v>
      </c>
      <c r="AE278" s="9">
        <f t="shared" si="104"/>
        <v>9193.6315854855984</v>
      </c>
      <c r="AF278" s="2">
        <f t="shared" si="121"/>
        <v>89.317960924949176</v>
      </c>
      <c r="AG278" s="9">
        <f t="shared" si="105"/>
        <v>29.161794350737125</v>
      </c>
      <c r="AH278" s="9">
        <f t="shared" si="105"/>
        <v>-10.842387538427374</v>
      </c>
      <c r="AI278" s="9">
        <f t="shared" si="115"/>
        <v>-178.63703074389383</v>
      </c>
      <c r="AJ278" s="9">
        <f t="shared" si="116"/>
        <v>30.524763606843294</v>
      </c>
      <c r="AK278" s="9">
        <f t="shared" si="117"/>
        <v>19.682376068415881</v>
      </c>
      <c r="AU278" s="9"/>
      <c r="BA278" s="9"/>
      <c r="BD278" s="9"/>
      <c r="BE278" s="9"/>
      <c r="BF278" s="9"/>
      <c r="BG278" s="2"/>
      <c r="BH278" s="2"/>
      <c r="BI278" s="2"/>
      <c r="BJ278" s="2"/>
      <c r="BK278" s="2"/>
      <c r="BL278" s="2"/>
      <c r="BM278" s="2">
        <v>90.041098337305968</v>
      </c>
      <c r="BN278" s="2">
        <v>87.186058728886962</v>
      </c>
      <c r="BO278" s="2"/>
      <c r="BP278" s="2"/>
      <c r="BQ278" s="2"/>
      <c r="BR278" s="2"/>
      <c r="BS278" s="2">
        <v>93.193255404539329</v>
      </c>
      <c r="BT278" s="2">
        <v>92.745352560792739</v>
      </c>
      <c r="BU278" s="2">
        <v>91.193255404539343</v>
      </c>
      <c r="BV278" s="2"/>
      <c r="BW278" s="2"/>
      <c r="BX278" s="2"/>
    </row>
    <row r="279" spans="1:76">
      <c r="A279">
        <f t="shared" si="106"/>
        <v>174.24199999999999</v>
      </c>
      <c r="B279">
        <v>249</v>
      </c>
      <c r="C279">
        <v>16666</v>
      </c>
      <c r="D279" s="9">
        <v>28</v>
      </c>
      <c r="E279" s="9"/>
      <c r="F279" s="9"/>
      <c r="G279" s="9">
        <f t="shared" si="120"/>
        <v>87.189454955302054</v>
      </c>
      <c r="H279" s="9"/>
      <c r="I279" s="9">
        <f t="shared" si="118"/>
        <v>88.311773794880693</v>
      </c>
      <c r="J279" s="9"/>
      <c r="L279" s="9"/>
      <c r="M279" s="9">
        <v>3.5966037735849059</v>
      </c>
      <c r="N279" s="9">
        <f t="shared" si="97"/>
        <v>-69.499226143394566</v>
      </c>
      <c r="O279" s="9">
        <f t="shared" si="98"/>
        <v>-178.6733532015831</v>
      </c>
      <c r="P279" s="9">
        <f t="shared" si="107"/>
        <v>-59.59549125897712</v>
      </c>
      <c r="Q279" s="9">
        <f t="shared" si="108"/>
        <v>-330.30719981816003</v>
      </c>
      <c r="R279" s="9">
        <f t="shared" si="99"/>
        <v>-1.8832879573620167</v>
      </c>
      <c r="S279" s="9">
        <f t="shared" si="100"/>
        <v>19.149060065034604</v>
      </c>
      <c r="T279" s="2">
        <f t="shared" si="109"/>
        <v>86.269470869737759</v>
      </c>
      <c r="U279" s="9">
        <f t="shared" si="110"/>
        <v>-69.499226143394566</v>
      </c>
      <c r="V279" s="9">
        <f t="shared" si="111"/>
        <v>27.593963696324934</v>
      </c>
      <c r="W279" s="9">
        <f t="shared" si="112"/>
        <v>86.428485837518679</v>
      </c>
      <c r="X279" s="9">
        <f t="shared" si="113"/>
        <v>-178.6733532015831</v>
      </c>
      <c r="Y279" s="9">
        <f t="shared" si="114"/>
        <v>-150.30719981816003</v>
      </c>
      <c r="Z279" s="9">
        <f t="shared" si="101"/>
        <v>199.1490600650346</v>
      </c>
      <c r="AA279" s="8">
        <f t="shared" si="102"/>
        <v>3.3499528374209334E-4</v>
      </c>
      <c r="AB279" s="8">
        <f t="shared" si="102"/>
        <v>23.971664168845273</v>
      </c>
      <c r="AC279" s="8">
        <f t="shared" si="102"/>
        <v>20961.593367257581</v>
      </c>
      <c r="AD279" s="2">
        <f t="shared" si="103"/>
        <v>19976.734682546168</v>
      </c>
      <c r="AE279" s="9">
        <f t="shared" si="104"/>
        <v>6427.0565661805567</v>
      </c>
      <c r="AF279" s="2">
        <f t="shared" si="121"/>
        <v>86.438246134629409</v>
      </c>
      <c r="AG279" s="9">
        <f t="shared" si="105"/>
        <v>28.366153383423068</v>
      </c>
      <c r="AH279" s="9">
        <f t="shared" si="105"/>
        <v>-10.543740116805338</v>
      </c>
      <c r="AI279" s="9">
        <f t="shared" si="115"/>
        <v>-178.6733532015831</v>
      </c>
      <c r="AJ279" s="9">
        <f t="shared" si="116"/>
        <v>29.692800181839971</v>
      </c>
      <c r="AK279" s="9">
        <f t="shared" si="117"/>
        <v>19.149060065034604</v>
      </c>
      <c r="AU279" s="9"/>
      <c r="BA279" s="9"/>
      <c r="BD279" s="9"/>
      <c r="BE279" s="9"/>
      <c r="BF279" s="9"/>
      <c r="BG279" s="2"/>
      <c r="BH279" s="2"/>
      <c r="BI279" s="2"/>
      <c r="BJ279" s="2"/>
      <c r="BK279" s="2"/>
      <c r="BL279" s="2"/>
      <c r="BM279" s="2">
        <v>91.982694823882184</v>
      </c>
      <c r="BN279" s="2">
        <v>87.189454955302054</v>
      </c>
      <c r="BO279" s="2"/>
      <c r="BP279" s="2"/>
      <c r="BQ279" s="2"/>
      <c r="BR279" s="2"/>
      <c r="BS279" s="2">
        <v>90.311773794880693</v>
      </c>
      <c r="BT279" s="2">
        <v>89.982694823882198</v>
      </c>
      <c r="BU279" s="2">
        <v>88.311773794880693</v>
      </c>
      <c r="BV279" s="2"/>
      <c r="BW279" s="2"/>
      <c r="BX279" s="2"/>
    </row>
    <row r="280" spans="1:76">
      <c r="A280">
        <f t="shared" si="106"/>
        <v>174.74199999999999</v>
      </c>
      <c r="B280">
        <v>250</v>
      </c>
      <c r="C280">
        <v>17122</v>
      </c>
      <c r="D280" s="9">
        <v>38</v>
      </c>
      <c r="E280" s="9"/>
      <c r="F280" s="9"/>
      <c r="G280" s="9">
        <f t="shared" si="120"/>
        <v>86.927674492091867</v>
      </c>
      <c r="H280" s="9"/>
      <c r="I280" s="9">
        <f t="shared" si="118"/>
        <v>90.025713691806729</v>
      </c>
      <c r="J280" s="9"/>
      <c r="L280" s="9"/>
      <c r="M280" s="9">
        <v>3.5535849056603772</v>
      </c>
      <c r="N280" s="9">
        <f t="shared" si="97"/>
        <v>-69.968181288944777</v>
      </c>
      <c r="O280" s="9">
        <f t="shared" si="98"/>
        <v>-178.70869559928656</v>
      </c>
      <c r="P280" s="9">
        <f t="shared" si="107"/>
        <v>-60.535480285765757</v>
      </c>
      <c r="Q280" s="9">
        <f t="shared" si="108"/>
        <v>-331.11530055372538</v>
      </c>
      <c r="R280" s="9">
        <f t="shared" si="99"/>
        <v>-1.8834946940094823</v>
      </c>
      <c r="S280" s="9">
        <f t="shared" si="100"/>
        <v>18.630814697892909</v>
      </c>
      <c r="T280" s="2">
        <f t="shared" si="109"/>
        <v>88.965001043154103</v>
      </c>
      <c r="U280" s="9">
        <f t="shared" si="110"/>
        <v>-69.968181288944777</v>
      </c>
      <c r="V280" s="9">
        <f t="shared" si="111"/>
        <v>26.39219420632611</v>
      </c>
      <c r="W280" s="9">
        <f t="shared" si="112"/>
        <v>88.142218997797244</v>
      </c>
      <c r="X280" s="9">
        <f t="shared" si="113"/>
        <v>-178.70869559928656</v>
      </c>
      <c r="Y280" s="9">
        <f t="shared" si="114"/>
        <v>-151.11530055372538</v>
      </c>
      <c r="Z280" s="9">
        <f t="shared" si="101"/>
        <v>198.6308146978929</v>
      </c>
      <c r="AA280" s="8">
        <f t="shared" si="102"/>
        <v>3.1738831636571823E-4</v>
      </c>
      <c r="AB280" s="8">
        <f t="shared" si="102"/>
        <v>20.874193756428539</v>
      </c>
      <c r="AC280" s="8">
        <f t="shared" si="102"/>
        <v>25533.53528560586</v>
      </c>
      <c r="AD280" s="2">
        <f t="shared" si="103"/>
        <v>24391.676945719264</v>
      </c>
      <c r="AE280" s="9">
        <f t="shared" si="104"/>
        <v>7619.5098185327242</v>
      </c>
      <c r="AF280" s="2">
        <f t="shared" si="121"/>
        <v>88.149203867121344</v>
      </c>
      <c r="AG280" s="9">
        <f t="shared" si="105"/>
        <v>27.593395045561181</v>
      </c>
      <c r="AH280" s="9">
        <f t="shared" si="105"/>
        <v>-10.253884748381722</v>
      </c>
      <c r="AI280" s="9">
        <f t="shared" si="115"/>
        <v>-178.70869559928656</v>
      </c>
      <c r="AJ280" s="9">
        <f t="shared" si="116"/>
        <v>28.884699446274624</v>
      </c>
      <c r="AK280" s="9">
        <f t="shared" si="117"/>
        <v>18.630814697892909</v>
      </c>
      <c r="AU280" s="9"/>
      <c r="BA280" s="9"/>
      <c r="BD280" s="9"/>
      <c r="BE280" s="9"/>
      <c r="BF280" s="9"/>
      <c r="BG280" s="2"/>
      <c r="BH280" s="2"/>
      <c r="BI280" s="2"/>
      <c r="BJ280" s="2"/>
      <c r="BK280" s="2"/>
      <c r="BL280" s="2"/>
      <c r="BM280" s="2">
        <v>90.614092206092579</v>
      </c>
      <c r="BN280" s="2">
        <v>86.927674492091867</v>
      </c>
      <c r="BO280" s="2"/>
      <c r="BP280" s="2"/>
      <c r="BQ280" s="2"/>
      <c r="BR280" s="2"/>
      <c r="BS280" s="2">
        <v>92.025713691806715</v>
      </c>
      <c r="BT280" s="2">
        <v>91.42647102396181</v>
      </c>
      <c r="BU280" s="2">
        <v>90.025713691806729</v>
      </c>
      <c r="BV280" s="2"/>
      <c r="BW280" s="2"/>
      <c r="BX280" s="2"/>
    </row>
    <row r="281" spans="1:76">
      <c r="A281">
        <f t="shared" si="106"/>
        <v>175.24199999999999</v>
      </c>
      <c r="B281">
        <v>251</v>
      </c>
      <c r="C281">
        <v>17592</v>
      </c>
      <c r="D281" s="9">
        <v>60</v>
      </c>
      <c r="E281" s="9"/>
      <c r="F281" s="9"/>
      <c r="G281" s="9">
        <f t="shared" si="120"/>
        <v>87.276813445868086</v>
      </c>
      <c r="H281" s="9"/>
      <c r="I281" s="9">
        <f t="shared" si="118"/>
        <v>93.80635580339731</v>
      </c>
      <c r="J281" s="9"/>
      <c r="L281" s="9"/>
      <c r="M281" s="9">
        <v>3.5092452830188678</v>
      </c>
      <c r="N281" s="9">
        <f t="shared" si="97"/>
        <v>-70.438639258783496</v>
      </c>
      <c r="O281" s="9">
        <f t="shared" si="98"/>
        <v>-178.7432047884779</v>
      </c>
      <c r="P281" s="9">
        <f t="shared" si="107"/>
        <v>-61.478415298896692</v>
      </c>
      <c r="Q281" s="9">
        <f t="shared" si="108"/>
        <v>-331.90303655850425</v>
      </c>
      <c r="R281" s="9">
        <f t="shared" si="99"/>
        <v>-1.8837085209182101</v>
      </c>
      <c r="S281" s="9">
        <f t="shared" si="100"/>
        <v>18.125418077970682</v>
      </c>
      <c r="T281" s="2">
        <f t="shared" si="109"/>
        <v>92.97669374113228</v>
      </c>
      <c r="U281" s="9">
        <f t="shared" si="110"/>
        <v>-70.438639258783496</v>
      </c>
      <c r="V281" s="9">
        <f t="shared" si="111"/>
        <v>25.798398146971394</v>
      </c>
      <c r="W281" s="9">
        <f t="shared" si="112"/>
        <v>91.922647282479105</v>
      </c>
      <c r="X281" s="9">
        <f t="shared" si="113"/>
        <v>-178.7432047884779</v>
      </c>
      <c r="Y281" s="9">
        <f t="shared" si="114"/>
        <v>-151.90303655850425</v>
      </c>
      <c r="Z281" s="9">
        <f t="shared" si="101"/>
        <v>198.12541807797069</v>
      </c>
      <c r="AA281" s="8">
        <f t="shared" si="102"/>
        <v>3.0065472748052463E-4</v>
      </c>
      <c r="AB281" s="8">
        <f t="shared" si="102"/>
        <v>19.49485042289599</v>
      </c>
      <c r="AC281" s="8">
        <f t="shared" si="102"/>
        <v>39457.754295972023</v>
      </c>
      <c r="AD281" s="2">
        <f t="shared" si="103"/>
        <v>37777.386221289555</v>
      </c>
      <c r="AE281" s="9">
        <f t="shared" si="104"/>
        <v>11458.580767445357</v>
      </c>
      <c r="AF281" s="2">
        <f t="shared" si="121"/>
        <v>91.926872950850708</v>
      </c>
      <c r="AG281" s="9">
        <f t="shared" si="105"/>
        <v>26.840168229973642</v>
      </c>
      <c r="AH281" s="9">
        <f t="shared" si="105"/>
        <v>-9.9715453635250242</v>
      </c>
      <c r="AI281" s="9">
        <f t="shared" si="115"/>
        <v>-178.7432047884779</v>
      </c>
      <c r="AJ281" s="9">
        <f t="shared" si="116"/>
        <v>28.096963441495745</v>
      </c>
      <c r="AK281" s="9">
        <f t="shared" si="117"/>
        <v>18.125418077970682</v>
      </c>
      <c r="AU281" s="9"/>
      <c r="BA281" s="9"/>
      <c r="BD281" s="9"/>
      <c r="BE281" s="9"/>
      <c r="BF281" s="9"/>
      <c r="BG281" s="2"/>
      <c r="BH281" s="2"/>
      <c r="BI281" s="2"/>
      <c r="BJ281" s="2"/>
      <c r="BK281" s="2"/>
      <c r="BL281" s="2"/>
      <c r="BM281" s="2">
        <v>91.850145628418957</v>
      </c>
      <c r="BN281" s="2">
        <v>87.276813445868086</v>
      </c>
      <c r="BO281" s="2"/>
      <c r="BP281" s="2"/>
      <c r="BQ281" s="2"/>
      <c r="BR281" s="2"/>
      <c r="BS281" s="2">
        <v>94.676728684348348</v>
      </c>
      <c r="BT281" s="2">
        <v>94.287120620746094</v>
      </c>
      <c r="BU281" s="2">
        <v>93.80635580339731</v>
      </c>
      <c r="BV281" s="2"/>
      <c r="BW281" s="2"/>
      <c r="BX281" s="2"/>
    </row>
    <row r="282" spans="1:76">
      <c r="A282">
        <f t="shared" si="106"/>
        <v>175.74199999999999</v>
      </c>
      <c r="B282">
        <v>252</v>
      </c>
      <c r="C282">
        <v>18074</v>
      </c>
      <c r="D282" s="9">
        <v>56</v>
      </c>
      <c r="E282" s="9"/>
      <c r="F282" s="9"/>
      <c r="G282" s="9">
        <f t="shared" si="120"/>
        <v>87.580523865301103</v>
      </c>
      <c r="H282" s="9"/>
      <c r="I282" s="9">
        <f t="shared" si="118"/>
        <v>93.885932560872916</v>
      </c>
      <c r="J282" s="9"/>
      <c r="L282" s="9"/>
      <c r="M282" s="9">
        <v>3.5</v>
      </c>
      <c r="N282" s="9">
        <f t="shared" si="97"/>
        <v>-70.908229169394431</v>
      </c>
      <c r="O282" s="9">
        <f t="shared" si="98"/>
        <v>-178.77673021113182</v>
      </c>
      <c r="P282" s="9">
        <f t="shared" si="107"/>
        <v>-62.419543225605167</v>
      </c>
      <c r="Q282" s="9">
        <f t="shared" si="108"/>
        <v>-332.66710379873552</v>
      </c>
      <c r="R282" s="9">
        <f t="shared" si="99"/>
        <v>-1.8839262183627203</v>
      </c>
      <c r="S282" s="9">
        <f t="shared" si="100"/>
        <v>17.635010487650717</v>
      </c>
      <c r="T282" s="2">
        <f t="shared" si="109"/>
        <v>92.386674556602287</v>
      </c>
      <c r="U282" s="9">
        <f t="shared" si="110"/>
        <v>-70.908229169394431</v>
      </c>
      <c r="V282" s="9">
        <f t="shared" si="111"/>
        <v>25.160980639695936</v>
      </c>
      <c r="W282" s="9">
        <f t="shared" si="112"/>
        <v>92.002006342510199</v>
      </c>
      <c r="X282" s="9">
        <f t="shared" si="113"/>
        <v>-178.77673021113182</v>
      </c>
      <c r="Y282" s="9">
        <f t="shared" si="114"/>
        <v>-152.66710379873552</v>
      </c>
      <c r="Z282" s="9">
        <f t="shared" si="101"/>
        <v>197.63501048765073</v>
      </c>
      <c r="AA282" s="8">
        <f t="shared" si="102"/>
        <v>2.8483184402179357E-4</v>
      </c>
      <c r="AB282" s="8">
        <f t="shared" si="102"/>
        <v>18.115446050352901</v>
      </c>
      <c r="AC282" s="8">
        <f t="shared" si="102"/>
        <v>39819.913943983833</v>
      </c>
      <c r="AD282" s="2">
        <f t="shared" si="103"/>
        <v>38213.762417157355</v>
      </c>
      <c r="AE282" s="9">
        <f t="shared" si="104"/>
        <v>11258.612373726626</v>
      </c>
      <c r="AF282" s="2">
        <f t="shared" si="121"/>
        <v>92.005900595603279</v>
      </c>
      <c r="AG282" s="9">
        <f t="shared" si="105"/>
        <v>26.109626412396295</v>
      </c>
      <c r="AH282" s="9">
        <f t="shared" si="105"/>
        <v>-9.6978857136137435</v>
      </c>
      <c r="AI282" s="9">
        <f t="shared" si="115"/>
        <v>-178.77673021113182</v>
      </c>
      <c r="AJ282" s="9">
        <f t="shared" si="116"/>
        <v>27.332896201264475</v>
      </c>
      <c r="AK282" s="9">
        <f t="shared" si="117"/>
        <v>17.635010487650717</v>
      </c>
      <c r="AU282" s="9"/>
      <c r="BA282" s="9"/>
      <c r="BD282" s="9"/>
      <c r="BE282" s="9"/>
      <c r="BF282" s="9"/>
      <c r="BG282" s="2"/>
      <c r="BH282" s="2"/>
      <c r="BI282" s="2"/>
      <c r="BJ282" s="2"/>
      <c r="BK282" s="2"/>
      <c r="BL282" s="2"/>
      <c r="BM282" s="2">
        <v>92.079298597467087</v>
      </c>
      <c r="BN282" s="2">
        <v>87.580523865301103</v>
      </c>
      <c r="BO282" s="2"/>
      <c r="BP282" s="2"/>
      <c r="BQ282" s="2"/>
      <c r="BR282" s="2"/>
      <c r="BS282" s="2">
        <v>91.402133252247737</v>
      </c>
      <c r="BT282" s="2">
        <v>94.296365903764965</v>
      </c>
      <c r="BU282" s="2">
        <v>93.885932560872916</v>
      </c>
      <c r="BV282" s="2"/>
      <c r="BW282" s="2"/>
      <c r="BX282" s="2"/>
    </row>
    <row r="283" spans="1:76">
      <c r="A283">
        <f t="shared" si="106"/>
        <v>176.24199999999999</v>
      </c>
      <c r="B283">
        <v>253</v>
      </c>
      <c r="C283">
        <v>18568</v>
      </c>
      <c r="D283" s="9">
        <v>39</v>
      </c>
      <c r="E283" s="9"/>
      <c r="F283" s="9"/>
      <c r="G283" s="9">
        <f t="shared" si="120"/>
        <v>87.749187216038365</v>
      </c>
      <c r="H283" s="9"/>
      <c r="I283" s="9">
        <f t="shared" si="118"/>
        <v>90.6717479296031</v>
      </c>
      <c r="J283" s="9"/>
      <c r="L283" s="9">
        <f>20*LOG(25.5/26)</f>
        <v>-0.16866335073725625</v>
      </c>
      <c r="M283" s="9">
        <v>3.5</v>
      </c>
      <c r="N283" s="9">
        <f t="shared" si="97"/>
        <v>-71.376689093077289</v>
      </c>
      <c r="O283" s="9">
        <f t="shared" si="98"/>
        <v>-178.80928350302065</v>
      </c>
      <c r="P283" s="9">
        <f t="shared" si="107"/>
        <v>-63.358339074981295</v>
      </c>
      <c r="Q283" s="9">
        <f t="shared" si="108"/>
        <v>-333.40790014500828</v>
      </c>
      <c r="R283" s="9">
        <f t="shared" si="99"/>
        <v>-1.884145797176354</v>
      </c>
      <c r="S283" s="9">
        <f t="shared" si="100"/>
        <v>17.159357283294653</v>
      </c>
      <c r="T283" s="2">
        <f t="shared" si="109"/>
        <v>89.412869507745526</v>
      </c>
      <c r="U283" s="9">
        <f t="shared" si="110"/>
        <v>-71.376689093077289</v>
      </c>
      <c r="V283" s="9">
        <f t="shared" si="111"/>
        <v>24.39084814105707</v>
      </c>
      <c r="W283" s="9">
        <f t="shared" si="112"/>
        <v>88.787602132426741</v>
      </c>
      <c r="X283" s="9">
        <f t="shared" si="113"/>
        <v>-178.80928350302065</v>
      </c>
      <c r="Y283" s="9">
        <f t="shared" si="114"/>
        <v>-153.40790014500828</v>
      </c>
      <c r="Z283" s="9">
        <f t="shared" si="101"/>
        <v>197.15935728329464</v>
      </c>
      <c r="AA283" s="8">
        <f t="shared" si="102"/>
        <v>2.6987679588370568E-4</v>
      </c>
      <c r="AB283" s="8">
        <f t="shared" si="102"/>
        <v>16.57839210060709</v>
      </c>
      <c r="AC283" s="8">
        <f t="shared" si="102"/>
        <v>27503.002393499177</v>
      </c>
      <c r="AD283" s="2">
        <f t="shared" si="103"/>
        <v>26456.70387407274</v>
      </c>
      <c r="AE283" s="9">
        <f t="shared" si="104"/>
        <v>7573.4952802193529</v>
      </c>
      <c r="AF283" s="2">
        <f t="shared" si="121"/>
        <v>88.792765650029608</v>
      </c>
      <c r="AG283" s="9">
        <f t="shared" si="105"/>
        <v>25.401383358012367</v>
      </c>
      <c r="AH283" s="9">
        <f t="shared" si="105"/>
        <v>-9.4327425716970765</v>
      </c>
      <c r="AI283" s="9">
        <f t="shared" si="115"/>
        <v>-178.80928350302065</v>
      </c>
      <c r="AJ283" s="9">
        <f t="shared" si="116"/>
        <v>26.592099854991716</v>
      </c>
      <c r="AK283" s="9">
        <f t="shared" si="117"/>
        <v>17.159357283294653</v>
      </c>
      <c r="AU283" s="9"/>
      <c r="BA283" s="9"/>
      <c r="BD283" s="9"/>
      <c r="BE283" s="9"/>
      <c r="BF283" s="9"/>
      <c r="BG283" s="2"/>
      <c r="BH283" s="2"/>
      <c r="BI283" s="2"/>
      <c r="BJ283" s="2"/>
      <c r="BK283" s="2"/>
      <c r="BL283" s="2"/>
      <c r="BM283" s="2">
        <v>90.033995998330568</v>
      </c>
      <c r="BN283" s="2">
        <v>87.749187216038365</v>
      </c>
      <c r="BO283" s="2"/>
      <c r="BP283" s="2"/>
      <c r="BQ283" s="2"/>
      <c r="BR283" s="2"/>
      <c r="BS283" s="2">
        <v>86.651148016323489</v>
      </c>
      <c r="BT283" s="2">
        <v>90.876131233236833</v>
      </c>
      <c r="BU283" s="2">
        <v>90.6717479296031</v>
      </c>
      <c r="BV283" s="2"/>
      <c r="BW283" s="2"/>
      <c r="BX283" s="2"/>
    </row>
    <row r="284" spans="1:76">
      <c r="A284">
        <f t="shared" si="106"/>
        <v>176.74199999999999</v>
      </c>
      <c r="B284">
        <v>254</v>
      </c>
      <c r="C284">
        <v>19076</v>
      </c>
      <c r="D284" s="9">
        <v>23</v>
      </c>
      <c r="E284" s="9"/>
      <c r="F284" s="9"/>
      <c r="G284" s="9">
        <f t="shared" si="120"/>
        <v>88.183264390833855</v>
      </c>
      <c r="H284" s="9"/>
      <c r="I284" s="9">
        <f t="shared" si="118"/>
        <v>86.655497473564765</v>
      </c>
      <c r="J284" s="9"/>
      <c r="L284" s="9">
        <f>20*LOG(25/26)</f>
        <v>-0.34066678597560685</v>
      </c>
      <c r="M284" s="9">
        <v>3.5227350427350426</v>
      </c>
      <c r="N284" s="9">
        <f t="shared" si="97"/>
        <v>-71.845601151913471</v>
      </c>
      <c r="O284" s="9">
        <f t="shared" si="98"/>
        <v>-178.84100033405056</v>
      </c>
      <c r="P284" s="9">
        <f t="shared" si="107"/>
        <v>-64.297973534700873</v>
      </c>
      <c r="Q284" s="9">
        <f t="shared" si="108"/>
        <v>-334.12863075102626</v>
      </c>
      <c r="R284" s="9">
        <f t="shared" si="99"/>
        <v>-1.8843664221443697</v>
      </c>
      <c r="S284" s="9">
        <f t="shared" si="100"/>
        <v>16.696419013185022</v>
      </c>
      <c r="T284" s="2">
        <f t="shared" si="109"/>
        <v>84.975402480070699</v>
      </c>
      <c r="U284" s="9">
        <f t="shared" si="110"/>
        <v>-71.845601151913471</v>
      </c>
      <c r="V284" s="9">
        <f t="shared" si="111"/>
        <v>23.885290856132983</v>
      </c>
      <c r="W284" s="9">
        <f t="shared" si="112"/>
        <v>84.771131051420397</v>
      </c>
      <c r="X284" s="9">
        <f t="shared" si="113"/>
        <v>-178.84100033405056</v>
      </c>
      <c r="Y284" s="9">
        <f t="shared" si="114"/>
        <v>-154.12863075102626</v>
      </c>
      <c r="Z284" s="9">
        <f t="shared" si="101"/>
        <v>196.69641901318502</v>
      </c>
      <c r="AA284" s="8">
        <f t="shared" si="102"/>
        <v>2.5569364981730758E-4</v>
      </c>
      <c r="AB284" s="8">
        <f t="shared" si="102"/>
        <v>15.641000964515365</v>
      </c>
      <c r="AC284" s="8">
        <f t="shared" si="102"/>
        <v>17320.345565953223</v>
      </c>
      <c r="AD284" s="2">
        <f t="shared" si="103"/>
        <v>16701.594773829722</v>
      </c>
      <c r="AE284" s="9">
        <f t="shared" si="104"/>
        <v>4646.0993162402701</v>
      </c>
      <c r="AF284" s="2">
        <f t="shared" si="121"/>
        <v>84.778871187051664</v>
      </c>
      <c r="AG284" s="9">
        <f t="shared" si="105"/>
        <v>24.712369583024298</v>
      </c>
      <c r="AH284" s="9">
        <f t="shared" si="105"/>
        <v>-9.1749502357887422</v>
      </c>
      <c r="AI284" s="9">
        <f t="shared" si="115"/>
        <v>-178.84100033405056</v>
      </c>
      <c r="AJ284" s="9">
        <f t="shared" si="116"/>
        <v>25.871369248973735</v>
      </c>
      <c r="AK284" s="9">
        <f t="shared" si="117"/>
        <v>16.696419013185022</v>
      </c>
      <c r="AU284" s="9"/>
      <c r="BA284" s="9"/>
      <c r="BD284" s="9"/>
      <c r="BE284" s="9"/>
      <c r="BF284" s="9"/>
      <c r="BG284" s="2"/>
      <c r="BH284" s="2"/>
      <c r="BI284" s="2"/>
      <c r="BJ284" s="2"/>
      <c r="BK284" s="2"/>
      <c r="BL284" s="2"/>
      <c r="BM284" s="2">
        <v>87.590587234500262</v>
      </c>
      <c r="BN284" s="2">
        <v>88.183264390833855</v>
      </c>
      <c r="BO284" s="2"/>
      <c r="BP284" s="2"/>
      <c r="BQ284" s="2"/>
      <c r="BR284" s="2"/>
      <c r="BS284" s="2">
        <v>84.438430167266901</v>
      </c>
      <c r="BT284" s="2">
        <v>88.45903008054654</v>
      </c>
      <c r="BU284" s="2">
        <v>86.655497473564765</v>
      </c>
      <c r="BV284" s="2"/>
      <c r="BW284" s="2"/>
      <c r="BX284" s="2"/>
    </row>
    <row r="285" spans="1:76">
      <c r="A285">
        <f t="shared" si="106"/>
        <v>177.24199999999999</v>
      </c>
      <c r="B285">
        <v>255</v>
      </c>
      <c r="C285">
        <v>19598</v>
      </c>
      <c r="D285" s="9">
        <v>22</v>
      </c>
      <c r="E285" s="9"/>
      <c r="F285" s="9"/>
      <c r="G285" s="9">
        <f t="shared" si="120"/>
        <v>87.91395042672076</v>
      </c>
      <c r="H285" s="9"/>
      <c r="I285" s="9">
        <f t="shared" si="118"/>
        <v>85.900547189093515</v>
      </c>
      <c r="J285" s="9"/>
      <c r="L285" s="9">
        <f>20*LOG(24/26)</f>
        <v>-0.69524212518423834</v>
      </c>
      <c r="M285" s="9">
        <v>3.5673504273504273</v>
      </c>
      <c r="N285" s="9">
        <f t="shared" si="97"/>
        <v>-72.314602053740884</v>
      </c>
      <c r="O285" s="9">
        <f t="shared" si="98"/>
        <v>-178.87187779363197</v>
      </c>
      <c r="P285" s="9">
        <f t="shared" si="107"/>
        <v>-65.237718834943749</v>
      </c>
      <c r="Q285" s="9">
        <f t="shared" si="108"/>
        <v>-334.82933433971351</v>
      </c>
      <c r="R285" s="9">
        <f t="shared" si="99"/>
        <v>-1.8845865866662754</v>
      </c>
      <c r="S285" s="9">
        <f t="shared" si="100"/>
        <v>16.246187403962228</v>
      </c>
      <c r="T285" s="2">
        <f t="shared" si="109"/>
        <v>84.899259330756209</v>
      </c>
      <c r="U285" s="9">
        <f t="shared" si="110"/>
        <v>-72.314602053740884</v>
      </c>
      <c r="V285" s="9">
        <f t="shared" si="111"/>
        <v>22.676231591777011</v>
      </c>
      <c r="W285" s="9">
        <f t="shared" si="112"/>
        <v>84.015960602427242</v>
      </c>
      <c r="X285" s="9">
        <f t="shared" si="113"/>
        <v>-178.87187779363197</v>
      </c>
      <c r="Y285" s="9">
        <f t="shared" si="114"/>
        <v>-154.82933433971351</v>
      </c>
      <c r="Z285" s="9">
        <f t="shared" si="101"/>
        <v>196.24618740396224</v>
      </c>
      <c r="AA285" s="8">
        <f t="shared" si="102"/>
        <v>2.4225340907654491E-4</v>
      </c>
      <c r="AB285" s="8">
        <f t="shared" si="102"/>
        <v>13.608541423173126</v>
      </c>
      <c r="AC285" s="8">
        <f t="shared" si="102"/>
        <v>15878.081621880845</v>
      </c>
      <c r="AD285" s="2">
        <f t="shared" si="103"/>
        <v>15340.976457465325</v>
      </c>
      <c r="AE285" s="9">
        <f t="shared" si="104"/>
        <v>4146.6894268759424</v>
      </c>
      <c r="AF285" s="2">
        <f t="shared" si="121"/>
        <v>84.023311939752233</v>
      </c>
      <c r="AG285" s="9">
        <f t="shared" si="105"/>
        <v>24.042543453918455</v>
      </c>
      <c r="AH285" s="9">
        <f t="shared" si="105"/>
        <v>-8.9244782563242779</v>
      </c>
      <c r="AI285" s="9">
        <f t="shared" si="115"/>
        <v>-178.87187779363197</v>
      </c>
      <c r="AJ285" s="9">
        <f t="shared" si="116"/>
        <v>25.170665660286488</v>
      </c>
      <c r="AK285" s="9">
        <f t="shared" si="117"/>
        <v>16.246187403962228</v>
      </c>
      <c r="AU285" s="9"/>
      <c r="BA285" s="9"/>
      <c r="BD285" s="9"/>
      <c r="BE285" s="9"/>
      <c r="BF285" s="9"/>
      <c r="BG285" s="2"/>
      <c r="BH285" s="2"/>
      <c r="BI285" s="2"/>
      <c r="BJ285" s="2"/>
      <c r="BK285" s="2"/>
      <c r="BL285" s="2"/>
      <c r="BM285" s="2">
        <v>87.709640830968894</v>
      </c>
      <c r="BN285" s="2">
        <v>87.91395042672076</v>
      </c>
      <c r="BO285" s="2"/>
      <c r="BP285" s="2"/>
      <c r="BQ285" s="2"/>
      <c r="BR285" s="2"/>
      <c r="BS285" s="2">
        <v>86.686590382021265</v>
      </c>
      <c r="BT285" s="2">
        <v>88.208415563134906</v>
      </c>
      <c r="BU285" s="2">
        <v>85.900547189093515</v>
      </c>
      <c r="BV285" s="2"/>
      <c r="BW285" s="2"/>
      <c r="BX285" s="2"/>
    </row>
    <row r="286" spans="1:76">
      <c r="A286">
        <f t="shared" si="106"/>
        <v>177.74199999999999</v>
      </c>
      <c r="B286">
        <v>256</v>
      </c>
      <c r="C286">
        <v>20000</v>
      </c>
      <c r="D286" s="9">
        <v>16</v>
      </c>
      <c r="E286" s="9"/>
      <c r="F286" s="9"/>
      <c r="G286" s="9">
        <f t="shared" si="120"/>
        <v>89.63258735081746</v>
      </c>
      <c r="H286" s="9"/>
      <c r="I286" s="9">
        <f t="shared" si="118"/>
        <v>82.524834191085986</v>
      </c>
      <c r="J286" s="9"/>
      <c r="L286" s="9">
        <f>20*LOG(23/26)</f>
        <v>-1.0649102390645022</v>
      </c>
      <c r="M286" s="9">
        <v>3.6</v>
      </c>
      <c r="N286" s="9">
        <f t="shared" si="97"/>
        <v>-72.66734847555847</v>
      </c>
      <c r="O286" s="9">
        <f t="shared" si="98"/>
        <v>-178.89455802213718</v>
      </c>
      <c r="P286" s="9">
        <f t="shared" si="107"/>
        <v>-65.944479109310507</v>
      </c>
      <c r="Q286" s="9">
        <f t="shared" si="108"/>
        <v>-335.34343244363799</v>
      </c>
      <c r="R286" s="9">
        <f t="shared" si="99"/>
        <v>-1.884751155694919</v>
      </c>
      <c r="S286" s="9">
        <f t="shared" si="100"/>
        <v>15.915760786746487</v>
      </c>
      <c r="T286" s="2">
        <f t="shared" si="109"/>
        <v>82.470223908661282</v>
      </c>
      <c r="U286" s="9">
        <f t="shared" si="110"/>
        <v>-72.66734847555847</v>
      </c>
      <c r="V286" s="9">
        <f t="shared" si="111"/>
        <v>23.688108241506953</v>
      </c>
      <c r="W286" s="9">
        <f t="shared" si="112"/>
        <v>80.640083035391072</v>
      </c>
      <c r="X286" s="9">
        <f t="shared" si="113"/>
        <v>-178.89455802213718</v>
      </c>
      <c r="Y286" s="9">
        <f t="shared" si="114"/>
        <v>-155.34343244363799</v>
      </c>
      <c r="Z286" s="9">
        <f t="shared" si="101"/>
        <v>195.91576078674649</v>
      </c>
      <c r="AA286" s="8">
        <f t="shared" si="102"/>
        <v>2.3261224683299717E-4</v>
      </c>
      <c r="AB286" s="8">
        <f t="shared" si="102"/>
        <v>15.289927005182065</v>
      </c>
      <c r="AC286" s="8">
        <f t="shared" si="102"/>
        <v>10764.755044740634</v>
      </c>
      <c r="AD286" s="2">
        <f t="shared" ref="AD286" si="122">+AA286+AB286*COS((Y286-X286)/360*2*PI())+AC286*COS((Z286-X286)/360*2*PI())</f>
        <v>10421.138116188788</v>
      </c>
      <c r="AE286" s="9">
        <f t="shared" si="104"/>
        <v>2757.7947028577646</v>
      </c>
      <c r="AF286" s="2">
        <f t="shared" si="121"/>
        <v>80.652268752480282</v>
      </c>
      <c r="AG286" s="9">
        <f t="shared" si="105"/>
        <v>23.551125578499182</v>
      </c>
      <c r="AH286" s="9">
        <f t="shared" si="105"/>
        <v>-8.7408067696155172</v>
      </c>
      <c r="AI286" s="9">
        <f t="shared" si="115"/>
        <v>-178.89455802213718</v>
      </c>
      <c r="AJ286" s="9">
        <f t="shared" si="116"/>
        <v>24.656567556362006</v>
      </c>
      <c r="AK286" s="9">
        <f t="shared" si="117"/>
        <v>15.915760786746487</v>
      </c>
      <c r="AU286" s="9"/>
      <c r="BA286" s="9"/>
      <c r="BD286" s="9"/>
      <c r="BE286" s="9"/>
      <c r="BF286" s="9"/>
      <c r="BG286" s="2"/>
      <c r="BH286" s="2"/>
      <c r="BI286" s="2"/>
      <c r="BJ286" s="2"/>
      <c r="BK286" s="2"/>
      <c r="BL286" s="2"/>
      <c r="BM286" s="2">
        <v>91.106008576370471</v>
      </c>
      <c r="BN286" s="2">
        <v>89.63258735081746</v>
      </c>
      <c r="BO286" s="2"/>
      <c r="BP286" s="2"/>
      <c r="BQ286" s="2"/>
      <c r="BR286" s="2"/>
      <c r="BS286" s="2">
        <v>85.085408663090845</v>
      </c>
      <c r="BT286" s="2">
        <v>84.578081029028937</v>
      </c>
      <c r="BU286" s="2">
        <v>82.524834191085986</v>
      </c>
      <c r="BV286" s="2"/>
      <c r="BW286" s="2"/>
      <c r="BX286" s="2"/>
    </row>
    <row r="287" spans="1:76">
      <c r="E287" s="9"/>
      <c r="F287" s="9"/>
      <c r="G287" s="9"/>
      <c r="H287" s="9"/>
      <c r="I287" s="9"/>
      <c r="M287" s="9"/>
      <c r="N287" s="9"/>
      <c r="O287" s="9"/>
      <c r="P287" s="9"/>
      <c r="Q287" s="9"/>
      <c r="R287" s="9"/>
      <c r="S287" s="9"/>
    </row>
    <row r="288" spans="1:76">
      <c r="E288" s="9"/>
      <c r="F288" s="9"/>
      <c r="G288" s="9"/>
      <c r="H288" s="9"/>
      <c r="I288" s="9"/>
      <c r="M288" s="9"/>
      <c r="N288" s="9"/>
      <c r="O288" s="9"/>
      <c r="P288" s="9"/>
      <c r="Q288" s="9"/>
      <c r="R288" s="9"/>
      <c r="S288" s="9"/>
    </row>
    <row r="289" spans="1:72">
      <c r="E289" s="9"/>
      <c r="F289" s="9"/>
      <c r="G289" s="9"/>
      <c r="H289" s="9"/>
      <c r="I289" s="9"/>
    </row>
    <row r="290" spans="1:72">
      <c r="E290" s="9"/>
      <c r="F290" s="9"/>
      <c r="G290" s="9"/>
      <c r="H290" s="9"/>
      <c r="I290" s="9"/>
    </row>
    <row r="291" spans="1:72">
      <c r="E291" s="9"/>
      <c r="F291" s="9"/>
      <c r="G291" s="9"/>
      <c r="H291" s="9"/>
      <c r="I291" s="9"/>
    </row>
    <row r="292" spans="1:72">
      <c r="E292" s="9"/>
      <c r="F292" s="9"/>
      <c r="G292" s="9"/>
      <c r="H292" s="9"/>
      <c r="I292" s="9"/>
    </row>
    <row r="293" spans="1:72">
      <c r="E293" s="9"/>
      <c r="F293" s="9"/>
      <c r="G293" s="9"/>
      <c r="H293" s="9"/>
      <c r="I293" s="9"/>
    </row>
    <row r="294" spans="1:72">
      <c r="E294" s="9"/>
      <c r="F294" s="9"/>
      <c r="G294" s="9"/>
      <c r="H294" s="9"/>
      <c r="I294" s="9"/>
    </row>
    <row r="295" spans="1:72" s="10" customFormat="1">
      <c r="A295"/>
      <c r="B295"/>
      <c r="C295"/>
      <c r="E295" s="9"/>
      <c r="F295" s="9"/>
      <c r="G295" s="9"/>
      <c r="H295" s="9"/>
      <c r="I295" s="9"/>
      <c r="T295" s="9"/>
      <c r="U295" s="9"/>
      <c r="V295" s="9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</row>
    <row r="296" spans="1:72" s="10" customFormat="1">
      <c r="A296"/>
      <c r="B296"/>
      <c r="C296"/>
      <c r="E296" s="9"/>
      <c r="F296" s="9"/>
      <c r="G296" s="9"/>
      <c r="H296" s="9"/>
      <c r="I296" s="9"/>
      <c r="T296" s="9"/>
      <c r="U296" s="9"/>
      <c r="V296" s="9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</row>
    <row r="297" spans="1:72" s="10" customFormat="1">
      <c r="A297"/>
      <c r="B297"/>
      <c r="C297"/>
      <c r="E297" s="9"/>
      <c r="F297" s="9"/>
      <c r="G297" s="9"/>
      <c r="H297" s="9"/>
      <c r="I297" s="9"/>
      <c r="T297" s="9"/>
      <c r="U297" s="9"/>
      <c r="V297" s="9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</row>
    <row r="298" spans="1:72" s="10" customFormat="1">
      <c r="A298"/>
      <c r="B298"/>
      <c r="C298"/>
      <c r="E298" s="9"/>
      <c r="F298" s="9"/>
      <c r="G298" s="9"/>
      <c r="H298" s="9"/>
      <c r="I298" s="9"/>
      <c r="T298" s="9"/>
      <c r="U298" s="9"/>
      <c r="V298" s="9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</row>
    <row r="299" spans="1:72" s="10" customFormat="1">
      <c r="A299"/>
      <c r="B299"/>
      <c r="C299"/>
      <c r="E299" s="9"/>
      <c r="F299" s="9"/>
      <c r="G299" s="9"/>
      <c r="H299" s="9"/>
      <c r="I299" s="9"/>
      <c r="T299" s="9"/>
      <c r="U299" s="9"/>
      <c r="V299" s="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</row>
    <row r="300" spans="1:72" s="10" customFormat="1">
      <c r="A300"/>
      <c r="B300"/>
      <c r="C300"/>
      <c r="E300" s="9"/>
      <c r="F300" s="9"/>
      <c r="G300" s="9"/>
      <c r="H300" s="9"/>
      <c r="I300" s="9"/>
      <c r="T300" s="9"/>
      <c r="U300" s="9"/>
      <c r="V300" s="9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</row>
    <row r="301" spans="1:72" s="10" customFormat="1">
      <c r="A301"/>
      <c r="B301"/>
      <c r="C301"/>
      <c r="E301" s="9"/>
      <c r="F301" s="9"/>
      <c r="G301" s="9"/>
      <c r="H301" s="9"/>
      <c r="I301" s="9"/>
      <c r="T301" s="9"/>
      <c r="U301" s="9"/>
      <c r="V301" s="9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</row>
    <row r="302" spans="1:72" s="10" customFormat="1">
      <c r="A302"/>
      <c r="B302"/>
      <c r="C302"/>
      <c r="E302" s="9"/>
      <c r="F302" s="9"/>
      <c r="G302" s="9"/>
      <c r="H302" s="9"/>
      <c r="I302" s="9"/>
      <c r="T302" s="9"/>
      <c r="U302" s="9"/>
      <c r="V302" s="9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</row>
    <row r="303" spans="1:72" s="10" customFormat="1">
      <c r="A303"/>
      <c r="B303"/>
      <c r="C303"/>
      <c r="E303" s="9"/>
      <c r="F303" s="9"/>
      <c r="G303" s="9"/>
      <c r="H303" s="9"/>
      <c r="I303" s="9"/>
      <c r="T303" s="9"/>
      <c r="U303" s="9"/>
      <c r="V303" s="9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</row>
    <row r="304" spans="1:72" s="10" customFormat="1">
      <c r="A304"/>
      <c r="B304"/>
      <c r="C304"/>
      <c r="E304" s="9"/>
      <c r="F304" s="9"/>
      <c r="G304" s="9"/>
      <c r="H304" s="9"/>
      <c r="I304" s="9"/>
      <c r="T304" s="9"/>
      <c r="U304" s="9"/>
      <c r="V304" s="9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</row>
    <row r="305" spans="1:72" s="10" customFormat="1">
      <c r="A305"/>
      <c r="B305"/>
      <c r="C305"/>
      <c r="E305" s="9"/>
      <c r="F305" s="9"/>
      <c r="G305" s="9"/>
      <c r="H305" s="9"/>
      <c r="I305" s="9"/>
      <c r="T305" s="9"/>
      <c r="U305" s="9"/>
      <c r="V305" s="9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</row>
    <row r="306" spans="1:72" s="10" customFormat="1">
      <c r="A306"/>
      <c r="B306"/>
      <c r="C306"/>
      <c r="E306" s="9"/>
      <c r="F306" s="9"/>
      <c r="G306" s="9"/>
      <c r="H306" s="9"/>
      <c r="I306" s="9"/>
      <c r="T306" s="9"/>
      <c r="U306" s="9"/>
      <c r="V306" s="9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</row>
    <row r="307" spans="1:72" s="10" customFormat="1">
      <c r="A307"/>
      <c r="B307"/>
      <c r="C307"/>
      <c r="E307" s="9"/>
      <c r="F307" s="9"/>
      <c r="G307" s="9"/>
      <c r="H307" s="9"/>
      <c r="I307" s="9"/>
      <c r="T307" s="9"/>
      <c r="U307" s="9"/>
      <c r="V307" s="9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</row>
    <row r="308" spans="1:72" s="10" customFormat="1">
      <c r="A308"/>
      <c r="B308"/>
      <c r="C308"/>
      <c r="E308" s="9"/>
      <c r="F308" s="9"/>
      <c r="G308" s="9"/>
      <c r="H308" s="9"/>
      <c r="I308" s="9"/>
      <c r="T308" s="9"/>
      <c r="U308" s="9"/>
      <c r="V308" s="9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</row>
    <row r="309" spans="1:72" s="10" customFormat="1">
      <c r="A309"/>
      <c r="B309"/>
      <c r="C309"/>
      <c r="E309" s="9"/>
      <c r="F309" s="9"/>
      <c r="G309" s="9"/>
      <c r="H309" s="9"/>
      <c r="T309" s="9"/>
      <c r="U309" s="9"/>
      <c r="V309" s="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</row>
    <row r="310" spans="1:72" s="10" customFormat="1">
      <c r="A310"/>
      <c r="B310"/>
      <c r="C310"/>
      <c r="E310" s="9"/>
      <c r="F310" s="9"/>
      <c r="G310" s="9"/>
      <c r="H310" s="9"/>
      <c r="T310" s="9"/>
      <c r="U310" s="9"/>
      <c r="V310" s="9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</row>
    <row r="311" spans="1:72" s="10" customFormat="1">
      <c r="A311"/>
      <c r="B311"/>
      <c r="C311"/>
      <c r="E311" s="9"/>
      <c r="F311" s="9"/>
      <c r="G311" s="9"/>
      <c r="H311" s="9"/>
      <c r="T311" s="9"/>
      <c r="U311" s="9"/>
      <c r="V311" s="9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</row>
    <row r="312" spans="1:72" s="10" customFormat="1">
      <c r="A312"/>
      <c r="B312"/>
      <c r="C312"/>
      <c r="E312" s="9"/>
      <c r="F312" s="9"/>
      <c r="G312" s="9"/>
      <c r="H312" s="9"/>
      <c r="T312" s="9"/>
      <c r="U312" s="9"/>
      <c r="V312" s="9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</row>
    <row r="313" spans="1:72" s="10" customFormat="1">
      <c r="A313"/>
      <c r="B313"/>
      <c r="C313"/>
      <c r="E313" s="9"/>
      <c r="F313" s="9"/>
      <c r="G313" s="9"/>
      <c r="H313" s="9"/>
      <c r="T313" s="9"/>
      <c r="U313" s="9"/>
      <c r="V313" s="9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</row>
    <row r="314" spans="1:72" s="10" customFormat="1">
      <c r="A314"/>
      <c r="B314"/>
      <c r="C314"/>
      <c r="E314" s="9"/>
      <c r="F314" s="9"/>
      <c r="G314" s="9"/>
      <c r="H314" s="9"/>
      <c r="T314" s="9"/>
      <c r="U314" s="9"/>
      <c r="V314" s="9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</row>
    <row r="315" spans="1:72" s="10" customFormat="1">
      <c r="A315"/>
      <c r="B315"/>
      <c r="C315"/>
      <c r="E315" s="9"/>
      <c r="F315" s="9"/>
      <c r="G315" s="9"/>
      <c r="H315" s="9"/>
      <c r="T315" s="9"/>
      <c r="U315" s="9"/>
      <c r="V315" s="9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</row>
    <row r="316" spans="1:72" s="10" customFormat="1">
      <c r="A316"/>
      <c r="B316"/>
      <c r="C316"/>
      <c r="E316" s="9"/>
      <c r="F316" s="9"/>
      <c r="G316" s="9"/>
      <c r="H316" s="9"/>
      <c r="T316" s="9"/>
      <c r="U316" s="9"/>
      <c r="V316" s="9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</row>
    <row r="317" spans="1:72" s="10" customFormat="1">
      <c r="A317"/>
      <c r="B317"/>
      <c r="C317"/>
      <c r="E317" s="9"/>
      <c r="F317" s="9"/>
      <c r="G317" s="9"/>
      <c r="H317" s="9"/>
      <c r="T317" s="9"/>
      <c r="U317" s="9"/>
      <c r="V317" s="9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</row>
    <row r="318" spans="1:72" s="10" customFormat="1">
      <c r="A318"/>
      <c r="B318"/>
      <c r="C318"/>
      <c r="E318" s="9"/>
      <c r="F318" s="9"/>
      <c r="G318" s="9"/>
      <c r="H318" s="9"/>
      <c r="T318" s="9"/>
      <c r="U318" s="9"/>
      <c r="V318" s="9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</row>
    <row r="319" spans="1:72" s="10" customFormat="1">
      <c r="A319"/>
      <c r="B319"/>
      <c r="C319"/>
      <c r="E319" s="9"/>
      <c r="F319" s="9"/>
      <c r="G319" s="9"/>
      <c r="H319" s="9"/>
      <c r="T319" s="9"/>
      <c r="U319" s="9"/>
      <c r="V319" s="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</row>
    <row r="320" spans="1:72" s="10" customFormat="1">
      <c r="A320"/>
      <c r="B320"/>
      <c r="C320"/>
      <c r="E320" s="9"/>
      <c r="F320" s="9"/>
      <c r="G320" s="9"/>
      <c r="H320" s="9"/>
      <c r="T320" s="9"/>
      <c r="U320" s="9"/>
      <c r="V320" s="9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</row>
    <row r="321" spans="1:72" s="10" customFormat="1">
      <c r="A321"/>
      <c r="B321"/>
      <c r="C321"/>
      <c r="E321" s="9"/>
      <c r="F321" s="9"/>
      <c r="G321" s="9"/>
      <c r="H321" s="9"/>
      <c r="T321" s="9"/>
      <c r="U321" s="9"/>
      <c r="V321" s="9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</row>
    <row r="322" spans="1:72" s="10" customFormat="1">
      <c r="A322"/>
      <c r="B322"/>
      <c r="C322"/>
      <c r="E322" s="9"/>
      <c r="F322" s="9"/>
      <c r="G322" s="9"/>
      <c r="H322" s="9"/>
      <c r="T322" s="9"/>
      <c r="U322" s="9"/>
      <c r="V322" s="9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</row>
    <row r="323" spans="1:72" s="10" customFormat="1">
      <c r="A323"/>
      <c r="B323"/>
      <c r="C323"/>
      <c r="E323" s="9"/>
      <c r="F323" s="9"/>
      <c r="G323" s="9"/>
      <c r="H323" s="9"/>
      <c r="T323" s="9"/>
      <c r="U323" s="9"/>
      <c r="V323" s="9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</row>
    <row r="324" spans="1:72" s="10" customFormat="1">
      <c r="A324"/>
      <c r="B324"/>
      <c r="C324"/>
      <c r="E324" s="9"/>
      <c r="F324" s="9"/>
      <c r="G324" s="9"/>
      <c r="H324" s="9"/>
      <c r="T324" s="9"/>
      <c r="U324" s="9"/>
      <c r="V324" s="9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</row>
    <row r="325" spans="1:72" s="10" customFormat="1">
      <c r="A325"/>
      <c r="B325"/>
      <c r="C325"/>
      <c r="E325" s="9"/>
      <c r="F325" s="9"/>
      <c r="G325" s="9"/>
      <c r="H325" s="9"/>
      <c r="T325" s="9"/>
      <c r="U325" s="9"/>
      <c r="V325" s="9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</row>
    <row r="326" spans="1:72" s="10" customFormat="1">
      <c r="A326"/>
      <c r="B326"/>
      <c r="C326"/>
      <c r="E326" s="9"/>
      <c r="F326" s="9"/>
      <c r="G326" s="9"/>
      <c r="H326" s="9"/>
      <c r="T326" s="9"/>
      <c r="U326" s="9"/>
      <c r="V326" s="9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</row>
    <row r="327" spans="1:72" s="10" customFormat="1">
      <c r="A327"/>
      <c r="B327"/>
      <c r="C327"/>
      <c r="E327" s="9"/>
      <c r="F327" s="9"/>
      <c r="G327" s="9"/>
      <c r="H327" s="9"/>
      <c r="T327" s="9"/>
      <c r="U327" s="9"/>
      <c r="V327" s="9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</row>
    <row r="328" spans="1:72" s="10" customFormat="1">
      <c r="A328"/>
      <c r="B328"/>
      <c r="C328"/>
      <c r="E328" s="9"/>
      <c r="F328" s="9"/>
      <c r="G328" s="9"/>
      <c r="H328" s="9"/>
      <c r="T328" s="9"/>
      <c r="U328" s="9"/>
      <c r="V328" s="9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</row>
    <row r="329" spans="1:72" s="10" customFormat="1">
      <c r="A329"/>
      <c r="B329"/>
      <c r="C329"/>
      <c r="E329" s="9"/>
      <c r="F329" s="9"/>
      <c r="G329" s="9"/>
      <c r="H329" s="9"/>
      <c r="T329" s="9"/>
      <c r="U329" s="9"/>
      <c r="V329" s="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</row>
    <row r="330" spans="1:72" s="10" customFormat="1">
      <c r="A330"/>
      <c r="B330"/>
      <c r="C330"/>
      <c r="E330" s="9"/>
      <c r="F330" s="9"/>
      <c r="G330" s="9"/>
      <c r="H330" s="9"/>
      <c r="T330" s="9"/>
      <c r="U330" s="9"/>
      <c r="V330" s="9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</row>
    <row r="331" spans="1:72" s="10" customFormat="1">
      <c r="A331"/>
      <c r="B331"/>
      <c r="C331"/>
      <c r="E331" s="9"/>
      <c r="F331" s="9"/>
      <c r="G331" s="9"/>
      <c r="H331" s="9"/>
      <c r="T331" s="9"/>
      <c r="U331" s="9"/>
      <c r="V331" s="9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</row>
    <row r="332" spans="1:72" s="10" customFormat="1">
      <c r="A332"/>
      <c r="B332"/>
      <c r="C332"/>
      <c r="E332" s="9"/>
      <c r="F332" s="9"/>
      <c r="G332" s="9"/>
      <c r="H332" s="9"/>
      <c r="T332" s="9"/>
      <c r="U332" s="9"/>
      <c r="V332" s="9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</row>
    <row r="333" spans="1:72" s="10" customFormat="1">
      <c r="A333"/>
      <c r="B333"/>
      <c r="C333"/>
      <c r="E333" s="9"/>
      <c r="F333" s="9"/>
      <c r="G333" s="9"/>
      <c r="H333" s="9"/>
      <c r="T333" s="9"/>
      <c r="U333" s="9"/>
      <c r="V333" s="9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</row>
    <row r="334" spans="1:72" s="10" customFormat="1">
      <c r="A334"/>
      <c r="B334"/>
      <c r="C334"/>
      <c r="E334" s="9"/>
      <c r="F334" s="9"/>
      <c r="G334" s="9"/>
      <c r="H334" s="9"/>
      <c r="T334" s="9"/>
      <c r="U334" s="9"/>
      <c r="V334" s="9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</row>
    <row r="335" spans="1:72" s="10" customFormat="1">
      <c r="A335"/>
      <c r="B335"/>
      <c r="C335"/>
      <c r="E335" s="9"/>
      <c r="F335" s="9"/>
      <c r="G335" s="9"/>
      <c r="H335" s="9"/>
      <c r="T335" s="9"/>
      <c r="U335" s="9"/>
      <c r="V335" s="9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</row>
    <row r="336" spans="1:72" s="10" customFormat="1">
      <c r="A336"/>
      <c r="B336"/>
      <c r="C336"/>
      <c r="E336" s="9"/>
      <c r="F336" s="9"/>
      <c r="G336" s="9"/>
      <c r="H336" s="9"/>
      <c r="T336" s="9"/>
      <c r="U336" s="9"/>
      <c r="V336" s="9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</row>
    <row r="337" spans="1:72" s="10" customFormat="1">
      <c r="A337"/>
      <c r="B337"/>
      <c r="C337"/>
      <c r="E337" s="9"/>
      <c r="F337" s="9"/>
      <c r="G337" s="9"/>
      <c r="H337" s="9"/>
      <c r="T337" s="9"/>
      <c r="U337" s="9"/>
      <c r="V337" s="9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</row>
    <row r="338" spans="1:72" s="10" customFormat="1">
      <c r="A338"/>
      <c r="B338"/>
      <c r="C338"/>
      <c r="E338" s="9"/>
      <c r="F338" s="9"/>
      <c r="G338" s="9"/>
      <c r="H338" s="9"/>
      <c r="T338" s="9"/>
      <c r="U338" s="9"/>
      <c r="V338" s="9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</row>
    <row r="339" spans="1:72" s="10" customFormat="1">
      <c r="A339"/>
      <c r="B339"/>
      <c r="C339"/>
      <c r="E339" s="9"/>
      <c r="F339" s="9"/>
      <c r="G339" s="9"/>
      <c r="H339" s="9"/>
      <c r="T339" s="9"/>
      <c r="U339" s="9"/>
      <c r="V339" s="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</row>
    <row r="340" spans="1:72" s="10" customFormat="1">
      <c r="A340"/>
      <c r="B340"/>
      <c r="C340"/>
      <c r="E340" s="9"/>
      <c r="F340" s="9"/>
      <c r="G340" s="9"/>
      <c r="H340" s="9"/>
      <c r="T340" s="9"/>
      <c r="U340" s="9"/>
      <c r="V340" s="9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</row>
    <row r="341" spans="1:72" s="10" customFormat="1">
      <c r="A341"/>
      <c r="B341"/>
      <c r="C341"/>
      <c r="E341" s="9"/>
      <c r="F341" s="9"/>
      <c r="G341" s="9"/>
      <c r="H341" s="9"/>
      <c r="T341" s="9"/>
      <c r="U341" s="9"/>
      <c r="V341" s="9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</row>
    <row r="342" spans="1:72" s="10" customFormat="1">
      <c r="A342"/>
      <c r="B342"/>
      <c r="C342"/>
      <c r="E342" s="9"/>
      <c r="F342" s="9"/>
      <c r="G342" s="9"/>
      <c r="H342" s="9"/>
      <c r="T342" s="9"/>
      <c r="U342" s="9"/>
      <c r="V342" s="9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</row>
    <row r="343" spans="1:72" s="10" customFormat="1">
      <c r="A343"/>
      <c r="B343"/>
      <c r="C343"/>
      <c r="E343" s="9"/>
      <c r="F343" s="9"/>
      <c r="G343" s="9"/>
      <c r="H343" s="9"/>
      <c r="T343" s="9"/>
      <c r="U343" s="9"/>
      <c r="V343" s="9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</row>
    <row r="344" spans="1:72" s="10" customFormat="1">
      <c r="A344"/>
      <c r="B344"/>
      <c r="C344"/>
      <c r="E344" s="9"/>
      <c r="F344" s="9"/>
      <c r="G344" s="9"/>
      <c r="H344" s="9"/>
      <c r="T344" s="9"/>
      <c r="U344" s="9"/>
      <c r="V344" s="9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</row>
    <row r="345" spans="1:72" s="10" customFormat="1">
      <c r="A345"/>
      <c r="B345"/>
      <c r="C345"/>
      <c r="E345" s="9"/>
      <c r="F345" s="9"/>
      <c r="G345" s="9"/>
      <c r="H345" s="9"/>
      <c r="T345" s="9"/>
      <c r="U345" s="9"/>
      <c r="V345" s="9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</row>
    <row r="346" spans="1:72" s="10" customFormat="1">
      <c r="A346"/>
      <c r="B346"/>
      <c r="C346"/>
      <c r="E346" s="9"/>
      <c r="F346" s="9"/>
      <c r="G346" s="9"/>
      <c r="H346" s="9"/>
      <c r="T346" s="9"/>
      <c r="U346" s="9"/>
      <c r="V346" s="9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</row>
    <row r="347" spans="1:72" s="10" customFormat="1">
      <c r="A347"/>
      <c r="B347"/>
      <c r="C347"/>
      <c r="E347" s="9"/>
      <c r="F347" s="9"/>
      <c r="G347" s="9"/>
      <c r="H347" s="9"/>
      <c r="T347" s="9"/>
      <c r="U347" s="9"/>
      <c r="V347" s="9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</row>
    <row r="348" spans="1:72" s="10" customFormat="1">
      <c r="A348"/>
      <c r="B348"/>
      <c r="C348"/>
      <c r="E348" s="9"/>
      <c r="F348" s="9"/>
      <c r="G348" s="9"/>
      <c r="H348" s="9"/>
      <c r="T348" s="9"/>
      <c r="U348" s="9"/>
      <c r="V348" s="9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</row>
    <row r="349" spans="1:72" s="10" customFormat="1">
      <c r="A349"/>
      <c r="B349"/>
      <c r="C349"/>
      <c r="E349" s="9"/>
      <c r="F349" s="9"/>
      <c r="G349" s="9"/>
      <c r="H349" s="9"/>
      <c r="T349" s="9"/>
      <c r="U349" s="9"/>
      <c r="V349" s="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</row>
    <row r="350" spans="1:72" s="10" customFormat="1">
      <c r="A350"/>
      <c r="B350"/>
      <c r="C350"/>
      <c r="E350" s="9"/>
      <c r="F350" s="9"/>
      <c r="G350" s="9"/>
      <c r="H350" s="9"/>
      <c r="T350" s="9"/>
      <c r="U350" s="9"/>
      <c r="V350" s="9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</row>
    <row r="351" spans="1:72" s="10" customFormat="1">
      <c r="A351"/>
      <c r="B351"/>
      <c r="C351"/>
      <c r="E351" s="9"/>
      <c r="F351" s="9"/>
      <c r="G351" s="9"/>
      <c r="H351" s="9"/>
      <c r="T351" s="9"/>
      <c r="U351" s="9"/>
      <c r="V351" s="9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</row>
    <row r="352" spans="1:72" s="10" customFormat="1">
      <c r="A352"/>
      <c r="B352"/>
      <c r="C352"/>
      <c r="E352" s="9"/>
      <c r="F352" s="9"/>
      <c r="G352" s="9"/>
      <c r="H352" s="9"/>
      <c r="T352" s="9"/>
      <c r="U352" s="9"/>
      <c r="V352" s="9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</row>
    <row r="353" spans="1:72" s="10" customFormat="1">
      <c r="A353"/>
      <c r="B353"/>
      <c r="C353"/>
      <c r="E353" s="9"/>
      <c r="F353" s="9"/>
      <c r="G353" s="9"/>
      <c r="H353" s="9"/>
      <c r="T353" s="9"/>
      <c r="U353" s="9"/>
      <c r="V353" s="9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</row>
    <row r="354" spans="1:72" s="10" customFormat="1">
      <c r="A354"/>
      <c r="B354"/>
      <c r="C354"/>
      <c r="E354" s="9"/>
      <c r="F354" s="9"/>
      <c r="G354" s="9"/>
      <c r="H354" s="9"/>
      <c r="T354" s="9"/>
      <c r="U354" s="9"/>
      <c r="V354" s="9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</row>
    <row r="355" spans="1:72" s="10" customFormat="1">
      <c r="A355"/>
      <c r="B355"/>
      <c r="C355"/>
      <c r="E355" s="9"/>
      <c r="F355" s="9"/>
      <c r="G355" s="9"/>
      <c r="H355" s="9"/>
      <c r="T355" s="9"/>
      <c r="U355" s="9"/>
      <c r="V355" s="9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</row>
    <row r="356" spans="1:72" s="10" customFormat="1">
      <c r="A356"/>
      <c r="B356"/>
      <c r="C356"/>
      <c r="E356" s="9"/>
      <c r="F356" s="9"/>
      <c r="G356" s="9"/>
      <c r="H356" s="9"/>
      <c r="T356" s="9"/>
      <c r="U356" s="9"/>
      <c r="V356" s="9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</row>
    <row r="357" spans="1:72" s="10" customFormat="1">
      <c r="A357"/>
      <c r="B357"/>
      <c r="C357"/>
      <c r="E357" s="9"/>
      <c r="F357" s="9"/>
      <c r="G357" s="9"/>
      <c r="H357" s="9"/>
      <c r="T357" s="9"/>
      <c r="U357" s="9"/>
      <c r="V357" s="9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</row>
    <row r="358" spans="1:72" s="10" customFormat="1">
      <c r="A358"/>
      <c r="B358"/>
      <c r="C358"/>
      <c r="E358" s="9"/>
      <c r="F358" s="9"/>
      <c r="G358" s="9"/>
      <c r="H358" s="9"/>
      <c r="T358" s="9"/>
      <c r="U358" s="9"/>
      <c r="V358" s="9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</row>
  </sheetData>
  <dataConsolidate/>
  <dataValidations count="5">
    <dataValidation type="list" allowBlank="1" showInputMessage="1" sqref="E28">
      <formula1>$BG$28:$BI$28</formula1>
    </dataValidation>
    <dataValidation type="list" allowBlank="1" showInputMessage="1" sqref="G28">
      <formula1>$BM$28:$BO$28</formula1>
    </dataValidation>
    <dataValidation type="list" allowBlank="1" showInputMessage="1" sqref="I28">
      <formula1>$BS$28:$BU$28</formula1>
    </dataValidation>
    <dataValidation type="list" allowBlank="1" showInputMessage="1" showErrorMessage="1" sqref="AG22 AI22">
      <formula1>Pegel</formula1>
    </dataValidation>
    <dataValidation type="list" allowBlank="1" showInputMessage="1" sqref="D22">
      <formula1>$K$20:$M$20</formula1>
    </dataValidation>
  </dataValidations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BY358"/>
  <sheetViews>
    <sheetView zoomScaleNormal="100" workbookViewId="0">
      <selection activeCell="A17" sqref="A17"/>
    </sheetView>
  </sheetViews>
  <sheetFormatPr baseColWidth="10" defaultRowHeight="15"/>
  <cols>
    <col min="4" max="19" width="11.42578125" style="10"/>
    <col min="20" max="22" width="11.42578125" style="9"/>
    <col min="27" max="27" width="12" bestFit="1" customWidth="1"/>
    <col min="28" max="28" width="12" customWidth="1"/>
    <col min="35" max="35" width="12" bestFit="1" customWidth="1"/>
  </cols>
  <sheetData>
    <row r="1" spans="18:45" ht="18.75">
      <c r="R1"/>
      <c r="S1"/>
      <c r="T1"/>
      <c r="U1"/>
      <c r="V1"/>
      <c r="AE1" s="15" t="s">
        <v>0</v>
      </c>
      <c r="AQ1" s="15" t="s">
        <v>35</v>
      </c>
    </row>
    <row r="2" spans="18:45">
      <c r="R2"/>
      <c r="S2"/>
      <c r="T2"/>
      <c r="U2"/>
      <c r="V2"/>
      <c r="AF2" s="16" t="s">
        <v>1</v>
      </c>
      <c r="AG2" s="16" t="s">
        <v>2</v>
      </c>
      <c r="AH2" s="16" t="s">
        <v>2</v>
      </c>
      <c r="AI2" s="16" t="s">
        <v>3</v>
      </c>
      <c r="AJ2" s="16"/>
      <c r="AK2" s="17" t="s">
        <v>1</v>
      </c>
      <c r="AL2" s="17" t="s">
        <v>2</v>
      </c>
      <c r="AM2" s="17" t="s">
        <v>2</v>
      </c>
      <c r="AN2" s="17" t="s">
        <v>3</v>
      </c>
      <c r="AQ2" t="s">
        <v>91</v>
      </c>
      <c r="AR2" t="s">
        <v>92</v>
      </c>
      <c r="AS2">
        <v>0.125</v>
      </c>
    </row>
    <row r="3" spans="18:45">
      <c r="R3"/>
      <c r="S3"/>
      <c r="T3"/>
      <c r="U3"/>
      <c r="V3"/>
      <c r="AE3" s="16"/>
      <c r="AF3" s="16" t="s">
        <v>4</v>
      </c>
      <c r="AG3" s="16" t="s">
        <v>5</v>
      </c>
      <c r="AH3" s="16" t="s">
        <v>4</v>
      </c>
      <c r="AI3" s="16" t="s">
        <v>5</v>
      </c>
      <c r="AK3" t="s">
        <v>4</v>
      </c>
      <c r="AL3" t="s">
        <v>5</v>
      </c>
      <c r="AM3" t="s">
        <v>4</v>
      </c>
      <c r="AN3" t="s">
        <v>5</v>
      </c>
      <c r="AQ3" t="s">
        <v>93</v>
      </c>
      <c r="AR3" t="s">
        <v>94</v>
      </c>
      <c r="AS3">
        <f t="shared" ref="AS3" si="0">+AS2*23</f>
        <v>2.875</v>
      </c>
    </row>
    <row r="4" spans="18:45">
      <c r="R4"/>
      <c r="S4"/>
      <c r="T4"/>
      <c r="U4" s="1"/>
      <c r="V4" s="1"/>
      <c r="AA4" s="2"/>
      <c r="AE4" s="16" t="s">
        <v>54</v>
      </c>
      <c r="AF4" s="1">
        <v>1</v>
      </c>
      <c r="AG4" s="1">
        <v>1</v>
      </c>
      <c r="AH4" s="1">
        <v>1</v>
      </c>
      <c r="AI4" s="1">
        <v>1</v>
      </c>
      <c r="AO4" s="10"/>
      <c r="AQ4" t="s">
        <v>95</v>
      </c>
      <c r="AR4" t="s">
        <v>94</v>
      </c>
      <c r="AS4" s="8">
        <f t="shared" ref="AS4" si="1">2^0.5*2</f>
        <v>2.8284271247461903</v>
      </c>
    </row>
    <row r="5" spans="18:45">
      <c r="R5" s="5"/>
      <c r="S5"/>
      <c r="T5"/>
      <c r="U5"/>
      <c r="V5"/>
      <c r="AA5" s="6"/>
      <c r="AB5" s="1"/>
      <c r="AE5" t="s">
        <v>6</v>
      </c>
      <c r="AF5" s="3">
        <v>1.2</v>
      </c>
      <c r="AG5" s="3">
        <v>1.5</v>
      </c>
      <c r="AH5" s="3">
        <v>1</v>
      </c>
      <c r="AI5" s="3">
        <v>1</v>
      </c>
      <c r="AJ5" t="s">
        <v>7</v>
      </c>
      <c r="AK5">
        <f>+AF5*1000</f>
        <v>1200</v>
      </c>
      <c r="AL5">
        <f>+AG5*1000</f>
        <v>1500</v>
      </c>
      <c r="AM5">
        <f>+AH5*1000</f>
        <v>1000</v>
      </c>
      <c r="AN5">
        <f>+AI5*1000</f>
        <v>1000</v>
      </c>
      <c r="AO5" s="4" t="s">
        <v>8</v>
      </c>
      <c r="AQ5" t="s">
        <v>96</v>
      </c>
      <c r="AR5" t="s">
        <v>17</v>
      </c>
      <c r="AS5" s="2">
        <f t="shared" ref="AS5" si="2">20*LOG(AS4/AS3)</f>
        <v>-0.14185711059354938</v>
      </c>
    </row>
    <row r="6" spans="18:45">
      <c r="R6" s="5"/>
      <c r="S6"/>
      <c r="T6"/>
      <c r="U6"/>
      <c r="V6"/>
      <c r="AA6" s="7"/>
      <c r="AB6" s="1"/>
      <c r="AE6" t="s">
        <v>9</v>
      </c>
      <c r="AF6" s="3">
        <v>220</v>
      </c>
      <c r="AG6" s="3">
        <v>220</v>
      </c>
      <c r="AH6" s="3">
        <v>33</v>
      </c>
      <c r="AI6" s="3">
        <v>33</v>
      </c>
      <c r="AJ6" t="s">
        <v>10</v>
      </c>
      <c r="AK6">
        <f>+AF6/1000000000</f>
        <v>2.2000000000000001E-7</v>
      </c>
      <c r="AL6">
        <f>+AG6/1000000000</f>
        <v>2.2000000000000001E-7</v>
      </c>
      <c r="AM6">
        <f>+AH6/1000000000</f>
        <v>3.2999999999999998E-8</v>
      </c>
      <c r="AN6">
        <f>+AI6/1000000000</f>
        <v>3.2999999999999998E-8</v>
      </c>
      <c r="AO6" t="s">
        <v>11</v>
      </c>
    </row>
    <row r="7" spans="18:45">
      <c r="R7"/>
      <c r="S7"/>
      <c r="T7"/>
      <c r="U7"/>
      <c r="V7"/>
      <c r="AA7" s="7"/>
      <c r="AB7" s="1"/>
      <c r="AE7" t="s">
        <v>55</v>
      </c>
      <c r="AF7" s="3">
        <v>440</v>
      </c>
      <c r="AH7" s="3">
        <v>80</v>
      </c>
      <c r="AJ7" t="s">
        <v>10</v>
      </c>
      <c r="AQ7" t="s">
        <v>97</v>
      </c>
      <c r="AR7" t="s">
        <v>17</v>
      </c>
      <c r="AS7" s="9">
        <f t="shared" ref="AS7" si="3">20*LOG(202)</f>
        <v>46.10702738893248</v>
      </c>
    </row>
    <row r="8" spans="18:45">
      <c r="R8" s="5"/>
      <c r="S8"/>
      <c r="T8"/>
      <c r="U8"/>
      <c r="V8"/>
      <c r="AA8" s="7"/>
      <c r="AB8" s="1"/>
      <c r="AE8" t="s">
        <v>56</v>
      </c>
      <c r="AG8" s="3">
        <v>2.7</v>
      </c>
      <c r="AI8" s="3">
        <v>2.7</v>
      </c>
      <c r="AJ8" t="s">
        <v>7</v>
      </c>
      <c r="AQ8" t="s">
        <v>98</v>
      </c>
      <c r="AR8" t="s">
        <v>17</v>
      </c>
      <c r="AS8">
        <v>-12</v>
      </c>
    </row>
    <row r="9" spans="18:45">
      <c r="R9"/>
      <c r="S9"/>
      <c r="T9"/>
      <c r="U9"/>
      <c r="V9"/>
      <c r="AA9" s="1"/>
      <c r="AB9" s="1"/>
      <c r="AE9" t="s">
        <v>12</v>
      </c>
      <c r="AF9" s="8">
        <f>(AF7/AF6/4)^0.5</f>
        <v>0.70710678118654757</v>
      </c>
      <c r="AG9" s="8">
        <f>(AG8/AG5/4)^0.5</f>
        <v>0.67082039324993692</v>
      </c>
      <c r="AH9" s="8">
        <f>(AH7/AH6/4)^0.5</f>
        <v>0.77849894416152299</v>
      </c>
      <c r="AI9" s="8">
        <f>(AI8/AI5/4)^0.5</f>
        <v>0.82158383625774922</v>
      </c>
      <c r="AQ9" t="s">
        <v>99</v>
      </c>
      <c r="AR9" t="s">
        <v>17</v>
      </c>
      <c r="AS9" s="9">
        <f t="shared" ref="AS9" si="4">+AS7+AS8</f>
        <v>34.10702738893248</v>
      </c>
    </row>
    <row r="10" spans="18:45">
      <c r="R10"/>
      <c r="AA10" s="1"/>
      <c r="AB10" s="1"/>
      <c r="AE10" t="s">
        <v>13</v>
      </c>
      <c r="AF10" s="9">
        <f>1/(AF9*4*PI()*AK5*AK6)</f>
        <v>426.28613454408435</v>
      </c>
      <c r="AG10" s="9">
        <f>1/(AG9*4*PI()*AL5*AL6)</f>
        <v>359.47603202887734</v>
      </c>
      <c r="AH10" s="9">
        <f>1/(AH9*4*PI()*AM5*AM6)</f>
        <v>3097.5488788781959</v>
      </c>
      <c r="AI10" s="9">
        <f>1/(AI9*4*PI()*AN5*AN6)</f>
        <v>2935.1095107704409</v>
      </c>
      <c r="AJ10" t="s">
        <v>14</v>
      </c>
      <c r="AQ10" t="s">
        <v>100</v>
      </c>
      <c r="AR10" t="s">
        <v>101</v>
      </c>
      <c r="AS10" s="9">
        <f t="shared" ref="AS10" si="5">10^(AS9/20)</f>
        <v>50.740105916493576</v>
      </c>
    </row>
    <row r="11" spans="18:45">
      <c r="R11"/>
      <c r="AA11" s="10"/>
      <c r="AB11" s="1"/>
      <c r="AE11" s="16" t="s">
        <v>54</v>
      </c>
      <c r="AF11" s="1">
        <v>1</v>
      </c>
      <c r="AG11" s="1">
        <v>1</v>
      </c>
      <c r="AH11" s="1">
        <v>1</v>
      </c>
      <c r="AI11" s="1">
        <v>0</v>
      </c>
      <c r="AQ11" t="s">
        <v>102</v>
      </c>
      <c r="AR11" t="s">
        <v>103</v>
      </c>
      <c r="AS11">
        <v>1.4200000000000001E-2</v>
      </c>
    </row>
    <row r="12" spans="18:45">
      <c r="R12"/>
      <c r="S12"/>
      <c r="T12"/>
      <c r="U12"/>
      <c r="V12"/>
      <c r="AA12" s="10"/>
      <c r="AB12" s="1"/>
      <c r="AE12" t="s">
        <v>6</v>
      </c>
      <c r="AF12" s="3">
        <v>1.2</v>
      </c>
      <c r="AG12" s="3">
        <v>2.2000000000000002</v>
      </c>
      <c r="AH12" s="3">
        <v>1.2</v>
      </c>
      <c r="AI12" s="3">
        <v>1.2</v>
      </c>
      <c r="AJ12" t="s">
        <v>7</v>
      </c>
      <c r="AK12">
        <f>+AF12*1000</f>
        <v>1200</v>
      </c>
      <c r="AL12">
        <f>+AG12*1000</f>
        <v>2200</v>
      </c>
      <c r="AM12">
        <f>+AH12*1000</f>
        <v>1200</v>
      </c>
      <c r="AN12">
        <f>+AI12*1000</f>
        <v>1200</v>
      </c>
      <c r="AO12" s="4" t="s">
        <v>8</v>
      </c>
      <c r="AR12" t="s">
        <v>104</v>
      </c>
      <c r="AS12">
        <v>7.8</v>
      </c>
    </row>
    <row r="13" spans="18:45">
      <c r="S13"/>
      <c r="T13" s="2"/>
      <c r="U13"/>
      <c r="V13"/>
      <c r="AE13" t="s">
        <v>9</v>
      </c>
      <c r="AF13" s="3">
        <v>220</v>
      </c>
      <c r="AG13" s="3">
        <v>220</v>
      </c>
      <c r="AH13" s="3">
        <v>33</v>
      </c>
      <c r="AI13" s="3">
        <v>33</v>
      </c>
      <c r="AJ13" t="s">
        <v>10</v>
      </c>
      <c r="AK13">
        <f>+AF13/1000000000</f>
        <v>2.2000000000000001E-7</v>
      </c>
      <c r="AL13">
        <f>+AG13/1000000000</f>
        <v>2.2000000000000001E-7</v>
      </c>
      <c r="AM13">
        <f>+AH13/1000000000</f>
        <v>3.2999999999999998E-8</v>
      </c>
      <c r="AN13">
        <f>+AI13/1000000000</f>
        <v>3.2999999999999998E-8</v>
      </c>
      <c r="AO13" t="s">
        <v>11</v>
      </c>
      <c r="AR13" t="s">
        <v>105</v>
      </c>
      <c r="AS13" s="8">
        <f>1/(AS12/AS2*AS10*AS11)</f>
        <v>2.2242095262250686E-2</v>
      </c>
    </row>
    <row r="14" spans="18:45">
      <c r="T14" s="2"/>
      <c r="AE14" t="s">
        <v>55</v>
      </c>
      <c r="AF14" s="3">
        <v>440</v>
      </c>
      <c r="AH14" s="3">
        <v>66</v>
      </c>
      <c r="AJ14" t="s">
        <v>10</v>
      </c>
      <c r="AL14" s="10"/>
      <c r="AQ14" t="s">
        <v>106</v>
      </c>
      <c r="AS14" t="s">
        <v>116</v>
      </c>
    </row>
    <row r="15" spans="18:45">
      <c r="S15"/>
      <c r="T15"/>
      <c r="U15"/>
      <c r="V15"/>
      <c r="AE15" t="s">
        <v>56</v>
      </c>
      <c r="AG15" s="3">
        <v>3.3</v>
      </c>
      <c r="AI15" s="3">
        <f>+AI8</f>
        <v>2.7</v>
      </c>
      <c r="AJ15" t="s">
        <v>7</v>
      </c>
      <c r="AQ15" t="s">
        <v>108</v>
      </c>
      <c r="AR15" t="s">
        <v>109</v>
      </c>
      <c r="AS15">
        <v>49.741999999999997</v>
      </c>
    </row>
    <row r="16" spans="18:45">
      <c r="S16"/>
      <c r="T16" s="2"/>
      <c r="U16"/>
      <c r="V16"/>
      <c r="AE16" t="s">
        <v>12</v>
      </c>
      <c r="AF16" s="8">
        <f>(AF14/AF13/4)^0.5</f>
        <v>0.70710678118654757</v>
      </c>
      <c r="AG16" s="8">
        <f>(AG15/AG12/4)^0.5</f>
        <v>0.61237243569579447</v>
      </c>
      <c r="AH16" s="8">
        <f>(AH14/AH13/4)^0.5</f>
        <v>0.70710678118654757</v>
      </c>
      <c r="AI16" s="8">
        <f>(AI15/AI12/4)^0.5</f>
        <v>0.75000000000000011</v>
      </c>
    </row>
    <row r="17" spans="1:77">
      <c r="AE17" t="s">
        <v>13</v>
      </c>
      <c r="AF17" s="9">
        <f>1/(AF16*4*PI()*AK12*AK13)</f>
        <v>426.28613454408435</v>
      </c>
      <c r="AG17" s="9">
        <f>1/(AG16*4*PI()*AL12*AL13)</f>
        <v>268.49063403363505</v>
      </c>
      <c r="AH17" s="9">
        <f>1/(AH16*4*PI()*AM12*AM13)</f>
        <v>2841.9075636272291</v>
      </c>
      <c r="AI17" s="9">
        <f>1/(AI16*4*PI()*AN12*AN13)</f>
        <v>2679.376146328204</v>
      </c>
      <c r="AJ17" t="s">
        <v>14</v>
      </c>
    </row>
    <row r="18" spans="1:77">
      <c r="K18" s="1"/>
      <c r="AE18" s="16" t="s">
        <v>57</v>
      </c>
      <c r="AF18" s="1">
        <v>0</v>
      </c>
      <c r="AG18" s="1">
        <v>0</v>
      </c>
      <c r="AH18" s="1">
        <v>0</v>
      </c>
      <c r="AI18" s="1">
        <v>1</v>
      </c>
    </row>
    <row r="19" spans="1:77">
      <c r="AE19" t="s">
        <v>6</v>
      </c>
      <c r="AF19" s="3">
        <v>2.7</v>
      </c>
      <c r="AG19" s="11">
        <v>2.7</v>
      </c>
      <c r="AH19" s="3">
        <v>2.7</v>
      </c>
      <c r="AI19" s="3">
        <v>1.2</v>
      </c>
      <c r="AJ19" t="s">
        <v>7</v>
      </c>
      <c r="AK19">
        <f>+AF19*1000</f>
        <v>2700</v>
      </c>
      <c r="AL19">
        <f>+AG19*1000</f>
        <v>2700</v>
      </c>
      <c r="AM19">
        <f>+AH19*1000</f>
        <v>2700</v>
      </c>
      <c r="AN19">
        <f>+AI19*1000</f>
        <v>1200</v>
      </c>
      <c r="AO19" s="4" t="s">
        <v>8</v>
      </c>
    </row>
    <row r="20" spans="1:77">
      <c r="AE20" t="s">
        <v>9</v>
      </c>
      <c r="AF20" s="3">
        <v>220</v>
      </c>
      <c r="AG20" s="3">
        <v>220</v>
      </c>
      <c r="AH20" s="3">
        <v>33</v>
      </c>
      <c r="AI20" s="3">
        <v>68</v>
      </c>
      <c r="AJ20" t="s">
        <v>10</v>
      </c>
      <c r="AK20">
        <f>+AF20/1000000000</f>
        <v>2.2000000000000001E-7</v>
      </c>
      <c r="AL20">
        <f>+AG20/1000000000</f>
        <v>2.2000000000000001E-7</v>
      </c>
      <c r="AM20">
        <f>+AH20/1000000000</f>
        <v>3.2999999999999998E-8</v>
      </c>
      <c r="AN20">
        <f>+AI20/1000000000</f>
        <v>6.8E-8</v>
      </c>
      <c r="AO20" t="s">
        <v>11</v>
      </c>
    </row>
    <row r="21" spans="1:77">
      <c r="G21" s="2"/>
      <c r="I21" s="2"/>
      <c r="AE21" t="s">
        <v>13</v>
      </c>
      <c r="AF21" s="9">
        <f>1/(2*PI()*AK19*AK20)</f>
        <v>267.93761463282038</v>
      </c>
      <c r="AG21" s="9">
        <f>1/(2*PI()*AL19*AL20)</f>
        <v>267.93761463282038</v>
      </c>
      <c r="AH21" s="9">
        <f>1/(2*PI()*AM19*AM20)</f>
        <v>1786.2507642188029</v>
      </c>
      <c r="AI21" s="9">
        <f>1/(2*PI()*AN19*AN20)</f>
        <v>1950.4282241653839</v>
      </c>
      <c r="AJ21" t="s">
        <v>14</v>
      </c>
      <c r="AK21" s="10"/>
      <c r="AL21" s="10"/>
    </row>
    <row r="22" spans="1:77">
      <c r="G22" s="2"/>
      <c r="I22" s="2"/>
      <c r="AE22" s="16" t="s">
        <v>58</v>
      </c>
      <c r="AF22" s="9"/>
      <c r="AG22" s="12">
        <v>0.57648628830677962</v>
      </c>
      <c r="AH22" s="10" t="s">
        <v>17</v>
      </c>
      <c r="AI22" s="12">
        <v>-1.8903786595075021</v>
      </c>
      <c r="AJ22" s="10" t="s">
        <v>17</v>
      </c>
    </row>
    <row r="23" spans="1:77">
      <c r="G23" s="2"/>
      <c r="I23" s="2"/>
      <c r="AE23" t="s">
        <v>77</v>
      </c>
      <c r="AF23" s="9"/>
      <c r="AG23" s="19" t="str">
        <f>VLOOKUP(AG22,Poti!$K$20:$L$35,2,FALSE)</f>
        <v>(Pos. '5')</v>
      </c>
      <c r="AH23" s="10"/>
      <c r="AI23" s="19" t="str">
        <f>VLOOKUP(AI22,Poti!$K$20:$L$35,2,FALSE)</f>
        <v>(Pos. 'B')</v>
      </c>
      <c r="AJ23" s="10"/>
    </row>
    <row r="24" spans="1:77">
      <c r="G24" s="2"/>
      <c r="I24" s="2"/>
      <c r="AE24" s="16" t="s">
        <v>78</v>
      </c>
      <c r="AF24" s="9"/>
      <c r="AG24" s="3">
        <v>0</v>
      </c>
      <c r="AI24" s="3">
        <v>0</v>
      </c>
    </row>
    <row r="25" spans="1:77">
      <c r="G25" s="2"/>
      <c r="I25" s="2"/>
      <c r="AG25" s="9"/>
      <c r="AH25" s="9"/>
      <c r="AI25" s="9"/>
      <c r="AJ25" s="9"/>
    </row>
    <row r="26" spans="1:77">
      <c r="G26" s="2"/>
      <c r="I26" s="2"/>
      <c r="N26" s="24" t="s">
        <v>141</v>
      </c>
      <c r="O26" s="24"/>
      <c r="P26" s="24"/>
      <c r="Q26" s="24"/>
      <c r="R26" s="24"/>
      <c r="S26" s="24"/>
      <c r="T26" s="9" t="s">
        <v>18</v>
      </c>
      <c r="U26" s="9" t="s">
        <v>18</v>
      </c>
      <c r="V26" s="9" t="s">
        <v>18</v>
      </c>
      <c r="W26" t="s">
        <v>18</v>
      </c>
      <c r="AA26" s="24" t="s">
        <v>140</v>
      </c>
      <c r="AB26" s="24"/>
      <c r="AC26" s="24"/>
      <c r="AD26" s="24"/>
      <c r="AE26" s="25"/>
      <c r="AF26" s="25"/>
      <c r="AG26" t="s">
        <v>18</v>
      </c>
      <c r="AH26" t="s">
        <v>18</v>
      </c>
      <c r="AI26" t="s">
        <v>18</v>
      </c>
      <c r="AJ26" t="s">
        <v>18</v>
      </c>
      <c r="AK26" t="s">
        <v>18</v>
      </c>
    </row>
    <row r="27" spans="1:77">
      <c r="A27" s="10"/>
      <c r="D27" s="10" t="s">
        <v>21</v>
      </c>
      <c r="E27" s="20" t="s">
        <v>22</v>
      </c>
      <c r="F27" s="20" t="s">
        <v>23</v>
      </c>
      <c r="G27" s="20" t="s">
        <v>24</v>
      </c>
      <c r="H27" s="20" t="s">
        <v>25</v>
      </c>
      <c r="I27" s="20" t="s">
        <v>26</v>
      </c>
      <c r="J27" s="20" t="s">
        <v>27</v>
      </c>
      <c r="L27" s="10" t="s">
        <v>142</v>
      </c>
      <c r="M27" s="10" t="s">
        <v>142</v>
      </c>
      <c r="N27" s="10" t="s">
        <v>28</v>
      </c>
      <c r="O27" s="10" t="s">
        <v>28</v>
      </c>
      <c r="P27" s="10" t="s">
        <v>29</v>
      </c>
      <c r="Q27" s="10" t="s">
        <v>29</v>
      </c>
      <c r="R27" s="10" t="s">
        <v>30</v>
      </c>
      <c r="S27" s="10" t="s">
        <v>30</v>
      </c>
      <c r="U27" s="9" t="s">
        <v>31</v>
      </c>
      <c r="V27" s="9" t="s">
        <v>31</v>
      </c>
      <c r="W27" t="s">
        <v>31</v>
      </c>
      <c r="X27" t="s">
        <v>32</v>
      </c>
      <c r="Y27" t="s">
        <v>32</v>
      </c>
      <c r="Z27" t="s">
        <v>32</v>
      </c>
      <c r="AB27" s="1"/>
      <c r="AC27" s="1"/>
      <c r="AD27" s="10"/>
      <c r="AE27" s="10"/>
      <c r="AG27" t="s">
        <v>52</v>
      </c>
      <c r="AH27" t="s">
        <v>52</v>
      </c>
      <c r="AI27" t="s">
        <v>53</v>
      </c>
      <c r="AJ27" t="s">
        <v>53</v>
      </c>
      <c r="AK27" t="s">
        <v>53</v>
      </c>
      <c r="AM27" t="s">
        <v>139</v>
      </c>
      <c r="AQ27" t="s">
        <v>139</v>
      </c>
      <c r="AX27" s="10"/>
      <c r="BG27" t="s">
        <v>88</v>
      </c>
      <c r="BH27" t="s">
        <v>88</v>
      </c>
      <c r="BI27" t="s">
        <v>88</v>
      </c>
      <c r="BJ27" t="s">
        <v>120</v>
      </c>
      <c r="BK27" t="s">
        <v>120</v>
      </c>
      <c r="BL27" t="s">
        <v>120</v>
      </c>
      <c r="BM27" t="s">
        <v>88</v>
      </c>
      <c r="BN27" t="s">
        <v>88</v>
      </c>
      <c r="BO27" t="s">
        <v>88</v>
      </c>
      <c r="BP27" t="s">
        <v>120</v>
      </c>
      <c r="BQ27" t="s">
        <v>120</v>
      </c>
      <c r="BR27" t="s">
        <v>120</v>
      </c>
      <c r="BS27" t="s">
        <v>88</v>
      </c>
      <c r="BT27" t="s">
        <v>88</v>
      </c>
      <c r="BU27" t="s">
        <v>88</v>
      </c>
      <c r="BV27" t="s">
        <v>120</v>
      </c>
      <c r="BW27" t="s">
        <v>120</v>
      </c>
      <c r="BX27" t="s">
        <v>120</v>
      </c>
      <c r="BY27" t="s">
        <v>88</v>
      </c>
    </row>
    <row r="28" spans="1:77">
      <c r="A28" t="s">
        <v>20</v>
      </c>
      <c r="C28" t="s">
        <v>48</v>
      </c>
      <c r="E28" s="11" t="s">
        <v>81</v>
      </c>
      <c r="F28" s="10" t="str">
        <f>+E28</f>
        <v>W200S-4 (3)</v>
      </c>
      <c r="G28" s="11" t="s">
        <v>118</v>
      </c>
      <c r="H28" s="10" t="str">
        <f>+G28</f>
        <v>FRS8-4 (2)</v>
      </c>
      <c r="I28" s="11" t="s">
        <v>83</v>
      </c>
      <c r="J28" s="10" t="str">
        <f>+I28</f>
        <v>DT94-8 (3)</v>
      </c>
      <c r="L28" t="s">
        <v>143</v>
      </c>
      <c r="M28" t="s">
        <v>144</v>
      </c>
      <c r="N28" s="9" t="str">
        <f>+E28</f>
        <v>W200S-4 (3)</v>
      </c>
      <c r="O28" s="9" t="str">
        <f t="shared" ref="O28:S28" si="6">+F28</f>
        <v>W200S-4 (3)</v>
      </c>
      <c r="P28" s="9" t="str">
        <f t="shared" si="6"/>
        <v>FRS8-4 (2)</v>
      </c>
      <c r="Q28" s="9" t="str">
        <f t="shared" si="6"/>
        <v>FRS8-4 (2)</v>
      </c>
      <c r="R28" s="9" t="str">
        <f t="shared" si="6"/>
        <v>DT94-8 (3)</v>
      </c>
      <c r="S28" s="9" t="str">
        <f t="shared" si="6"/>
        <v>DT94-8 (3)</v>
      </c>
      <c r="T28" s="9" t="s">
        <v>35</v>
      </c>
      <c r="U28" s="9" t="str">
        <f>+E28</f>
        <v>W200S-4 (3)</v>
      </c>
      <c r="V28" s="9" t="str">
        <f>+G28</f>
        <v>FRS8-4 (2)</v>
      </c>
      <c r="W28" s="9" t="str">
        <f>+I28</f>
        <v>DT94-8 (3)</v>
      </c>
      <c r="X28" s="9" t="str">
        <f>+E28</f>
        <v>W200S-4 (3)</v>
      </c>
      <c r="Y28" s="9" t="str">
        <f>+G28</f>
        <v>FRS8-4 (2)</v>
      </c>
      <c r="Z28" t="str">
        <f>+I28</f>
        <v>DT94-8 (3)</v>
      </c>
      <c r="AA28" t="s">
        <v>37</v>
      </c>
      <c r="AB28" t="s">
        <v>38</v>
      </c>
      <c r="AC28" t="s">
        <v>39</v>
      </c>
      <c r="AD28" t="s">
        <v>40</v>
      </c>
      <c r="AE28" t="s">
        <v>41</v>
      </c>
      <c r="AF28" t="s">
        <v>42</v>
      </c>
      <c r="AG28" t="s">
        <v>43</v>
      </c>
      <c r="AH28" t="s">
        <v>44</v>
      </c>
      <c r="AI28" t="s">
        <v>110</v>
      </c>
      <c r="AJ28" t="s">
        <v>111</v>
      </c>
      <c r="AK28" t="s">
        <v>112</v>
      </c>
      <c r="AM28" t="s">
        <v>45</v>
      </c>
      <c r="AQ28" t="s">
        <v>80</v>
      </c>
      <c r="BG28" t="s">
        <v>89</v>
      </c>
      <c r="BH28" t="s">
        <v>113</v>
      </c>
      <c r="BI28" t="s">
        <v>81</v>
      </c>
      <c r="BJ28" t="s">
        <v>89</v>
      </c>
      <c r="BK28" t="s">
        <v>113</v>
      </c>
      <c r="BL28" t="s">
        <v>81</v>
      </c>
      <c r="BM28" t="s">
        <v>82</v>
      </c>
      <c r="BN28" t="s">
        <v>118</v>
      </c>
      <c r="BO28">
        <v>0</v>
      </c>
      <c r="BP28" t="s">
        <v>82</v>
      </c>
      <c r="BQ28" t="s">
        <v>118</v>
      </c>
      <c r="BR28">
        <v>0</v>
      </c>
      <c r="BS28" t="s">
        <v>121</v>
      </c>
      <c r="BT28" t="s">
        <v>122</v>
      </c>
      <c r="BU28" t="s">
        <v>83</v>
      </c>
      <c r="BV28" t="s">
        <v>121</v>
      </c>
      <c r="BW28" t="s">
        <v>122</v>
      </c>
      <c r="BX28" t="s">
        <v>83</v>
      </c>
    </row>
    <row r="29" spans="1:77">
      <c r="A29">
        <v>0.5</v>
      </c>
      <c r="C29" s="10" t="s">
        <v>85</v>
      </c>
      <c r="D29" s="9"/>
      <c r="E29" s="20" t="s">
        <v>86</v>
      </c>
      <c r="F29" s="20" t="s">
        <v>87</v>
      </c>
      <c r="G29" s="20" t="s">
        <v>86</v>
      </c>
      <c r="H29" s="20" t="s">
        <v>87</v>
      </c>
      <c r="I29" s="20" t="s">
        <v>86</v>
      </c>
      <c r="J29" s="20" t="s">
        <v>87</v>
      </c>
      <c r="L29" s="1"/>
      <c r="M29" s="1"/>
      <c r="N29" t="s">
        <v>88</v>
      </c>
      <c r="O29" t="s">
        <v>34</v>
      </c>
      <c r="P29" t="s">
        <v>88</v>
      </c>
      <c r="Q29" t="s">
        <v>34</v>
      </c>
      <c r="R29" t="s">
        <v>88</v>
      </c>
      <c r="S29" t="s">
        <v>34</v>
      </c>
      <c r="AD29" s="2"/>
      <c r="AE29" s="9"/>
      <c r="AF29" s="20" t="s">
        <v>86</v>
      </c>
      <c r="AG29" s="20" t="s">
        <v>87</v>
      </c>
      <c r="AH29" s="20" t="s">
        <v>87</v>
      </c>
      <c r="AI29" s="20" t="s">
        <v>87</v>
      </c>
      <c r="AJ29" s="20" t="s">
        <v>87</v>
      </c>
      <c r="AK29" s="20" t="s">
        <v>87</v>
      </c>
      <c r="AM29" t="s">
        <v>49</v>
      </c>
      <c r="AN29" t="s">
        <v>50</v>
      </c>
      <c r="AO29" t="s">
        <v>51</v>
      </c>
      <c r="AQ29" t="s">
        <v>49</v>
      </c>
      <c r="AR29" t="s">
        <v>50</v>
      </c>
      <c r="AS29" t="s">
        <v>51</v>
      </c>
      <c r="BD29" s="9"/>
      <c r="BF29" s="9"/>
      <c r="BG29">
        <v>1</v>
      </c>
      <c r="BH29">
        <v>2</v>
      </c>
      <c r="BI29">
        <v>3</v>
      </c>
      <c r="BJ29">
        <f>HLOOKUP(E28,BG28:BI29,2,FALSE)</f>
        <v>3</v>
      </c>
      <c r="BM29">
        <v>1</v>
      </c>
      <c r="BN29">
        <v>2</v>
      </c>
      <c r="BO29">
        <v>3</v>
      </c>
      <c r="BP29">
        <f>HLOOKUP(G28,BM28:BO29,2,FALSE)</f>
        <v>2</v>
      </c>
      <c r="BS29">
        <v>1</v>
      </c>
      <c r="BT29">
        <v>2</v>
      </c>
      <c r="BU29">
        <v>3</v>
      </c>
      <c r="BV29">
        <f>HLOOKUP(I28,BS28:BU29,2,FALSE)</f>
        <v>3</v>
      </c>
    </row>
    <row r="30" spans="1:77">
      <c r="A30">
        <v>49.741999999999997</v>
      </c>
      <c r="B30">
        <v>0</v>
      </c>
      <c r="C30">
        <v>20</v>
      </c>
      <c r="D30" s="9"/>
      <c r="E30" s="14">
        <f t="shared" ref="E30:E93" si="7">+AN30+$E$116-$AN$116</f>
        <v>70.375790998158195</v>
      </c>
      <c r="F30" s="9">
        <f t="shared" ref="F30:F93" si="8">+AO30</f>
        <v>-162</v>
      </c>
      <c r="G30" s="14">
        <f t="shared" ref="G30:G93" si="9">+AR30+$G$116-$AR$116</f>
        <v>46.674732734313679</v>
      </c>
      <c r="H30" s="9">
        <f t="shared" ref="H30:H93" si="10">+AS30</f>
        <v>175.43</v>
      </c>
      <c r="I30" s="9"/>
      <c r="J30" s="9"/>
      <c r="L30" s="9"/>
      <c r="M30" s="9">
        <v>0</v>
      </c>
      <c r="N30" s="9">
        <f t="shared" ref="N30:N93" si="11">20*LOG(1/((1-($C30/$AF$10)^2)^2+($C30/$AF$10)^2/$AF$9^2)^0.5)*$AF$4+20*LOG(1/((1-($C30/$AF$17)^2)^2+($C30/$AF$17)^2/$AF$16^2)^0.5)*$AF$11+20*LOG(1/(1+(2*PI()*$C30*$AK$19*$AK$20)^2)^0.5)*$AF$18</f>
        <v>-4.2085104482513435E-5</v>
      </c>
      <c r="O30" s="9">
        <f t="shared" ref="O30:O93" si="12">((PI()-ATAN(($AF$9*(2*$C30/$AF$10+(4-(1/$AF$9)^2)^0.5)))-ATAN(($AF$9*(2*$C30/$AF$10-(4-(1/$AF$9)^2)^0.5))))/2/PI()*360-180)*$AF$4+((PI()-ATAN(($AF$16*(2*$C30/$AF$17+(4-(1/$AF$16)^2)^0.5)))-ATAN(($AF$16*(2*$C30/$AF$17-(4-(1/$AF$16)^2)^0.5))))/2/PI()*360-180)*$AF$11-ATAN(2*PI()*$C30*$AK$19*$AK$20)/2/PI()*360*$AF$18</f>
        <v>-7.608771317102935</v>
      </c>
      <c r="P30" s="9">
        <f>20*LOG(($C30/$AG$10)^2/((1-($C30/$AG$10)^2)^2+($C30/$AG$10)^2/$AG$9^2)^0.5)*$AG$4+20*LOG(($C30/$AG$17)^2/((1-($C30/$AG$17)^2)^2+($C30/$AG$17)^2/$AG$16^2)^0.5)*$AG$11+20*LOG(2*PI()*$C30*$AL$19*$AL$20/(1+(2*PI()*$C30*$AL$19*$AL$20)^2)^0.5)*$AG$18+20*LOG(1/((1-($C30/$AH$10)^2)^2+($C30/$AH$10)^2/$AH$9^2)^0.5)*$AH$4+20*LOG(1/((1-($C30/$AH$17)^2)^2+($C30/$AH$17)^2/$AH$16^2)^0.5)*$AH$11+20*LOG(1/(1+(2*PI()*$C30*$AM$19*$AM$20)^2)^0.5)*$AH$18+$AG$22</f>
        <v>-94.744210941074783</v>
      </c>
      <c r="Q30" s="9">
        <f>(PI()-ATAN(($AG$9*(2*$C30/$AG$10+(4-(1/$AG$9)^2)^0.5)))-ATAN(($AG$9*(2*$C30/$AG$10-(4-(1/$AG$9)^2)^0.5))))/2/PI()*360*$AG$4+(PI()-ATAN(($AG$16*(2*$C30/$AG$17+(4-(1/$AG$16)^2)^0.5)))-ATAN(($AG$16*(2*$C30/$AG$17-(4-(1/$AG$16)^2)^0.5))))/2/PI()*360*$AG$11+ATAN(1/(2*PI()*$C30*$AL$19*$AL$20))/2/PI()*360*$AG$18+((PI()-ATAN(($AH$9*(2*$C30/$AH$10+(4-(1/$AH$9)^2)^0.5)))-ATAN(($AH$9*(2*$C30/$AH$10-(4-(1/$AH$9)^2)^0.5))))/2/PI()*360-180)*$AH$4+((PI()-ATAN(($AH$16*(2*$C30/$AH$17+(4-(1/$AH$16)^2)^0.5)))-ATAN(($AH$16*(2*$C30/$AH$17-(4-(1/$AH$16)^2)^0.5))))/2/PI()*360-180)*$AH$11-ATAN(2*PI()*$C30*$AM$19*$AM$20)/2/PI()*360*$AH$18</f>
        <v>347.22489415626842</v>
      </c>
      <c r="R30" s="9">
        <f t="shared" ref="R30:R93" si="13">20*LOG(($C30/$AI$10)^2/((1-($C30/$AI$10)^2)^2+($C30/$AI$10)^2/$AI$9^2)^0.5)*$AI$4+20*LOG(($C30/$AI$17)^2/((1-($C30/$AI$17)^2)^2+($C30/$AI$17)^2/$AI$16^2)^0.5)*$AI$11+20*LOG(2*PI()*$C30*$AN$19*$AN$20/(1+(2*PI()*$C30*$AN$19*$AN$20)^2)^0.5)*$AI$18+$AI$22</f>
        <v>-128.33650284120134</v>
      </c>
      <c r="S30" s="9">
        <f t="shared" ref="S30:S93" si="14">(PI()-ATAN(($AI$9*(2*$C30/$AI$10+(4-(1/$AI$9)^2)^0.5)))-ATAN(($AI$9*(2*$C30/$AI$10-(4-(1/$AI$9)^2)^0.5))))/2/PI()*360*$AI$4+(PI()-ATAN(($AI$16*(2*$C30/$AI$17+(4-(1/$AI$16)^2)^0.5)))-ATAN(($AI$16*(2*$C30/$AI$17-(4-(1/$AI$16)^2)^0.5))))/2/PI()*360*$AI$11+ATAN(1/(2*PI()*$C30*$AN$19*$AN$20))/2/PI()*360*$AI$18</f>
        <v>268.93728942259384</v>
      </c>
      <c r="T30" s="22"/>
      <c r="U30" s="9">
        <f>+E30+N30</f>
        <v>70.375748913053712</v>
      </c>
      <c r="V30" s="9">
        <f>+G30+P30</f>
        <v>-48.069478206761104</v>
      </c>
      <c r="W30" s="9">
        <f>+I30+R30</f>
        <v>-128.33650284120134</v>
      </c>
      <c r="X30" s="9">
        <f>+F30+O30</f>
        <v>-169.60877131710293</v>
      </c>
      <c r="Y30" s="9">
        <f>H30+Q30+$AG$24*180</f>
        <v>522.65489415626848</v>
      </c>
      <c r="Z30" s="9">
        <f t="shared" ref="Z30:Z93" si="15">+J30+S30+$AI$24*180</f>
        <v>268.93728942259384</v>
      </c>
      <c r="AA30" s="8">
        <f>10^(U30/20)</f>
        <v>3302.0788966006444</v>
      </c>
      <c r="AB30" s="8">
        <f t="shared" ref="AA30:AC93" si="16">10^(V30/20)</f>
        <v>3.949354238553698E-3</v>
      </c>
      <c r="AC30" s="8">
        <f t="shared" si="16"/>
        <v>3.8297890927201602E-7</v>
      </c>
      <c r="AD30" s="2">
        <f t="shared" ref="AD30:AD93" si="17">+AA30+AB30*COS((Y30-X30)/360*2*PI())+AC30*COS((Z30-X30)/360*2*PI())</f>
        <v>3302.0823922448599</v>
      </c>
      <c r="AE30" s="9">
        <f t="shared" ref="AE30:AE93" si="18">+AB30*SIN((Y30-X30)/360*2*PI())+AC30*SIN((Z30-X30)/360*2*PI())</f>
        <v>-1.8376676606720653E-3</v>
      </c>
      <c r="AF30" s="2">
        <f>20*LOG(SQRT(AD30^2+AE30^2))</f>
        <v>70.375758108099987</v>
      </c>
      <c r="AG30" s="9">
        <f t="shared" ref="AG30:AH93" si="19">Y30-X30+IF(Y30-X30&lt;-540,720,IF(Y30-X30&lt;-180,360,IF(Y30-X30&gt;540,-720,IF(Y30-X30&gt;180,-360,0))))</f>
        <v>-27.736334526628525</v>
      </c>
      <c r="AH30" s="9">
        <f t="shared" si="19"/>
        <v>106.28239526632535</v>
      </c>
      <c r="AI30" s="9">
        <f>O30+IF(O30&lt;-540,720,IF(O30&lt;-180,360,IF(O30&gt;540,-720,IF(O30&gt;180,-360,0))))</f>
        <v>-7.608771317102935</v>
      </c>
      <c r="AJ30" s="9">
        <f>Q30+IF(Q30&lt;-540,720,IF(Q30&lt;-180,360,IF(Q30&gt;540,-720,IF(Q30&gt;180,-360,0))))</f>
        <v>-12.775105843731581</v>
      </c>
      <c r="AK30" s="9">
        <f>S30+IF(S30&lt;-540,720,IF(S30&lt;-180,360,IF(S30&gt;540,-720,IF(S30&gt;180,-360,0))))</f>
        <v>-91.062710577406165</v>
      </c>
      <c r="AM30">
        <v>20</v>
      </c>
      <c r="AN30">
        <v>67.22</v>
      </c>
      <c r="AO30">
        <v>-162</v>
      </c>
      <c r="AQ30">
        <v>20</v>
      </c>
      <c r="AR30">
        <v>45.612000000000002</v>
      </c>
      <c r="AS30">
        <v>175.43</v>
      </c>
      <c r="AU30" s="9"/>
      <c r="BA30" s="9"/>
      <c r="BD30" s="9"/>
      <c r="BE30" s="9"/>
      <c r="BF30" s="9"/>
      <c r="BG30" s="2"/>
      <c r="BH30" s="2"/>
      <c r="BI30" s="2"/>
      <c r="BJ30" s="2"/>
      <c r="BK30" s="2"/>
      <c r="BL30" s="2"/>
      <c r="BS30" s="2"/>
      <c r="BT30" s="2"/>
    </row>
    <row r="31" spans="1:77">
      <c r="A31">
        <f t="shared" ref="A31:A94" si="20">+A30+$A$29</f>
        <v>50.241999999999997</v>
      </c>
      <c r="B31">
        <v>1</v>
      </c>
      <c r="C31">
        <v>20.5</v>
      </c>
      <c r="D31" s="9"/>
      <c r="E31" s="14">
        <f t="shared" si="7"/>
        <v>71.0137909981582</v>
      </c>
      <c r="F31" s="9">
        <f t="shared" si="8"/>
        <v>-163.19999999999999</v>
      </c>
      <c r="G31" s="14">
        <f t="shared" si="9"/>
        <v>47.149732734313673</v>
      </c>
      <c r="H31" s="9">
        <f t="shared" si="10"/>
        <v>175.3</v>
      </c>
      <c r="I31" s="9"/>
      <c r="J31" s="9"/>
      <c r="L31" s="9"/>
      <c r="M31" s="9">
        <v>0</v>
      </c>
      <c r="N31" s="9">
        <f t="shared" si="11"/>
        <v>-4.6454069151865562E-5</v>
      </c>
      <c r="O31" s="9">
        <f t="shared" si="12"/>
        <v>-7.799279296187251</v>
      </c>
      <c r="P31" s="9">
        <f t="shared" ref="P31:P94" si="21">20*LOG(($C31/$AG$10)^2/((1-($C31/$AG$10)^2)^2+($C31/$AG$10)^2/$AG$9^2)^0.5)*$AG$4+20*LOG(($C31/$AG$17)^2/((1-($C31/$AG$17)^2)^2+($C31/$AG$17)^2/$AG$16^2)^0.5)*$AG$11+20*LOG(2*PI()*$C31*$AL$19*$AL$20/(1+(2*PI()*$C31*$AL$19*$AL$20)^2)^0.5)*$AG$18+20*LOG(1/((1-($C31/$AH$10)^2)^2+($C31/$AH$10)^2/$AH$9^2)^0.5)*$AH$4+20*LOG(1/((1-($C31/$AH$17)^2)^2+($C31/$AH$17)^2/$AH$16^2)^0.5)*$AH$11+20*LOG(1/(1+(2*PI()*$C31*$AM$19*$AM$20)^2)^0.5)*$AH$18+$AG$22</f>
        <v>-93.887277995170663</v>
      </c>
      <c r="Q31" s="9">
        <f t="shared" ref="Q31:Q94" si="22">(PI()-ATAN(($AG$9*(2*$C31/$AG$10+(4-(1/$AG$9)^2)^0.5)))-ATAN(($AG$9*(2*$C31/$AG$10-(4-(1/$AG$9)^2)^0.5))))/2/PI()*360*$AG$4+(PI()-ATAN(($AG$16*(2*$C31/$AG$17+(4-(1/$AG$16)^2)^0.5)))-ATAN(($AG$16*(2*$C31/$AG$17-(4-(1/$AG$16)^2)^0.5))))/2/PI()*360*$AG$11+ATAN(1/(2*PI()*$C31*$AL$19*$AL$20))/2/PI()*360*$AG$18+((PI()-ATAN(($AH$9*(2*$C31/$AH$10+(4-(1/$AH$9)^2)^0.5)))-ATAN(($AH$9*(2*$C31/$AH$10-(4-(1/$AH$9)^2)^0.5))))/2/PI()*360-180)*$AH$4+((PI()-ATAN(($AH$16*(2*$C31/$AH$17+(4-(1/$AH$16)^2)^0.5)))-ATAN(($AH$16*(2*$C31/$AH$17-(4-(1/$AH$16)^2)^0.5))))/2/PI()*360-180)*$AH$11-ATAN(2*PI()*$C31*$AM$19*$AM$20)/2/PI()*360*$AH$18</f>
        <v>346.9051014024235</v>
      </c>
      <c r="R31" s="9">
        <f t="shared" si="13"/>
        <v>-127.69308874071665</v>
      </c>
      <c r="S31" s="9">
        <f t="shared" si="14"/>
        <v>268.91072214703456</v>
      </c>
      <c r="T31" s="22"/>
      <c r="U31" s="9">
        <f t="shared" ref="U31:U94" si="23">+E31+N31</f>
        <v>71.01374454408905</v>
      </c>
      <c r="V31" s="9">
        <f t="shared" ref="V31:V94" si="24">+G31+P31</f>
        <v>-46.73754526085699</v>
      </c>
      <c r="W31" s="9">
        <f t="shared" ref="W31:W94" si="25">+I31+R31</f>
        <v>-127.69308874071665</v>
      </c>
      <c r="X31" s="9">
        <f t="shared" ref="X31:X94" si="26">+F31+O31</f>
        <v>-170.99927929618724</v>
      </c>
      <c r="Y31" s="9">
        <f t="shared" ref="Y31:Y94" si="27">H31+Q31+$AG$24*180</f>
        <v>522.20510140242345</v>
      </c>
      <c r="Z31" s="9">
        <f t="shared" si="15"/>
        <v>268.91072214703456</v>
      </c>
      <c r="AA31" s="8">
        <f t="shared" si="16"/>
        <v>3553.7529008566835</v>
      </c>
      <c r="AB31" s="8">
        <f t="shared" si="16"/>
        <v>4.6038666612664382E-3</v>
      </c>
      <c r="AC31" s="8">
        <f t="shared" si="16"/>
        <v>4.1242555068978551E-7</v>
      </c>
      <c r="AD31" s="2">
        <f t="shared" si="17"/>
        <v>3553.7570104337274</v>
      </c>
      <c r="AE31" s="9">
        <f t="shared" si="18"/>
        <v>-2.0750598341434121E-3</v>
      </c>
      <c r="AF31" s="2">
        <f t="shared" ref="AF31:AF94" si="28">20*LOG(SQRT(AD31^2+AE31^2))</f>
        <v>71.013754588489519</v>
      </c>
      <c r="AG31" s="9">
        <f t="shared" si="19"/>
        <v>-26.795619301389252</v>
      </c>
      <c r="AH31" s="9">
        <f t="shared" si="19"/>
        <v>106.70562074461111</v>
      </c>
      <c r="AI31" s="9">
        <f t="shared" ref="AI31:AI94" si="29">O31+IF(O31&lt;-540,720,IF(O31&lt;-180,360,IF(O31&gt;540,-720,IF(O31&gt;180,-360,0))))</f>
        <v>-7.799279296187251</v>
      </c>
      <c r="AJ31" s="9">
        <f t="shared" ref="AJ31:AJ94" si="30">Q31+IF(Q31&lt;-540,720,IF(Q31&lt;-180,360,IF(Q31&gt;540,-720,IF(Q31&gt;180,-360,0))))</f>
        <v>-13.094898597576503</v>
      </c>
      <c r="AK31" s="9">
        <f t="shared" ref="AK31:AK94" si="31">S31+IF(S31&lt;-540,720,IF(S31&lt;-180,360,IF(S31&gt;540,-720,IF(S31&gt;180,-360,0))))</f>
        <v>-91.089277852965438</v>
      </c>
      <c r="AM31">
        <v>20.547000000000001</v>
      </c>
      <c r="AN31">
        <v>67.858000000000004</v>
      </c>
      <c r="AO31">
        <v>-163.19999999999999</v>
      </c>
      <c r="AQ31">
        <v>20.547000000000001</v>
      </c>
      <c r="AR31">
        <v>46.087000000000003</v>
      </c>
      <c r="AS31">
        <v>175.3</v>
      </c>
      <c r="AU31" s="9"/>
      <c r="BA31" s="9"/>
      <c r="BD31" s="9"/>
      <c r="BE31" s="9"/>
      <c r="BF31" s="9"/>
      <c r="BG31" s="2"/>
      <c r="BH31" s="2"/>
      <c r="BI31" s="2"/>
      <c r="BJ31" s="2"/>
      <c r="BK31" s="2"/>
      <c r="BL31" s="2"/>
      <c r="BS31" s="2"/>
      <c r="BT31" s="2"/>
    </row>
    <row r="32" spans="1:77">
      <c r="A32">
        <f t="shared" si="20"/>
        <v>50.741999999999997</v>
      </c>
      <c r="B32">
        <v>2</v>
      </c>
      <c r="C32">
        <v>21.1</v>
      </c>
      <c r="D32" s="9"/>
      <c r="E32" s="14">
        <f t="shared" si="7"/>
        <v>71.654790998158191</v>
      </c>
      <c r="F32" s="9">
        <f t="shared" si="8"/>
        <v>-164.5</v>
      </c>
      <c r="G32" s="14">
        <f t="shared" si="9"/>
        <v>47.625732734313672</v>
      </c>
      <c r="H32" s="9">
        <f t="shared" si="10"/>
        <v>175.16</v>
      </c>
      <c r="I32" s="9"/>
      <c r="J32" s="9"/>
      <c r="L32" s="9"/>
      <c r="M32" s="9">
        <v>0</v>
      </c>
      <c r="N32" s="9">
        <f t="shared" si="11"/>
        <v>-5.213603469764051E-5</v>
      </c>
      <c r="O32" s="9">
        <f t="shared" si="12"/>
        <v>-8.027917089962898</v>
      </c>
      <c r="P32" s="9">
        <f t="shared" si="21"/>
        <v>-92.88619482782228</v>
      </c>
      <c r="Q32" s="9">
        <f t="shared" si="22"/>
        <v>346.52130991155605</v>
      </c>
      <c r="R32" s="9">
        <f t="shared" si="13"/>
        <v>-126.9413950546127</v>
      </c>
      <c r="S32" s="9">
        <f t="shared" si="14"/>
        <v>268.87884146423295</v>
      </c>
      <c r="T32" s="22"/>
      <c r="U32" s="9">
        <f t="shared" si="23"/>
        <v>71.654738862123494</v>
      </c>
      <c r="V32" s="9">
        <f t="shared" si="24"/>
        <v>-45.260462093508607</v>
      </c>
      <c r="W32" s="9">
        <f t="shared" si="25"/>
        <v>-126.9413950546127</v>
      </c>
      <c r="X32" s="9">
        <f t="shared" si="26"/>
        <v>-172.5279170899629</v>
      </c>
      <c r="Y32" s="9">
        <f t="shared" si="27"/>
        <v>521.68130991155601</v>
      </c>
      <c r="Z32" s="9">
        <f t="shared" si="15"/>
        <v>268.87884146423295</v>
      </c>
      <c r="AA32" s="8">
        <f t="shared" si="16"/>
        <v>3825.9293241605001</v>
      </c>
      <c r="AB32" s="8">
        <f t="shared" si="16"/>
        <v>5.4572882728274128E-3</v>
      </c>
      <c r="AC32" s="8">
        <f t="shared" si="16"/>
        <v>4.4970762083312421E-7</v>
      </c>
      <c r="AD32" s="2">
        <f t="shared" si="17"/>
        <v>3825.9342379092072</v>
      </c>
      <c r="AE32" s="9">
        <f t="shared" si="18"/>
        <v>-2.3739456392386409E-3</v>
      </c>
      <c r="AF32" s="2">
        <f t="shared" si="28"/>
        <v>71.654750017650514</v>
      </c>
      <c r="AG32" s="9">
        <f t="shared" si="19"/>
        <v>-25.790772998481089</v>
      </c>
      <c r="AH32" s="9">
        <f t="shared" si="19"/>
        <v>107.19753155267694</v>
      </c>
      <c r="AI32" s="9">
        <f t="shared" si="29"/>
        <v>-8.027917089962898</v>
      </c>
      <c r="AJ32" s="9">
        <f t="shared" si="30"/>
        <v>-13.478690088443955</v>
      </c>
      <c r="AK32" s="9">
        <f t="shared" si="31"/>
        <v>-91.121158535767051</v>
      </c>
      <c r="AM32">
        <v>21.109000000000002</v>
      </c>
      <c r="AN32">
        <v>68.498999999999995</v>
      </c>
      <c r="AO32">
        <v>-164.5</v>
      </c>
      <c r="AQ32">
        <v>21.109000000000002</v>
      </c>
      <c r="AR32">
        <v>46.563000000000002</v>
      </c>
      <c r="AS32">
        <v>175.16</v>
      </c>
      <c r="AU32" s="9"/>
      <c r="BA32" s="9"/>
      <c r="BD32" s="9"/>
      <c r="BE32" s="9"/>
      <c r="BF32" s="9"/>
      <c r="BG32" s="2"/>
      <c r="BH32" s="2"/>
      <c r="BI32" s="2"/>
      <c r="BJ32" s="2"/>
      <c r="BK32" s="2"/>
      <c r="BL32" s="2"/>
      <c r="BS32" s="2"/>
      <c r="BT32" s="2"/>
    </row>
    <row r="33" spans="1:72">
      <c r="A33">
        <f t="shared" si="20"/>
        <v>51.241999999999997</v>
      </c>
      <c r="B33">
        <v>3</v>
      </c>
      <c r="C33">
        <v>21.6</v>
      </c>
      <c r="D33" s="9"/>
      <c r="E33" s="14">
        <f t="shared" si="7"/>
        <v>72.298790998158196</v>
      </c>
      <c r="F33" s="9">
        <f t="shared" si="8"/>
        <v>-165.8</v>
      </c>
      <c r="G33" s="14">
        <f t="shared" si="9"/>
        <v>48.100732734313667</v>
      </c>
      <c r="H33" s="9">
        <f t="shared" si="10"/>
        <v>175.02</v>
      </c>
      <c r="I33" s="9"/>
      <c r="J33" s="9"/>
      <c r="L33" s="9"/>
      <c r="M33" s="9">
        <v>0</v>
      </c>
      <c r="N33" s="9">
        <f t="shared" si="11"/>
        <v>-5.7256270026257094E-5</v>
      </c>
      <c r="O33" s="9">
        <f t="shared" si="12"/>
        <v>-8.2184727053418669</v>
      </c>
      <c r="P33" s="9">
        <f t="shared" si="21"/>
        <v>-92.073522225857218</v>
      </c>
      <c r="Q33" s="9">
        <f t="shared" si="22"/>
        <v>346.20144936124075</v>
      </c>
      <c r="R33" s="9">
        <f t="shared" si="13"/>
        <v>-126.33113609441007</v>
      </c>
      <c r="S33" s="9">
        <f t="shared" si="14"/>
        <v>268.85227426949143</v>
      </c>
      <c r="T33" s="22"/>
      <c r="U33" s="9">
        <f t="shared" si="23"/>
        <v>72.298733741888171</v>
      </c>
      <c r="V33" s="9">
        <f t="shared" si="24"/>
        <v>-43.972789491543551</v>
      </c>
      <c r="W33" s="9">
        <f t="shared" si="25"/>
        <v>-126.33113609441007</v>
      </c>
      <c r="X33" s="9">
        <f t="shared" si="26"/>
        <v>-174.01847270534188</v>
      </c>
      <c r="Y33" s="9">
        <f t="shared" si="27"/>
        <v>521.22144936124073</v>
      </c>
      <c r="Z33" s="9">
        <f t="shared" si="15"/>
        <v>268.85227426949143</v>
      </c>
      <c r="AA33" s="8">
        <f t="shared" si="16"/>
        <v>4120.3744651829202</v>
      </c>
      <c r="AB33" s="8">
        <f t="shared" si="16"/>
        <v>6.3293706001241821E-3</v>
      </c>
      <c r="AC33" s="8">
        <f t="shared" si="16"/>
        <v>4.8243987390555862E-7</v>
      </c>
      <c r="AD33" s="2">
        <f t="shared" si="17"/>
        <v>4120.38021275132</v>
      </c>
      <c r="AE33" s="9">
        <f t="shared" si="18"/>
        <v>-2.6503849124453163E-3</v>
      </c>
      <c r="AF33" s="2">
        <f t="shared" si="28"/>
        <v>72.29874585795136</v>
      </c>
      <c r="AG33" s="9">
        <f t="shared" si="19"/>
        <v>-24.760077933417392</v>
      </c>
      <c r="AH33" s="9">
        <f t="shared" si="19"/>
        <v>107.6308249082507</v>
      </c>
      <c r="AI33" s="9">
        <f t="shared" si="29"/>
        <v>-8.2184727053418669</v>
      </c>
      <c r="AJ33" s="9">
        <f t="shared" si="30"/>
        <v>-13.798550638759252</v>
      </c>
      <c r="AK33" s="9">
        <f t="shared" si="31"/>
        <v>-91.147725730508569</v>
      </c>
      <c r="AM33">
        <v>21.686</v>
      </c>
      <c r="AN33">
        <v>69.143000000000001</v>
      </c>
      <c r="AO33">
        <v>-165.8</v>
      </c>
      <c r="AQ33">
        <v>21.686</v>
      </c>
      <c r="AR33">
        <v>47.037999999999997</v>
      </c>
      <c r="AS33">
        <v>175.02</v>
      </c>
      <c r="AU33" s="9"/>
      <c r="BA33" s="9"/>
      <c r="BD33" s="9"/>
      <c r="BE33" s="9"/>
      <c r="BF33" s="9"/>
      <c r="BG33" s="2"/>
      <c r="BH33" s="2"/>
      <c r="BI33" s="2"/>
      <c r="BJ33" s="2"/>
      <c r="BK33" s="2"/>
      <c r="BL33" s="2"/>
      <c r="BS33" s="2"/>
      <c r="BT33" s="2"/>
    </row>
    <row r="34" spans="1:72">
      <c r="A34">
        <f t="shared" si="20"/>
        <v>51.741999999999997</v>
      </c>
      <c r="B34">
        <v>4</v>
      </c>
      <c r="C34">
        <v>22.2</v>
      </c>
      <c r="D34" s="9"/>
      <c r="E34" s="14">
        <f t="shared" si="7"/>
        <v>72.943790998158178</v>
      </c>
      <c r="F34" s="9">
        <f t="shared" si="8"/>
        <v>-167.2</v>
      </c>
      <c r="G34" s="14">
        <f t="shared" si="9"/>
        <v>48.576732734313666</v>
      </c>
      <c r="H34" s="9">
        <f t="shared" si="10"/>
        <v>174.88</v>
      </c>
      <c r="I34" s="9"/>
      <c r="J34" s="9"/>
      <c r="L34" s="9"/>
      <c r="M34" s="9">
        <v>0</v>
      </c>
      <c r="N34" s="9">
        <f t="shared" si="11"/>
        <v>-6.3888071635901403E-5</v>
      </c>
      <c r="O34" s="9">
        <f t="shared" si="12"/>
        <v>-8.4471691590367186</v>
      </c>
      <c r="P34" s="9">
        <f t="shared" si="21"/>
        <v>-91.122854634037822</v>
      </c>
      <c r="Q34" s="9">
        <f t="shared" si="22"/>
        <v>345.81757449172727</v>
      </c>
      <c r="R34" s="9">
        <f t="shared" si="13"/>
        <v>-125.61720582638573</v>
      </c>
      <c r="S34" s="9">
        <f t="shared" si="14"/>
        <v>268.82039368623299</v>
      </c>
      <c r="T34" s="22"/>
      <c r="U34" s="9">
        <f t="shared" si="23"/>
        <v>72.943727110086542</v>
      </c>
      <c r="V34" s="9">
        <f t="shared" si="24"/>
        <v>-42.546121899724156</v>
      </c>
      <c r="W34" s="9">
        <f t="shared" si="25"/>
        <v>-125.61720582638573</v>
      </c>
      <c r="X34" s="9">
        <f t="shared" si="26"/>
        <v>-175.64716915903671</v>
      </c>
      <c r="Y34" s="9">
        <f t="shared" si="27"/>
        <v>520.69757449172721</v>
      </c>
      <c r="Z34" s="9">
        <f t="shared" si="15"/>
        <v>268.82039368623299</v>
      </c>
      <c r="AA34" s="8">
        <f t="shared" si="16"/>
        <v>4437.9903698300741</v>
      </c>
      <c r="AB34" s="8">
        <f t="shared" si="16"/>
        <v>7.4592283940375327E-3</v>
      </c>
      <c r="AC34" s="8">
        <f t="shared" si="16"/>
        <v>5.2376890129489327E-7</v>
      </c>
      <c r="AD34" s="2">
        <f t="shared" si="17"/>
        <v>4437.997202356285</v>
      </c>
      <c r="AE34" s="9">
        <f t="shared" si="18"/>
        <v>-2.9923642081824036E-3</v>
      </c>
      <c r="AF34" s="2">
        <f t="shared" si="28"/>
        <v>72.943740482475121</v>
      </c>
      <c r="AG34" s="9">
        <f t="shared" si="19"/>
        <v>-23.655256349236083</v>
      </c>
      <c r="AH34" s="9">
        <f t="shared" si="19"/>
        <v>108.12281919450578</v>
      </c>
      <c r="AI34" s="9">
        <f t="shared" si="29"/>
        <v>-8.4471691590367186</v>
      </c>
      <c r="AJ34" s="9">
        <f t="shared" si="30"/>
        <v>-14.182425508272729</v>
      </c>
      <c r="AK34" s="9">
        <f t="shared" si="31"/>
        <v>-91.17960631376701</v>
      </c>
      <c r="AM34">
        <v>22.279</v>
      </c>
      <c r="AN34">
        <v>69.787999999999997</v>
      </c>
      <c r="AO34">
        <v>-167.2</v>
      </c>
      <c r="AQ34">
        <v>22.279</v>
      </c>
      <c r="AR34">
        <v>47.514000000000003</v>
      </c>
      <c r="AS34">
        <v>174.88</v>
      </c>
      <c r="AU34" s="9"/>
      <c r="BA34" s="9"/>
      <c r="BD34" s="9"/>
      <c r="BE34" s="9"/>
      <c r="BF34" s="9"/>
      <c r="BG34" s="2"/>
      <c r="BH34" s="2"/>
      <c r="BI34" s="2"/>
      <c r="BJ34" s="2"/>
      <c r="BK34" s="2"/>
      <c r="BL34" s="2"/>
      <c r="BS34" s="2"/>
      <c r="BT34" s="2"/>
    </row>
    <row r="35" spans="1:72">
      <c r="A35">
        <f t="shared" si="20"/>
        <v>52.241999999999997</v>
      </c>
      <c r="B35">
        <v>5</v>
      </c>
      <c r="C35">
        <v>22.9</v>
      </c>
      <c r="D35" s="9"/>
      <c r="E35" s="14">
        <f t="shared" si="7"/>
        <v>73.592790998158179</v>
      </c>
      <c r="F35" s="9">
        <f t="shared" si="8"/>
        <v>-168.7</v>
      </c>
      <c r="G35" s="14">
        <f t="shared" si="9"/>
        <v>49.052732734313665</v>
      </c>
      <c r="H35" s="9">
        <f t="shared" si="10"/>
        <v>174.73</v>
      </c>
      <c r="I35" s="9"/>
      <c r="J35" s="9"/>
      <c r="L35" s="9"/>
      <c r="M35" s="9">
        <v>0</v>
      </c>
      <c r="N35" s="9">
        <f t="shared" si="11"/>
        <v>-7.233518560801201E-5</v>
      </c>
      <c r="O35" s="9">
        <f t="shared" si="12"/>
        <v>-8.7140237833041851</v>
      </c>
      <c r="P35" s="9">
        <f t="shared" si="21"/>
        <v>-90.045781604417527</v>
      </c>
      <c r="Q35" s="9">
        <f t="shared" si="22"/>
        <v>345.36966077042877</v>
      </c>
      <c r="R35" s="9">
        <f t="shared" si="13"/>
        <v>-124.80828313872365</v>
      </c>
      <c r="S35" s="9">
        <f t="shared" si="14"/>
        <v>268.78319974389217</v>
      </c>
      <c r="T35" s="22"/>
      <c r="U35" s="9">
        <f t="shared" si="23"/>
        <v>73.592718662972572</v>
      </c>
      <c r="V35" s="9">
        <f t="shared" si="24"/>
        <v>-40.993048870103863</v>
      </c>
      <c r="W35" s="9">
        <f t="shared" si="25"/>
        <v>-124.80828313872365</v>
      </c>
      <c r="X35" s="9">
        <f t="shared" si="26"/>
        <v>-177.41402378330417</v>
      </c>
      <c r="Y35" s="9">
        <f t="shared" si="27"/>
        <v>520.09966077042873</v>
      </c>
      <c r="Z35" s="9">
        <f t="shared" si="15"/>
        <v>268.78319974389217</v>
      </c>
      <c r="AA35" s="8">
        <f t="shared" si="16"/>
        <v>4782.2902728382696</v>
      </c>
      <c r="AB35" s="8">
        <f t="shared" si="16"/>
        <v>8.9196447248698785E-3</v>
      </c>
      <c r="AC35" s="8">
        <f t="shared" si="16"/>
        <v>5.7489144120943596E-7</v>
      </c>
      <c r="AD35" s="2">
        <f t="shared" si="17"/>
        <v>4782.2985143686192</v>
      </c>
      <c r="AE35" s="9">
        <f t="shared" si="18"/>
        <v>-3.4108583281520135E-3</v>
      </c>
      <c r="AF35" s="2">
        <f t="shared" si="28"/>
        <v>73.592733631736053</v>
      </c>
      <c r="AG35" s="9">
        <f t="shared" si="19"/>
        <v>-22.486315446267099</v>
      </c>
      <c r="AH35" s="9">
        <f t="shared" si="19"/>
        <v>108.68353897346344</v>
      </c>
      <c r="AI35" s="9">
        <f t="shared" si="29"/>
        <v>-8.7140237833041851</v>
      </c>
      <c r="AJ35" s="9">
        <f t="shared" si="30"/>
        <v>-14.630339229571234</v>
      </c>
      <c r="AK35" s="9">
        <f t="shared" si="31"/>
        <v>-91.216800256107831</v>
      </c>
      <c r="AM35">
        <v>22.888999999999999</v>
      </c>
      <c r="AN35">
        <v>70.436999999999998</v>
      </c>
      <c r="AO35">
        <v>-168.7</v>
      </c>
      <c r="AQ35">
        <v>22.888999999999999</v>
      </c>
      <c r="AR35">
        <v>47.99</v>
      </c>
      <c r="AS35">
        <v>174.73</v>
      </c>
      <c r="AU35" s="9"/>
      <c r="BA35" s="9"/>
      <c r="BD35" s="9"/>
      <c r="BE35" s="9"/>
      <c r="BF35" s="9"/>
      <c r="BG35" s="2"/>
      <c r="BH35" s="2"/>
      <c r="BI35" s="2"/>
      <c r="BJ35" s="2"/>
      <c r="BK35" s="2"/>
      <c r="BL35" s="2"/>
      <c r="BS35" s="2"/>
      <c r="BT35" s="2"/>
    </row>
    <row r="36" spans="1:72">
      <c r="A36">
        <f t="shared" si="20"/>
        <v>52.741999999999997</v>
      </c>
      <c r="B36">
        <v>6</v>
      </c>
      <c r="C36">
        <v>23.5</v>
      </c>
      <c r="D36" s="9"/>
      <c r="E36" s="14">
        <f t="shared" si="7"/>
        <v>74.24379099815819</v>
      </c>
      <c r="F36" s="9">
        <f t="shared" si="8"/>
        <v>-170.2</v>
      </c>
      <c r="G36" s="14">
        <f t="shared" si="9"/>
        <v>49.529732734313669</v>
      </c>
      <c r="H36" s="9">
        <f t="shared" si="10"/>
        <v>174.58</v>
      </c>
      <c r="I36" s="9"/>
      <c r="J36" s="9"/>
      <c r="L36" s="9"/>
      <c r="M36" s="9">
        <v>0</v>
      </c>
      <c r="N36" s="9">
        <f t="shared" si="11"/>
        <v>-8.0219310128835927E-5</v>
      </c>
      <c r="O36" s="9">
        <f t="shared" si="12"/>
        <v>-8.9427934157599793</v>
      </c>
      <c r="P36" s="9">
        <f t="shared" si="21"/>
        <v>-89.148539801589379</v>
      </c>
      <c r="Q36" s="9">
        <f t="shared" si="22"/>
        <v>344.98568218835067</v>
      </c>
      <c r="R36" s="9">
        <f t="shared" si="13"/>
        <v>-124.13436484545774</v>
      </c>
      <c r="S36" s="9">
        <f t="shared" si="14"/>
        <v>268.75131928488059</v>
      </c>
      <c r="T36" s="22"/>
      <c r="U36" s="9">
        <f t="shared" si="23"/>
        <v>74.243710778848055</v>
      </c>
      <c r="V36" s="9">
        <f t="shared" si="24"/>
        <v>-39.618807067275711</v>
      </c>
      <c r="W36" s="9">
        <f t="shared" si="25"/>
        <v>-124.13436484545774</v>
      </c>
      <c r="X36" s="9">
        <f t="shared" si="26"/>
        <v>-179.14279341575997</v>
      </c>
      <c r="Y36" s="9">
        <f t="shared" si="27"/>
        <v>519.56568218835071</v>
      </c>
      <c r="Z36" s="9">
        <f t="shared" si="15"/>
        <v>268.75131928488059</v>
      </c>
      <c r="AA36" s="8">
        <f t="shared" si="16"/>
        <v>5154.4880717812612</v>
      </c>
      <c r="AB36" s="8">
        <f t="shared" si="16"/>
        <v>1.0448637124697483E-2</v>
      </c>
      <c r="AC36" s="8">
        <f t="shared" si="16"/>
        <v>6.2127196683400043E-7</v>
      </c>
      <c r="AD36" s="2">
        <f t="shared" si="17"/>
        <v>5154.4978072689883</v>
      </c>
      <c r="AE36" s="9">
        <f t="shared" si="18"/>
        <v>-3.7934193414126882E-3</v>
      </c>
      <c r="AF36" s="2">
        <f t="shared" si="28"/>
        <v>74.243727184221996</v>
      </c>
      <c r="AG36" s="9">
        <f t="shared" si="19"/>
        <v>-21.291524395889383</v>
      </c>
      <c r="AH36" s="9">
        <f t="shared" si="19"/>
        <v>109.18563709652989</v>
      </c>
      <c r="AI36" s="9">
        <f t="shared" si="29"/>
        <v>-8.9427934157599793</v>
      </c>
      <c r="AJ36" s="9">
        <f t="shared" si="30"/>
        <v>-15.014317811649335</v>
      </c>
      <c r="AK36" s="9">
        <f t="shared" si="31"/>
        <v>-91.248680715119406</v>
      </c>
      <c r="AM36">
        <v>23.515000000000001</v>
      </c>
      <c r="AN36">
        <v>71.087999999999994</v>
      </c>
      <c r="AO36">
        <v>-170.2</v>
      </c>
      <c r="AQ36">
        <v>23.515000000000001</v>
      </c>
      <c r="AR36">
        <v>48.466999999999999</v>
      </c>
      <c r="AS36">
        <v>174.58</v>
      </c>
      <c r="AU36" s="9"/>
      <c r="BA36" s="9"/>
      <c r="BD36" s="9"/>
      <c r="BE36" s="9"/>
      <c r="BF36" s="9"/>
      <c r="BG36" s="2"/>
      <c r="BH36" s="2"/>
      <c r="BI36" s="2"/>
      <c r="BJ36" s="2"/>
      <c r="BK36" s="2"/>
      <c r="BL36" s="2"/>
      <c r="BS36" s="2"/>
      <c r="BT36" s="2"/>
    </row>
    <row r="37" spans="1:72">
      <c r="A37">
        <f t="shared" si="20"/>
        <v>53.241999999999997</v>
      </c>
      <c r="B37">
        <v>7</v>
      </c>
      <c r="C37">
        <v>24.1</v>
      </c>
      <c r="D37" s="9"/>
      <c r="E37" s="14">
        <f t="shared" si="7"/>
        <v>74.897790998158186</v>
      </c>
      <c r="F37" s="9">
        <f t="shared" si="8"/>
        <v>-171.7</v>
      </c>
      <c r="G37" s="14">
        <f t="shared" si="9"/>
        <v>50.006732734313672</v>
      </c>
      <c r="H37" s="9">
        <f t="shared" si="10"/>
        <v>174.42</v>
      </c>
      <c r="I37" s="9"/>
      <c r="J37" s="9"/>
      <c r="L37" s="9"/>
      <c r="M37" s="9">
        <v>0</v>
      </c>
      <c r="N37" s="9">
        <f t="shared" si="11"/>
        <v>-8.8731011272319437E-5</v>
      </c>
      <c r="O37" s="9">
        <f t="shared" si="12"/>
        <v>-9.171598228854009</v>
      </c>
      <c r="P37" s="9">
        <f t="shared" si="21"/>
        <v>-88.273990283408764</v>
      </c>
      <c r="Q37" s="9">
        <f t="shared" si="22"/>
        <v>344.60165386634338</v>
      </c>
      <c r="R37" s="9">
        <f t="shared" si="13"/>
        <v>-123.47743916344383</v>
      </c>
      <c r="S37" s="9">
        <f t="shared" si="14"/>
        <v>268.71943888562663</v>
      </c>
      <c r="T37" s="22"/>
      <c r="U37" s="9">
        <f t="shared" si="23"/>
        <v>74.897702267146911</v>
      </c>
      <c r="V37" s="9">
        <f t="shared" si="24"/>
        <v>-38.267257549095092</v>
      </c>
      <c r="W37" s="9">
        <f t="shared" si="25"/>
        <v>-123.47743916344383</v>
      </c>
      <c r="X37" s="9">
        <f t="shared" si="26"/>
        <v>-180.871598228854</v>
      </c>
      <c r="Y37" s="9">
        <f t="shared" si="27"/>
        <v>519.0216538663434</v>
      </c>
      <c r="Z37" s="9">
        <f t="shared" si="15"/>
        <v>268.71943888562663</v>
      </c>
      <c r="AA37" s="8">
        <f t="shared" si="16"/>
        <v>5557.57219880505</v>
      </c>
      <c r="AB37" s="8">
        <f t="shared" si="16"/>
        <v>1.2207792042453041E-2</v>
      </c>
      <c r="AC37" s="8">
        <f t="shared" si="16"/>
        <v>6.7008213873999504E-7</v>
      </c>
      <c r="AD37" s="2">
        <f t="shared" si="17"/>
        <v>5557.5836625829943</v>
      </c>
      <c r="AE37" s="9">
        <f t="shared" si="18"/>
        <v>-4.1960061736564152E-3</v>
      </c>
      <c r="AF37" s="2">
        <f t="shared" si="28"/>
        <v>74.897720183787058</v>
      </c>
      <c r="AG37" s="9">
        <f t="shared" si="19"/>
        <v>-20.10674790480266</v>
      </c>
      <c r="AH37" s="9">
        <f t="shared" si="19"/>
        <v>109.69778501928323</v>
      </c>
      <c r="AI37" s="9">
        <f t="shared" si="29"/>
        <v>-9.171598228854009</v>
      </c>
      <c r="AJ37" s="9">
        <f t="shared" si="30"/>
        <v>-15.398346133656617</v>
      </c>
      <c r="AK37" s="9">
        <f t="shared" si="31"/>
        <v>-91.28056111437337</v>
      </c>
      <c r="AM37">
        <v>24.158000000000001</v>
      </c>
      <c r="AN37">
        <v>71.742000000000004</v>
      </c>
      <c r="AO37">
        <v>-171.7</v>
      </c>
      <c r="AQ37">
        <v>24.158000000000001</v>
      </c>
      <c r="AR37">
        <v>48.944000000000003</v>
      </c>
      <c r="AS37">
        <v>174.42</v>
      </c>
      <c r="AU37" s="9"/>
      <c r="BA37" s="9"/>
      <c r="BD37" s="9"/>
      <c r="BE37" s="9"/>
      <c r="BF37" s="9"/>
      <c r="BG37" s="2"/>
      <c r="BH37" s="2"/>
      <c r="BI37" s="2"/>
      <c r="BJ37" s="2"/>
      <c r="BK37" s="2"/>
      <c r="BL37" s="2"/>
      <c r="BS37" s="2"/>
      <c r="BT37" s="2"/>
    </row>
    <row r="38" spans="1:72">
      <c r="A38">
        <f t="shared" si="20"/>
        <v>53.741999999999997</v>
      </c>
      <c r="B38">
        <v>8</v>
      </c>
      <c r="C38">
        <v>24.8</v>
      </c>
      <c r="D38" s="9"/>
      <c r="E38" s="14">
        <f t="shared" si="7"/>
        <v>75.553790998158192</v>
      </c>
      <c r="F38" s="9">
        <f t="shared" si="8"/>
        <v>-173.4</v>
      </c>
      <c r="G38" s="14">
        <f t="shared" si="9"/>
        <v>50.484732734313681</v>
      </c>
      <c r="H38" s="9">
        <f t="shared" si="10"/>
        <v>174.25</v>
      </c>
      <c r="I38" s="9"/>
      <c r="J38" s="9"/>
      <c r="L38" s="9"/>
      <c r="M38" s="9">
        <v>0</v>
      </c>
      <c r="N38" s="9">
        <f t="shared" si="11"/>
        <v>-9.9497854275099458E-5</v>
      </c>
      <c r="O38" s="9">
        <f t="shared" si="12"/>
        <v>-9.4385828248008465</v>
      </c>
      <c r="P38" s="9">
        <f t="shared" si="21"/>
        <v>-87.280880989969233</v>
      </c>
      <c r="Q38" s="9">
        <f t="shared" si="22"/>
        <v>344.15355639394187</v>
      </c>
      <c r="R38" s="9">
        <f t="shared" si="13"/>
        <v>-122.73139099459333</v>
      </c>
      <c r="S38" s="9">
        <f t="shared" si="14"/>
        <v>268.68224516405695</v>
      </c>
      <c r="T38" s="22"/>
      <c r="U38" s="9">
        <f t="shared" si="23"/>
        <v>75.553691500303913</v>
      </c>
      <c r="V38" s="9">
        <f t="shared" si="24"/>
        <v>-36.796148255655552</v>
      </c>
      <c r="W38" s="9">
        <f t="shared" si="25"/>
        <v>-122.73139099459333</v>
      </c>
      <c r="X38" s="9">
        <f t="shared" si="26"/>
        <v>-182.83858282480085</v>
      </c>
      <c r="Y38" s="9">
        <f t="shared" si="27"/>
        <v>518.40355639394193</v>
      </c>
      <c r="Z38" s="9">
        <f t="shared" si="15"/>
        <v>268.68224516405695</v>
      </c>
      <c r="AA38" s="8">
        <f t="shared" si="16"/>
        <v>5993.556104315584</v>
      </c>
      <c r="AB38" s="8">
        <f t="shared" si="16"/>
        <v>1.4460808909211189E-2</v>
      </c>
      <c r="AC38" s="8">
        <f t="shared" si="16"/>
        <v>7.3018086929988637E-7</v>
      </c>
      <c r="AD38" s="2">
        <f t="shared" si="17"/>
        <v>5993.5697970340016</v>
      </c>
      <c r="AE38" s="9">
        <f t="shared" si="18"/>
        <v>-4.6494233996314076E-3</v>
      </c>
      <c r="AF38" s="2">
        <f t="shared" si="28"/>
        <v>75.553711343835673</v>
      </c>
      <c r="AG38" s="9">
        <f t="shared" si="19"/>
        <v>-18.75786078125725</v>
      </c>
      <c r="AH38" s="9">
        <f t="shared" si="19"/>
        <v>110.27868877011502</v>
      </c>
      <c r="AI38" s="9">
        <f t="shared" si="29"/>
        <v>-9.4385828248008465</v>
      </c>
      <c r="AJ38" s="9">
        <f t="shared" si="30"/>
        <v>-15.846443606058131</v>
      </c>
      <c r="AK38" s="9">
        <f t="shared" si="31"/>
        <v>-91.317754835943049</v>
      </c>
      <c r="AM38">
        <v>24.818999999999999</v>
      </c>
      <c r="AN38">
        <v>72.397999999999996</v>
      </c>
      <c r="AO38">
        <v>-173.4</v>
      </c>
      <c r="AQ38">
        <v>24.818999999999999</v>
      </c>
      <c r="AR38">
        <v>49.421999999999997</v>
      </c>
      <c r="AS38">
        <v>174.25</v>
      </c>
      <c r="AU38" s="9"/>
      <c r="BA38" s="9"/>
      <c r="BD38" s="9"/>
      <c r="BE38" s="9"/>
      <c r="BF38" s="9"/>
      <c r="BG38" s="2"/>
      <c r="BH38" s="2"/>
      <c r="BI38" s="2"/>
      <c r="BJ38" s="2"/>
      <c r="BK38" s="2"/>
      <c r="BL38" s="2"/>
      <c r="BS38" s="2"/>
      <c r="BT38" s="2"/>
    </row>
    <row r="39" spans="1:72">
      <c r="A39">
        <f t="shared" si="20"/>
        <v>54.241999999999997</v>
      </c>
      <c r="B39">
        <v>9</v>
      </c>
      <c r="C39">
        <v>25.5</v>
      </c>
      <c r="D39" s="9"/>
      <c r="E39" s="14">
        <f t="shared" si="7"/>
        <v>76.211790998158207</v>
      </c>
      <c r="F39" s="9">
        <f t="shared" si="8"/>
        <v>-175.1</v>
      </c>
      <c r="G39" s="14">
        <f t="shared" si="9"/>
        <v>50.962732734313661</v>
      </c>
      <c r="H39" s="9">
        <f t="shared" si="10"/>
        <v>174.08</v>
      </c>
      <c r="I39" s="9"/>
      <c r="J39" s="9"/>
      <c r="L39" s="9"/>
      <c r="M39" s="9">
        <v>0</v>
      </c>
      <c r="N39" s="9">
        <f t="shared" si="11"/>
        <v>-1.1121603824947875E-4</v>
      </c>
      <c r="O39" s="9">
        <f t="shared" si="12"/>
        <v>-9.7056179189393106</v>
      </c>
      <c r="P39" s="9">
        <f t="shared" si="21"/>
        <v>-86.315512542061981</v>
      </c>
      <c r="Q39" s="9">
        <f t="shared" si="22"/>
        <v>343.70538777400606</v>
      </c>
      <c r="R39" s="9">
        <f t="shared" si="13"/>
        <v>-122.00611200662615</v>
      </c>
      <c r="S39" s="9">
        <f t="shared" si="14"/>
        <v>268.64505152831754</v>
      </c>
      <c r="T39" s="22"/>
      <c r="U39" s="9">
        <f t="shared" si="23"/>
        <v>76.211679782119958</v>
      </c>
      <c r="V39" s="9">
        <f t="shared" si="24"/>
        <v>-35.35277980774832</v>
      </c>
      <c r="W39" s="9">
        <f t="shared" si="25"/>
        <v>-122.00611200662615</v>
      </c>
      <c r="X39" s="9">
        <f t="shared" si="26"/>
        <v>-184.8056179189393</v>
      </c>
      <c r="Y39" s="9">
        <f t="shared" si="27"/>
        <v>517.78538777400604</v>
      </c>
      <c r="Z39" s="9">
        <f t="shared" si="15"/>
        <v>268.64505152831754</v>
      </c>
      <c r="AA39" s="8">
        <f t="shared" si="16"/>
        <v>6465.2301432998092</v>
      </c>
      <c r="AB39" s="8">
        <f t="shared" si="16"/>
        <v>1.7075011687229774E-2</v>
      </c>
      <c r="AC39" s="8">
        <f t="shared" si="16"/>
        <v>7.9376948577658255E-7</v>
      </c>
      <c r="AD39" s="2">
        <f t="shared" si="17"/>
        <v>6465.2464361150323</v>
      </c>
      <c r="AE39" s="9">
        <f t="shared" si="18"/>
        <v>-5.1078904133590175E-3</v>
      </c>
      <c r="AF39" s="2">
        <f t="shared" si="28"/>
        <v>76.211701671121745</v>
      </c>
      <c r="AG39" s="9">
        <f t="shared" si="19"/>
        <v>-17.408994307054627</v>
      </c>
      <c r="AH39" s="9">
        <f t="shared" si="19"/>
        <v>110.8596637543115</v>
      </c>
      <c r="AI39" s="9">
        <f t="shared" si="29"/>
        <v>-9.7056179189393106</v>
      </c>
      <c r="AJ39" s="9">
        <f t="shared" si="30"/>
        <v>-16.294612225993944</v>
      </c>
      <c r="AK39" s="9">
        <f t="shared" si="31"/>
        <v>-91.354948471682462</v>
      </c>
      <c r="AM39">
        <v>25.498000000000001</v>
      </c>
      <c r="AN39">
        <v>73.055999999999997</v>
      </c>
      <c r="AO39">
        <v>-175.1</v>
      </c>
      <c r="AQ39">
        <v>25.498000000000001</v>
      </c>
      <c r="AR39">
        <v>49.9</v>
      </c>
      <c r="AS39">
        <v>174.08</v>
      </c>
      <c r="AU39" s="9"/>
      <c r="BA39" s="9"/>
      <c r="BD39" s="9"/>
      <c r="BE39" s="9"/>
      <c r="BF39" s="9"/>
      <c r="BG39" s="2"/>
      <c r="BH39" s="2"/>
      <c r="BI39" s="2"/>
      <c r="BJ39" s="2"/>
      <c r="BK39" s="2"/>
      <c r="BL39" s="2"/>
      <c r="BS39" s="2"/>
      <c r="BT39" s="2"/>
    </row>
    <row r="40" spans="1:72">
      <c r="A40">
        <f t="shared" si="20"/>
        <v>54.741999999999997</v>
      </c>
      <c r="B40">
        <v>10</v>
      </c>
      <c r="C40">
        <v>26.2</v>
      </c>
      <c r="D40" s="9"/>
      <c r="E40" s="14">
        <f t="shared" si="7"/>
        <v>76.871790998158176</v>
      </c>
      <c r="F40" s="9">
        <f t="shared" si="8"/>
        <v>-176.9</v>
      </c>
      <c r="G40" s="14">
        <f t="shared" si="9"/>
        <v>51.441732734313675</v>
      </c>
      <c r="H40" s="9">
        <f t="shared" si="10"/>
        <v>173.91</v>
      </c>
      <c r="I40" s="9"/>
      <c r="J40" s="9"/>
      <c r="L40" s="9"/>
      <c r="M40" s="9">
        <v>0</v>
      </c>
      <c r="N40" s="9">
        <f t="shared" si="11"/>
        <v>-1.2394001545904304E-4</v>
      </c>
      <c r="O40" s="9">
        <f t="shared" si="12"/>
        <v>-9.972704916152054</v>
      </c>
      <c r="P40" s="9">
        <f t="shared" si="21"/>
        <v>-85.37638512844066</v>
      </c>
      <c r="Q40" s="9">
        <f t="shared" si="22"/>
        <v>343.25714617058475</v>
      </c>
      <c r="R40" s="9">
        <f t="shared" si="13"/>
        <v>-121.30047720422208</v>
      </c>
      <c r="S40" s="9">
        <f t="shared" si="14"/>
        <v>268.6078579808277</v>
      </c>
      <c r="T40" s="22"/>
      <c r="U40" s="9">
        <f t="shared" si="23"/>
        <v>76.871667058142719</v>
      </c>
      <c r="V40" s="9">
        <f t="shared" si="24"/>
        <v>-33.934652394126985</v>
      </c>
      <c r="W40" s="9">
        <f t="shared" si="25"/>
        <v>-121.30047720422208</v>
      </c>
      <c r="X40" s="9">
        <f t="shared" si="26"/>
        <v>-186.87270491615206</v>
      </c>
      <c r="Y40" s="9">
        <f t="shared" si="27"/>
        <v>517.16714617058472</v>
      </c>
      <c r="Z40" s="9">
        <f t="shared" si="15"/>
        <v>268.6078579808277</v>
      </c>
      <c r="AA40" s="8">
        <f t="shared" si="16"/>
        <v>6975.6286529548634</v>
      </c>
      <c r="AB40" s="8">
        <f t="shared" si="16"/>
        <v>2.010330123345748E-2</v>
      </c>
      <c r="AC40" s="8">
        <f t="shared" si="16"/>
        <v>8.609464503439782E-7</v>
      </c>
      <c r="AD40" s="2">
        <f t="shared" si="17"/>
        <v>6975.647981255499</v>
      </c>
      <c r="AE40" s="9">
        <f t="shared" si="18"/>
        <v>-5.5269216007556611E-3</v>
      </c>
      <c r="AF40" s="2">
        <f t="shared" si="28"/>
        <v>76.871691125259986</v>
      </c>
      <c r="AG40" s="9">
        <f t="shared" si="19"/>
        <v>-15.960148913263197</v>
      </c>
      <c r="AH40" s="9">
        <f t="shared" si="19"/>
        <v>111.44071181024299</v>
      </c>
      <c r="AI40" s="9">
        <f t="shared" si="29"/>
        <v>-9.972704916152054</v>
      </c>
      <c r="AJ40" s="9">
        <f t="shared" si="30"/>
        <v>-16.742853829415253</v>
      </c>
      <c r="AK40" s="9">
        <f t="shared" si="31"/>
        <v>-91.392142019172297</v>
      </c>
      <c r="AM40">
        <v>26.195</v>
      </c>
      <c r="AN40">
        <v>73.715999999999994</v>
      </c>
      <c r="AO40">
        <v>-176.9</v>
      </c>
      <c r="AQ40">
        <v>26.195</v>
      </c>
      <c r="AR40">
        <v>50.378999999999998</v>
      </c>
      <c r="AS40">
        <v>173.91</v>
      </c>
      <c r="AU40" s="9"/>
      <c r="BA40" s="9"/>
      <c r="BD40" s="9"/>
      <c r="BE40" s="9"/>
      <c r="BF40" s="9"/>
      <c r="BG40" s="2"/>
      <c r="BH40" s="2"/>
      <c r="BI40" s="2"/>
      <c r="BJ40" s="2"/>
      <c r="BK40" s="2"/>
      <c r="BL40" s="2"/>
      <c r="BS40" s="2"/>
      <c r="BT40" s="2"/>
    </row>
    <row r="41" spans="1:72">
      <c r="A41">
        <f t="shared" si="20"/>
        <v>55.241999999999997</v>
      </c>
      <c r="B41">
        <v>11</v>
      </c>
      <c r="C41">
        <v>26.9</v>
      </c>
      <c r="D41" s="9"/>
      <c r="E41" s="14">
        <f t="shared" si="7"/>
        <v>77.532790998158177</v>
      </c>
      <c r="F41" s="9">
        <f t="shared" si="8"/>
        <v>-178.8</v>
      </c>
      <c r="G41" s="14">
        <f t="shared" si="9"/>
        <v>51.92073273431366</v>
      </c>
      <c r="H41" s="9">
        <f t="shared" si="10"/>
        <v>173.73</v>
      </c>
      <c r="I41" s="9"/>
      <c r="J41" s="9"/>
      <c r="L41" s="9"/>
      <c r="M41" s="9">
        <v>0</v>
      </c>
      <c r="N41" s="9">
        <f t="shared" si="11"/>
        <v>-1.3772575317856482E-4</v>
      </c>
      <c r="O41" s="9">
        <f t="shared" si="12"/>
        <v>-10.239845219600227</v>
      </c>
      <c r="P41" s="9">
        <f t="shared" si="21"/>
        <v>-84.462117614895391</v>
      </c>
      <c r="Q41" s="9">
        <f t="shared" si="22"/>
        <v>342.80882976202417</v>
      </c>
      <c r="R41" s="9">
        <f t="shared" si="13"/>
        <v>-120.61345059623075</v>
      </c>
      <c r="S41" s="9">
        <f t="shared" si="14"/>
        <v>268.57066452400613</v>
      </c>
      <c r="T41" s="22"/>
      <c r="U41" s="9">
        <f t="shared" si="23"/>
        <v>77.532653272405</v>
      </c>
      <c r="V41" s="9">
        <f t="shared" si="24"/>
        <v>-32.541384880581731</v>
      </c>
      <c r="W41" s="9">
        <f t="shared" si="25"/>
        <v>-120.61345059623075</v>
      </c>
      <c r="X41" s="9">
        <f t="shared" si="26"/>
        <v>-189.03984521960024</v>
      </c>
      <c r="Y41" s="9">
        <f t="shared" si="27"/>
        <v>516.53882976202419</v>
      </c>
      <c r="Z41" s="9">
        <f t="shared" si="15"/>
        <v>268.57066452400613</v>
      </c>
      <c r="AA41" s="8">
        <f t="shared" si="16"/>
        <v>7527.1862747145542</v>
      </c>
      <c r="AB41" s="8">
        <f t="shared" si="16"/>
        <v>2.3601019078972454E-2</v>
      </c>
      <c r="AC41" s="8">
        <f t="shared" si="16"/>
        <v>9.3181022161411682E-7</v>
      </c>
      <c r="AD41" s="2">
        <f t="shared" si="17"/>
        <v>7527.2091319547108</v>
      </c>
      <c r="AE41" s="9">
        <f t="shared" si="18"/>
        <v>-5.8769188994123433E-3</v>
      </c>
      <c r="AF41" s="2">
        <f t="shared" si="28"/>
        <v>77.532679648155082</v>
      </c>
      <c r="AG41" s="9">
        <f t="shared" si="19"/>
        <v>-14.421325018375569</v>
      </c>
      <c r="AH41" s="9">
        <f t="shared" si="19"/>
        <v>112.03183476198194</v>
      </c>
      <c r="AI41" s="9">
        <f t="shared" si="29"/>
        <v>-10.239845219600227</v>
      </c>
      <c r="AJ41" s="9">
        <f t="shared" si="30"/>
        <v>-17.191170237975825</v>
      </c>
      <c r="AK41" s="9">
        <f t="shared" si="31"/>
        <v>-91.429335475993867</v>
      </c>
      <c r="AM41">
        <v>26.911000000000001</v>
      </c>
      <c r="AN41">
        <v>74.376999999999995</v>
      </c>
      <c r="AO41">
        <v>-178.8</v>
      </c>
      <c r="AQ41">
        <v>26.911000000000001</v>
      </c>
      <c r="AR41">
        <v>50.857999999999997</v>
      </c>
      <c r="AS41">
        <v>173.73</v>
      </c>
      <c r="AU41" s="9"/>
      <c r="BA41" s="9"/>
      <c r="BD41" s="9"/>
      <c r="BE41" s="9"/>
      <c r="BF41" s="9"/>
      <c r="BG41" s="2"/>
      <c r="BH41" s="2"/>
      <c r="BI41" s="2"/>
      <c r="BJ41" s="2"/>
      <c r="BK41" s="2"/>
      <c r="BL41" s="2"/>
      <c r="BS41" s="2"/>
      <c r="BT41" s="2"/>
    </row>
    <row r="42" spans="1:72">
      <c r="A42">
        <f t="shared" si="20"/>
        <v>55.741999999999997</v>
      </c>
      <c r="B42">
        <v>12</v>
      </c>
      <c r="C42">
        <v>27.6</v>
      </c>
      <c r="D42" s="9"/>
      <c r="E42" s="14">
        <f t="shared" si="7"/>
        <v>78.194790998158211</v>
      </c>
      <c r="F42" s="9">
        <f t="shared" si="8"/>
        <v>179.18</v>
      </c>
      <c r="G42" s="14">
        <f t="shared" si="9"/>
        <v>52.399732734313673</v>
      </c>
      <c r="H42" s="9">
        <f t="shared" si="10"/>
        <v>173.54</v>
      </c>
      <c r="I42" s="9"/>
      <c r="J42" s="9"/>
      <c r="L42" s="9"/>
      <c r="M42" s="9">
        <v>0</v>
      </c>
      <c r="N42" s="9">
        <f t="shared" si="11"/>
        <v>-1.526307336287324E-4</v>
      </c>
      <c r="O42" s="9">
        <f t="shared" si="12"/>
        <v>-10.507040230674249</v>
      </c>
      <c r="P42" s="9">
        <f t="shared" si="21"/>
        <v>-83.571435346846854</v>
      </c>
      <c r="Q42" s="9">
        <f t="shared" si="22"/>
        <v>342.3604367413493</v>
      </c>
      <c r="R42" s="9">
        <f t="shared" si="13"/>
        <v>-119.94407604763397</v>
      </c>
      <c r="S42" s="9">
        <f t="shared" si="14"/>
        <v>268.53347116027157</v>
      </c>
      <c r="T42" s="22"/>
      <c r="U42" s="9">
        <f t="shared" si="23"/>
        <v>78.194638367424588</v>
      </c>
      <c r="V42" s="9">
        <f t="shared" si="24"/>
        <v>-31.171702612533181</v>
      </c>
      <c r="W42" s="9">
        <f t="shared" si="25"/>
        <v>-119.94407604763397</v>
      </c>
      <c r="X42" s="9">
        <f t="shared" si="26"/>
        <v>168.67295976932576</v>
      </c>
      <c r="Y42" s="9">
        <f t="shared" si="27"/>
        <v>515.90043674134927</v>
      </c>
      <c r="Z42" s="9">
        <f t="shared" si="15"/>
        <v>268.53347116027157</v>
      </c>
      <c r="AA42" s="8">
        <f t="shared" si="16"/>
        <v>8123.2892635041144</v>
      </c>
      <c r="AB42" s="8">
        <f t="shared" si="16"/>
        <v>2.7632162190221788E-2</v>
      </c>
      <c r="AC42" s="8">
        <f t="shared" si="16"/>
        <v>1.0064592545395723E-6</v>
      </c>
      <c r="AD42" s="2">
        <f t="shared" si="17"/>
        <v>8123.3162117496004</v>
      </c>
      <c r="AE42" s="9">
        <f t="shared" si="18"/>
        <v>-6.1079496496738127E-3</v>
      </c>
      <c r="AF42" s="2">
        <f t="shared" si="28"/>
        <v>78.194667181998383</v>
      </c>
      <c r="AG42" s="9">
        <f t="shared" si="19"/>
        <v>-12.77252302797649</v>
      </c>
      <c r="AH42" s="9">
        <f t="shared" si="19"/>
        <v>112.63303441892231</v>
      </c>
      <c r="AI42" s="9">
        <f t="shared" si="29"/>
        <v>-10.507040230674249</v>
      </c>
      <c r="AJ42" s="9">
        <f t="shared" si="30"/>
        <v>-17.639563258650696</v>
      </c>
      <c r="AK42" s="9">
        <f t="shared" si="31"/>
        <v>-91.466528839728426</v>
      </c>
      <c r="AM42">
        <v>27.646999999999998</v>
      </c>
      <c r="AN42">
        <v>75.039000000000001</v>
      </c>
      <c r="AO42">
        <v>179.18</v>
      </c>
      <c r="AQ42">
        <v>27.646999999999998</v>
      </c>
      <c r="AR42">
        <v>51.337000000000003</v>
      </c>
      <c r="AS42">
        <v>173.54</v>
      </c>
      <c r="AU42" s="9"/>
      <c r="BA42" s="9"/>
      <c r="BD42" s="9"/>
      <c r="BE42" s="9"/>
      <c r="BF42" s="9"/>
      <c r="BG42" s="2"/>
      <c r="BH42" s="2"/>
      <c r="BI42" s="2"/>
      <c r="BJ42" s="2"/>
      <c r="BK42" s="2"/>
      <c r="BL42" s="2"/>
      <c r="BS42" s="2"/>
      <c r="BT42" s="2"/>
    </row>
    <row r="43" spans="1:72">
      <c r="A43">
        <f t="shared" si="20"/>
        <v>56.241999999999997</v>
      </c>
      <c r="B43">
        <v>13</v>
      </c>
      <c r="C43">
        <v>28.4</v>
      </c>
      <c r="D43" s="9"/>
      <c r="E43" s="14">
        <f t="shared" si="7"/>
        <v>78.856790998158189</v>
      </c>
      <c r="F43" s="9">
        <f t="shared" si="8"/>
        <v>177.05</v>
      </c>
      <c r="G43" s="14">
        <f t="shared" si="9"/>
        <v>52.880732734313668</v>
      </c>
      <c r="H43" s="9">
        <f t="shared" si="10"/>
        <v>173.35</v>
      </c>
      <c r="I43" s="9"/>
      <c r="J43" s="9"/>
      <c r="L43" s="9"/>
      <c r="M43" s="9">
        <v>0</v>
      </c>
      <c r="N43" s="9">
        <f t="shared" si="11"/>
        <v>-1.7111124909040246E-4</v>
      </c>
      <c r="O43" s="9">
        <f t="shared" si="12"/>
        <v>-10.812474741828282</v>
      </c>
      <c r="P43" s="9">
        <f t="shared" si="21"/>
        <v>-82.580884454608309</v>
      </c>
      <c r="Q43" s="9">
        <f t="shared" si="22"/>
        <v>341.8478914661469</v>
      </c>
      <c r="R43" s="9">
        <f t="shared" si="13"/>
        <v>-119.19955999608035</v>
      </c>
      <c r="S43" s="9">
        <f t="shared" si="14"/>
        <v>268.49096457594692</v>
      </c>
      <c r="T43" s="22"/>
      <c r="U43" s="9">
        <f t="shared" si="23"/>
        <v>78.856619886909101</v>
      </c>
      <c r="V43" s="9">
        <f t="shared" si="24"/>
        <v>-29.700151720294642</v>
      </c>
      <c r="W43" s="9">
        <f t="shared" si="25"/>
        <v>-119.19955999608035</v>
      </c>
      <c r="X43" s="9">
        <f t="shared" si="26"/>
        <v>166.23752525817173</v>
      </c>
      <c r="Y43" s="9">
        <f t="shared" si="27"/>
        <v>515.19789146614687</v>
      </c>
      <c r="Z43" s="9">
        <f t="shared" si="15"/>
        <v>268.49096457594692</v>
      </c>
      <c r="AA43" s="8">
        <f t="shared" si="16"/>
        <v>8766.596027579546</v>
      </c>
      <c r="AB43" s="8">
        <f t="shared" si="16"/>
        <v>3.2733497712337564E-2</v>
      </c>
      <c r="AC43" s="8">
        <f t="shared" si="16"/>
        <v>1.0965337422005653E-6</v>
      </c>
      <c r="AD43" s="2">
        <f t="shared" si="17"/>
        <v>8766.6281551097945</v>
      </c>
      <c r="AE43" s="9">
        <f t="shared" si="18"/>
        <v>-6.2669998227040417E-3</v>
      </c>
      <c r="AF43" s="2">
        <f t="shared" si="28"/>
        <v>78.856651718613165</v>
      </c>
      <c r="AG43" s="9">
        <f t="shared" si="19"/>
        <v>-11.039633792024858</v>
      </c>
      <c r="AH43" s="9">
        <f t="shared" si="19"/>
        <v>113.29307310980005</v>
      </c>
      <c r="AI43" s="9">
        <f t="shared" si="29"/>
        <v>-10.812474741828282</v>
      </c>
      <c r="AJ43" s="9">
        <f t="shared" si="30"/>
        <v>-18.152108533853095</v>
      </c>
      <c r="AK43" s="9">
        <f t="shared" si="31"/>
        <v>-91.509035424053081</v>
      </c>
      <c r="AM43">
        <v>28.404</v>
      </c>
      <c r="AN43">
        <v>75.700999999999993</v>
      </c>
      <c r="AO43">
        <v>177.05</v>
      </c>
      <c r="AQ43">
        <v>28.404</v>
      </c>
      <c r="AR43">
        <v>51.817999999999998</v>
      </c>
      <c r="AS43">
        <v>173.35</v>
      </c>
      <c r="AU43" s="9"/>
      <c r="BA43" s="9"/>
      <c r="BD43" s="9"/>
      <c r="BE43" s="9"/>
      <c r="BF43" s="9"/>
      <c r="BG43" s="2"/>
      <c r="BH43" s="2"/>
      <c r="BI43" s="2"/>
      <c r="BJ43" s="2"/>
      <c r="BK43" s="2"/>
      <c r="BL43" s="2"/>
      <c r="BS43" s="2"/>
      <c r="BT43" s="2"/>
    </row>
    <row r="44" spans="1:72">
      <c r="A44">
        <f t="shared" si="20"/>
        <v>56.741999999999997</v>
      </c>
      <c r="B44">
        <v>14</v>
      </c>
      <c r="C44">
        <v>29.2</v>
      </c>
      <c r="D44" s="9"/>
      <c r="E44" s="14">
        <f t="shared" si="7"/>
        <v>79.517790998158191</v>
      </c>
      <c r="F44" s="9">
        <f t="shared" si="8"/>
        <v>174.8</v>
      </c>
      <c r="G44" s="14">
        <f t="shared" si="9"/>
        <v>53.360732734313657</v>
      </c>
      <c r="H44" s="9">
        <f t="shared" si="10"/>
        <v>173.15</v>
      </c>
      <c r="I44" s="9"/>
      <c r="J44" s="9"/>
      <c r="L44" s="9"/>
      <c r="M44" s="9">
        <v>0</v>
      </c>
      <c r="N44" s="9">
        <f t="shared" si="11"/>
        <v>-1.9122122870703128E-4</v>
      </c>
      <c r="O44" s="9">
        <f t="shared" si="12"/>
        <v>-11.117984621949802</v>
      </c>
      <c r="P44" s="9">
        <f t="shared" si="21"/>
        <v>-81.61797956621993</v>
      </c>
      <c r="Q44" s="9">
        <f t="shared" si="22"/>
        <v>341.3352411361102</v>
      </c>
      <c r="R44" s="9">
        <f t="shared" si="13"/>
        <v>-118.47572986543297</v>
      </c>
      <c r="S44" s="9">
        <f t="shared" si="14"/>
        <v>268.44845811997311</v>
      </c>
      <c r="T44" s="22"/>
      <c r="U44" s="9">
        <f t="shared" si="23"/>
        <v>79.517599776929487</v>
      </c>
      <c r="V44" s="9">
        <f t="shared" si="24"/>
        <v>-28.257246831906272</v>
      </c>
      <c r="W44" s="9">
        <f t="shared" si="25"/>
        <v>-118.47572986543297</v>
      </c>
      <c r="X44" s="9">
        <f t="shared" si="26"/>
        <v>163.68201537805021</v>
      </c>
      <c r="Y44" s="9">
        <f t="shared" si="27"/>
        <v>514.48524113611018</v>
      </c>
      <c r="Z44" s="9">
        <f t="shared" si="15"/>
        <v>268.44845811997311</v>
      </c>
      <c r="AA44" s="8">
        <f t="shared" si="16"/>
        <v>9459.7571819945224</v>
      </c>
      <c r="AB44" s="8">
        <f t="shared" si="16"/>
        <v>3.8648946327962612E-2</v>
      </c>
      <c r="AC44" s="8">
        <f t="shared" si="16"/>
        <v>1.1918277873158411E-6</v>
      </c>
      <c r="AD44" s="2">
        <f t="shared" si="17"/>
        <v>9459.7953338151074</v>
      </c>
      <c r="AE44" s="9">
        <f t="shared" si="18"/>
        <v>-6.1759390182719379E-3</v>
      </c>
      <c r="AF44" s="2">
        <f t="shared" si="28"/>
        <v>79.517634807622784</v>
      </c>
      <c r="AG44" s="9">
        <f t="shared" si="19"/>
        <v>-9.1967742419400338</v>
      </c>
      <c r="AH44" s="9">
        <f t="shared" si="19"/>
        <v>113.96321698386294</v>
      </c>
      <c r="AI44" s="9">
        <f t="shared" si="29"/>
        <v>-11.117984621949802</v>
      </c>
      <c r="AJ44" s="9">
        <f t="shared" si="30"/>
        <v>-18.664758863889801</v>
      </c>
      <c r="AK44" s="9">
        <f t="shared" si="31"/>
        <v>-91.551541880026889</v>
      </c>
      <c r="AM44">
        <v>29.18</v>
      </c>
      <c r="AN44">
        <v>76.361999999999995</v>
      </c>
      <c r="AO44">
        <v>174.8</v>
      </c>
      <c r="AQ44">
        <v>29.18</v>
      </c>
      <c r="AR44">
        <v>52.298000000000002</v>
      </c>
      <c r="AS44">
        <v>173.15</v>
      </c>
      <c r="AU44" s="9"/>
      <c r="BA44" s="9"/>
      <c r="BD44" s="9"/>
      <c r="BE44" s="9"/>
      <c r="BF44" s="9"/>
      <c r="BG44" s="2"/>
      <c r="BH44" s="2"/>
      <c r="BI44" s="2"/>
      <c r="BJ44" s="2"/>
      <c r="BK44" s="2"/>
      <c r="BL44" s="2"/>
      <c r="BS44" s="2"/>
      <c r="BT44" s="2"/>
    </row>
    <row r="45" spans="1:72">
      <c r="A45">
        <f t="shared" si="20"/>
        <v>57.241999999999997</v>
      </c>
      <c r="B45">
        <v>15</v>
      </c>
      <c r="C45">
        <v>30</v>
      </c>
      <c r="D45" s="9"/>
      <c r="E45" s="14">
        <f t="shared" si="7"/>
        <v>80.175790998158206</v>
      </c>
      <c r="F45" s="9">
        <f t="shared" si="8"/>
        <v>172.42</v>
      </c>
      <c r="G45" s="14">
        <f t="shared" si="9"/>
        <v>53.842732734313685</v>
      </c>
      <c r="H45" s="9">
        <f t="shared" si="10"/>
        <v>172.94</v>
      </c>
      <c r="I45" s="9"/>
      <c r="J45" s="9"/>
      <c r="L45" s="9"/>
      <c r="M45" s="9">
        <v>0</v>
      </c>
      <c r="N45" s="9">
        <f t="shared" si="11"/>
        <v>-2.130537446169504E-4</v>
      </c>
      <c r="O45" s="9">
        <f t="shared" si="12"/>
        <v>-11.42357195391503</v>
      </c>
      <c r="P45" s="9">
        <f t="shared" si="21"/>
        <v>-80.681229915110407</v>
      </c>
      <c r="Q45" s="9">
        <f t="shared" si="22"/>
        <v>340.82248312822503</v>
      </c>
      <c r="R45" s="9">
        <f t="shared" si="13"/>
        <v>-117.77146734863858</v>
      </c>
      <c r="S45" s="9">
        <f t="shared" si="14"/>
        <v>268.40595179595891</v>
      </c>
      <c r="T45" s="22"/>
      <c r="U45" s="9">
        <f t="shared" si="23"/>
        <v>80.17557794441359</v>
      </c>
      <c r="V45" s="9">
        <f t="shared" si="24"/>
        <v>-26.838497180796722</v>
      </c>
      <c r="W45" s="9">
        <f t="shared" si="25"/>
        <v>-117.77146734863858</v>
      </c>
      <c r="X45" s="9">
        <f t="shared" si="26"/>
        <v>160.99642804608496</v>
      </c>
      <c r="Y45" s="9">
        <f t="shared" si="27"/>
        <v>513.76248312822509</v>
      </c>
      <c r="Z45" s="9">
        <f t="shared" si="15"/>
        <v>268.40595179595891</v>
      </c>
      <c r="AA45" s="8">
        <f t="shared" si="16"/>
        <v>10204.198475727584</v>
      </c>
      <c r="AB45" s="8">
        <f t="shared" si="16"/>
        <v>4.5506678829165821E-2</v>
      </c>
      <c r="AC45" s="8">
        <f t="shared" si="16"/>
        <v>1.2924883361620894E-6</v>
      </c>
      <c r="AD45" s="2">
        <f t="shared" si="17"/>
        <v>10204.243619798983</v>
      </c>
      <c r="AE45" s="9">
        <f t="shared" si="18"/>
        <v>-5.7290127907214322E-3</v>
      </c>
      <c r="AF45" s="2">
        <f t="shared" si="28"/>
        <v>80.175616371299313</v>
      </c>
      <c r="AG45" s="9">
        <f t="shared" si="19"/>
        <v>-7.2339449178598443</v>
      </c>
      <c r="AH45" s="9">
        <f t="shared" si="19"/>
        <v>114.64346866773383</v>
      </c>
      <c r="AI45" s="9">
        <f t="shared" si="29"/>
        <v>-11.42357195391503</v>
      </c>
      <c r="AJ45" s="9">
        <f t="shared" si="30"/>
        <v>-19.177516871774969</v>
      </c>
      <c r="AK45" s="9">
        <f t="shared" si="31"/>
        <v>-91.594048204041087</v>
      </c>
      <c r="AM45">
        <v>29.978999999999999</v>
      </c>
      <c r="AN45">
        <v>77.02</v>
      </c>
      <c r="AO45">
        <v>172.42</v>
      </c>
      <c r="AQ45">
        <v>29.978999999999999</v>
      </c>
      <c r="AR45">
        <v>52.78</v>
      </c>
      <c r="AS45">
        <v>172.94</v>
      </c>
      <c r="AU45" s="9"/>
      <c r="BA45" s="9"/>
      <c r="BD45" s="9"/>
      <c r="BE45" s="9"/>
      <c r="BF45" s="9"/>
      <c r="BG45" s="2"/>
      <c r="BH45" s="2"/>
      <c r="BI45" s="2"/>
      <c r="BJ45" s="2"/>
      <c r="BK45" s="2"/>
      <c r="BL45" s="2"/>
      <c r="BS45" s="2"/>
      <c r="BT45" s="2"/>
    </row>
    <row r="46" spans="1:72">
      <c r="A46">
        <f t="shared" si="20"/>
        <v>57.741999999999997</v>
      </c>
      <c r="B46">
        <v>16</v>
      </c>
      <c r="C46">
        <v>30.8</v>
      </c>
      <c r="D46" s="9"/>
      <c r="E46" s="14">
        <f t="shared" si="7"/>
        <v>80.829790998158202</v>
      </c>
      <c r="F46" s="9">
        <f t="shared" si="8"/>
        <v>169.9</v>
      </c>
      <c r="G46" s="14">
        <f t="shared" si="9"/>
        <v>54.324732734313656</v>
      </c>
      <c r="H46" s="9">
        <f t="shared" si="10"/>
        <v>172.72</v>
      </c>
      <c r="I46" s="9"/>
      <c r="J46" s="9"/>
      <c r="L46" s="9"/>
      <c r="M46" s="9">
        <v>0</v>
      </c>
      <c r="N46" s="9">
        <f t="shared" si="11"/>
        <v>-2.3670445267953981E-4</v>
      </c>
      <c r="O46" s="9">
        <f t="shared" si="12"/>
        <v>-11.729238817219084</v>
      </c>
      <c r="P46" s="9">
        <f t="shared" si="21"/>
        <v>-79.769262487549099</v>
      </c>
      <c r="Q46" s="9">
        <f t="shared" si="22"/>
        <v>340.3096148472797</v>
      </c>
      <c r="R46" s="9">
        <f t="shared" si="13"/>
        <v>-117.08574244728061</v>
      </c>
      <c r="S46" s="9">
        <f t="shared" si="14"/>
        <v>268.36344560751252</v>
      </c>
      <c r="T46" s="22"/>
      <c r="U46" s="9">
        <f t="shared" si="23"/>
        <v>80.829554293705527</v>
      </c>
      <c r="V46" s="9">
        <f t="shared" si="24"/>
        <v>-25.444529753235443</v>
      </c>
      <c r="W46" s="9">
        <f t="shared" si="25"/>
        <v>-117.08574244728061</v>
      </c>
      <c r="X46" s="9">
        <f t="shared" si="26"/>
        <v>158.17076118278092</v>
      </c>
      <c r="Y46" s="9">
        <f t="shared" si="27"/>
        <v>513.02961484727973</v>
      </c>
      <c r="Z46" s="9">
        <f t="shared" si="15"/>
        <v>268.36344560751252</v>
      </c>
      <c r="AA46" s="8">
        <f t="shared" si="16"/>
        <v>11002.153875780328</v>
      </c>
      <c r="AB46" s="8">
        <f t="shared" si="16"/>
        <v>5.3428565296080345E-2</v>
      </c>
      <c r="AC46" s="8">
        <f t="shared" si="16"/>
        <v>1.3986623280596175E-6</v>
      </c>
      <c r="AD46" s="2">
        <f t="shared" si="17"/>
        <v>11002.207088918121</v>
      </c>
      <c r="AE46" s="9">
        <f t="shared" si="18"/>
        <v>-4.7863980572182222E-3</v>
      </c>
      <c r="AF46" s="2">
        <f t="shared" si="28"/>
        <v>80.829596303873615</v>
      </c>
      <c r="AG46" s="9">
        <f t="shared" si="19"/>
        <v>-5.141146335501162</v>
      </c>
      <c r="AH46" s="9">
        <f t="shared" si="19"/>
        <v>115.33383076023279</v>
      </c>
      <c r="AI46" s="9">
        <f t="shared" si="29"/>
        <v>-11.729238817219084</v>
      </c>
      <c r="AJ46" s="9">
        <f t="shared" si="30"/>
        <v>-19.690385152720296</v>
      </c>
      <c r="AK46" s="9">
        <f t="shared" si="31"/>
        <v>-91.636554392487483</v>
      </c>
      <c r="AM46">
        <v>30.798999999999999</v>
      </c>
      <c r="AN46">
        <v>77.674000000000007</v>
      </c>
      <c r="AO46">
        <v>169.9</v>
      </c>
      <c r="AQ46">
        <v>30.798999999999999</v>
      </c>
      <c r="AR46">
        <v>53.262</v>
      </c>
      <c r="AS46">
        <v>172.72</v>
      </c>
      <c r="AU46" s="9"/>
      <c r="BA46" s="9"/>
      <c r="BD46" s="9"/>
      <c r="BE46" s="9"/>
      <c r="BF46" s="9"/>
      <c r="BG46" s="2"/>
      <c r="BH46" s="2"/>
      <c r="BI46" s="2"/>
      <c r="BJ46" s="2"/>
      <c r="BK46" s="2"/>
      <c r="BL46" s="2"/>
      <c r="BS46" s="2"/>
      <c r="BT46" s="2"/>
    </row>
    <row r="47" spans="1:72">
      <c r="A47">
        <f t="shared" si="20"/>
        <v>58.241999999999997</v>
      </c>
      <c r="B47">
        <v>17</v>
      </c>
      <c r="C47">
        <v>31.6</v>
      </c>
      <c r="D47" s="9"/>
      <c r="E47" s="14">
        <f t="shared" si="7"/>
        <v>81.477790998158198</v>
      </c>
      <c r="F47" s="9">
        <f t="shared" si="8"/>
        <v>167.22</v>
      </c>
      <c r="G47" s="14">
        <f t="shared" si="9"/>
        <v>54.80773273431366</v>
      </c>
      <c r="H47" s="9">
        <f t="shared" si="10"/>
        <v>172.5</v>
      </c>
      <c r="I47" s="9"/>
      <c r="J47" s="9"/>
      <c r="L47" s="9"/>
      <c r="M47" s="9">
        <v>0</v>
      </c>
      <c r="N47" s="9">
        <f t="shared" si="11"/>
        <v>-2.6227159225535133E-4</v>
      </c>
      <c r="O47" s="9">
        <f t="shared" si="12"/>
        <v>-12.034987287878778</v>
      </c>
      <c r="P47" s="9">
        <f t="shared" si="21"/>
        <v>-78.880809942708396</v>
      </c>
      <c r="Q47" s="9">
        <f t="shared" si="22"/>
        <v>339.79663372659513</v>
      </c>
      <c r="R47" s="9">
        <f t="shared" si="13"/>
        <v>-116.41760441166356</v>
      </c>
      <c r="S47" s="9">
        <f t="shared" si="14"/>
        <v>268.32093955824166</v>
      </c>
      <c r="T47" s="22"/>
      <c r="U47" s="9">
        <f t="shared" si="23"/>
        <v>81.47752872656595</v>
      </c>
      <c r="V47" s="9">
        <f t="shared" si="24"/>
        <v>-24.073077208394736</v>
      </c>
      <c r="W47" s="9">
        <f t="shared" si="25"/>
        <v>-116.41760441166356</v>
      </c>
      <c r="X47" s="9">
        <f t="shared" si="26"/>
        <v>155.18501271212122</v>
      </c>
      <c r="Y47" s="9">
        <f t="shared" si="27"/>
        <v>512.29663372659513</v>
      </c>
      <c r="Z47" s="9">
        <f t="shared" si="15"/>
        <v>268.32093955824166</v>
      </c>
      <c r="AA47" s="8">
        <f t="shared" si="16"/>
        <v>11854.314261309497</v>
      </c>
      <c r="AB47" s="8">
        <f t="shared" si="16"/>
        <v>6.2567116393138417E-2</v>
      </c>
      <c r="AC47" s="8">
        <f t="shared" si="16"/>
        <v>1.5104966951821233E-6</v>
      </c>
      <c r="AD47" s="2">
        <f t="shared" si="17"/>
        <v>11854.376748347015</v>
      </c>
      <c r="AE47" s="9">
        <f t="shared" si="18"/>
        <v>-3.1513913683557312E-3</v>
      </c>
      <c r="AF47" s="2">
        <f t="shared" si="28"/>
        <v>81.477574511929234</v>
      </c>
      <c r="AG47" s="9">
        <f t="shared" si="19"/>
        <v>-2.8883789855260602</v>
      </c>
      <c r="AH47" s="9">
        <f t="shared" si="19"/>
        <v>116.02430583164653</v>
      </c>
      <c r="AI47" s="9">
        <f t="shared" si="29"/>
        <v>-12.034987287878778</v>
      </c>
      <c r="AJ47" s="9">
        <f t="shared" si="30"/>
        <v>-20.203366273404868</v>
      </c>
      <c r="AK47" s="9">
        <f t="shared" si="31"/>
        <v>-91.679060441758338</v>
      </c>
      <c r="AM47">
        <v>31.640999999999998</v>
      </c>
      <c r="AN47">
        <v>78.322000000000003</v>
      </c>
      <c r="AO47">
        <v>167.22</v>
      </c>
      <c r="AQ47">
        <v>31.640999999999998</v>
      </c>
      <c r="AR47">
        <v>53.744999999999997</v>
      </c>
      <c r="AS47">
        <v>172.5</v>
      </c>
      <c r="AU47" s="9"/>
      <c r="BA47" s="9"/>
      <c r="BD47" s="9"/>
      <c r="BE47" s="9"/>
      <c r="BF47" s="9"/>
      <c r="BG47" s="2"/>
      <c r="BH47" s="2"/>
      <c r="BI47" s="2"/>
      <c r="BJ47" s="2"/>
      <c r="BK47" s="2"/>
      <c r="BL47" s="2"/>
      <c r="BS47" s="2"/>
      <c r="BT47" s="2"/>
    </row>
    <row r="48" spans="1:72">
      <c r="A48">
        <f t="shared" si="20"/>
        <v>58.741999999999997</v>
      </c>
      <c r="B48">
        <v>18</v>
      </c>
      <c r="C48">
        <v>32.5</v>
      </c>
      <c r="D48" s="9"/>
      <c r="E48" s="14">
        <f t="shared" si="7"/>
        <v>82.117790998158213</v>
      </c>
      <c r="F48" s="9">
        <f t="shared" si="8"/>
        <v>164.39</v>
      </c>
      <c r="G48" s="14">
        <f t="shared" si="9"/>
        <v>55.290732734313664</v>
      </c>
      <c r="H48" s="9">
        <f t="shared" si="10"/>
        <v>172.27</v>
      </c>
      <c r="I48" s="9"/>
      <c r="J48" s="9"/>
      <c r="L48" s="9"/>
      <c r="M48" s="9">
        <v>0</v>
      </c>
      <c r="N48" s="9">
        <f t="shared" si="11"/>
        <v>-2.9345099528329112E-4</v>
      </c>
      <c r="O48" s="9">
        <f t="shared" si="12"/>
        <v>-12.379054443953748</v>
      </c>
      <c r="P48" s="9">
        <f t="shared" si="21"/>
        <v>-77.907952287303971</v>
      </c>
      <c r="Q48" s="9">
        <f t="shared" si="22"/>
        <v>339.21939192885179</v>
      </c>
      <c r="R48" s="9">
        <f t="shared" si="13"/>
        <v>-115.68587847876894</v>
      </c>
      <c r="S48" s="9">
        <f t="shared" si="14"/>
        <v>268.27312042366123</v>
      </c>
      <c r="T48" s="22"/>
      <c r="U48" s="9">
        <f t="shared" si="23"/>
        <v>82.117497547162927</v>
      </c>
      <c r="V48" s="9">
        <f t="shared" si="24"/>
        <v>-22.617219552990306</v>
      </c>
      <c r="W48" s="9">
        <f t="shared" si="25"/>
        <v>-115.68587847876894</v>
      </c>
      <c r="X48" s="9">
        <f t="shared" si="26"/>
        <v>152.01094555604624</v>
      </c>
      <c r="Y48" s="9">
        <f t="shared" si="27"/>
        <v>511.48939192885177</v>
      </c>
      <c r="Z48" s="9">
        <f t="shared" si="15"/>
        <v>268.27312042366123</v>
      </c>
      <c r="AA48" s="8">
        <f t="shared" si="16"/>
        <v>12760.711127020944</v>
      </c>
      <c r="AB48" s="8">
        <f t="shared" si="16"/>
        <v>7.3984206858652979E-2</v>
      </c>
      <c r="AC48" s="8">
        <f t="shared" si="16"/>
        <v>1.6432592138042054E-6</v>
      </c>
      <c r="AD48" s="2">
        <f t="shared" si="17"/>
        <v>12760.785107435495</v>
      </c>
      <c r="AE48" s="9">
        <f t="shared" si="18"/>
        <v>-6.7198257063870242E-4</v>
      </c>
      <c r="AF48" s="2">
        <f t="shared" si="28"/>
        <v>82.11754790359268</v>
      </c>
      <c r="AG48" s="9">
        <f t="shared" si="19"/>
        <v>-0.5215536271944643</v>
      </c>
      <c r="AH48" s="9">
        <f t="shared" si="19"/>
        <v>116.78372849480945</v>
      </c>
      <c r="AI48" s="9">
        <f t="shared" si="29"/>
        <v>-12.379054443953748</v>
      </c>
      <c r="AJ48" s="9">
        <f t="shared" si="30"/>
        <v>-20.780608071148208</v>
      </c>
      <c r="AK48" s="9">
        <f t="shared" si="31"/>
        <v>-91.726879576338774</v>
      </c>
      <c r="AM48">
        <v>32.506</v>
      </c>
      <c r="AN48">
        <v>78.962000000000003</v>
      </c>
      <c r="AO48">
        <v>164.39</v>
      </c>
      <c r="AQ48">
        <v>32.506</v>
      </c>
      <c r="AR48">
        <v>54.228000000000002</v>
      </c>
      <c r="AS48">
        <v>172.27</v>
      </c>
      <c r="AU48" s="9"/>
      <c r="BA48" s="9"/>
      <c r="BD48" s="9"/>
      <c r="BE48" s="9"/>
      <c r="BF48" s="9"/>
      <c r="BG48" s="2"/>
      <c r="BH48" s="2"/>
      <c r="BI48" s="2"/>
      <c r="BJ48" s="2"/>
      <c r="BK48" s="2"/>
      <c r="BL48" s="2"/>
      <c r="BS48" s="2"/>
      <c r="BT48" s="2"/>
    </row>
    <row r="49" spans="1:72">
      <c r="A49">
        <f t="shared" si="20"/>
        <v>59.241999999999997</v>
      </c>
      <c r="B49">
        <v>19</v>
      </c>
      <c r="C49">
        <v>33.4</v>
      </c>
      <c r="D49" s="9"/>
      <c r="E49" s="14">
        <f t="shared" si="7"/>
        <v>82.746790998158176</v>
      </c>
      <c r="F49" s="9">
        <f t="shared" si="8"/>
        <v>161.4</v>
      </c>
      <c r="G49" s="14">
        <f t="shared" si="9"/>
        <v>55.775732734313678</v>
      </c>
      <c r="H49" s="9">
        <f t="shared" si="10"/>
        <v>172.03</v>
      </c>
      <c r="I49" s="9"/>
      <c r="J49" s="9"/>
      <c r="L49" s="9"/>
      <c r="M49" s="9">
        <v>0</v>
      </c>
      <c r="N49" s="9">
        <f t="shared" si="11"/>
        <v>-3.2733101950502692E-4</v>
      </c>
      <c r="O49" s="9">
        <f t="shared" si="12"/>
        <v>-12.723230452404209</v>
      </c>
      <c r="P49" s="9">
        <f t="shared" si="21"/>
        <v>-76.961834430092395</v>
      </c>
      <c r="Q49" s="9">
        <f t="shared" si="22"/>
        <v>338.64200054031312</v>
      </c>
      <c r="R49" s="9">
        <f t="shared" si="13"/>
        <v>-114.97414432249509</v>
      </c>
      <c r="S49" s="9">
        <f t="shared" si="14"/>
        <v>268.22530147492472</v>
      </c>
      <c r="T49" s="22"/>
      <c r="U49" s="9">
        <f t="shared" si="23"/>
        <v>82.74646366713867</v>
      </c>
      <c r="V49" s="9">
        <f t="shared" si="24"/>
        <v>-21.186101695778717</v>
      </c>
      <c r="W49" s="9">
        <f t="shared" si="25"/>
        <v>-114.97414432249509</v>
      </c>
      <c r="X49" s="9">
        <f t="shared" si="26"/>
        <v>148.6767695475958</v>
      </c>
      <c r="Y49" s="9">
        <f t="shared" si="27"/>
        <v>510.67200054031309</v>
      </c>
      <c r="Z49" s="9">
        <f t="shared" si="15"/>
        <v>268.22530147492472</v>
      </c>
      <c r="AA49" s="8">
        <f t="shared" si="16"/>
        <v>13719.022973447556</v>
      </c>
      <c r="AB49" s="8">
        <f t="shared" si="16"/>
        <v>8.7235833559049111E-2</v>
      </c>
      <c r="AC49" s="8">
        <f t="shared" si="16"/>
        <v>1.7835807806665685E-6</v>
      </c>
      <c r="AD49" s="2">
        <f t="shared" si="17"/>
        <v>13719.110155512915</v>
      </c>
      <c r="AE49" s="9">
        <f t="shared" si="18"/>
        <v>3.0387816394749243E-3</v>
      </c>
      <c r="AF49" s="2">
        <f t="shared" si="28"/>
        <v>82.746518864319739</v>
      </c>
      <c r="AG49" s="9">
        <f t="shared" si="19"/>
        <v>1.9952309927173246</v>
      </c>
      <c r="AH49" s="9">
        <f t="shared" si="19"/>
        <v>117.55330093461163</v>
      </c>
      <c r="AI49" s="9">
        <f t="shared" si="29"/>
        <v>-12.723230452404209</v>
      </c>
      <c r="AJ49" s="9">
        <f t="shared" si="30"/>
        <v>-21.35799945968688</v>
      </c>
      <c r="AK49" s="9">
        <f t="shared" si="31"/>
        <v>-91.77469852507528</v>
      </c>
      <c r="AM49">
        <v>33.395000000000003</v>
      </c>
      <c r="AN49">
        <v>79.590999999999994</v>
      </c>
      <c r="AO49">
        <v>161.4</v>
      </c>
      <c r="AQ49">
        <v>33.395000000000003</v>
      </c>
      <c r="AR49">
        <v>54.713000000000001</v>
      </c>
      <c r="AS49">
        <v>172.03</v>
      </c>
      <c r="AU49" s="9"/>
      <c r="BA49" s="9"/>
      <c r="BD49" s="9"/>
      <c r="BE49" s="9"/>
      <c r="BF49" s="9"/>
      <c r="BG49" s="2"/>
      <c r="BH49" s="2"/>
      <c r="BI49" s="2"/>
      <c r="BJ49" s="2"/>
      <c r="BK49" s="2"/>
      <c r="BL49" s="2"/>
      <c r="BS49" s="2"/>
      <c r="BT49" s="2"/>
    </row>
    <row r="50" spans="1:72">
      <c r="A50">
        <f t="shared" si="20"/>
        <v>59.741999999999997</v>
      </c>
      <c r="B50">
        <v>20</v>
      </c>
      <c r="C50">
        <v>34.299999999999997</v>
      </c>
      <c r="D50" s="9"/>
      <c r="E50" s="14">
        <f t="shared" si="7"/>
        <v>83.361790998158185</v>
      </c>
      <c r="F50" s="9">
        <f t="shared" si="8"/>
        <v>158.24</v>
      </c>
      <c r="G50" s="14">
        <f t="shared" si="9"/>
        <v>56.260732734313663</v>
      </c>
      <c r="H50" s="9">
        <f t="shared" si="10"/>
        <v>171.78</v>
      </c>
      <c r="I50" s="9"/>
      <c r="J50" s="9"/>
      <c r="L50" s="9"/>
      <c r="M50" s="9">
        <v>0</v>
      </c>
      <c r="N50" s="9">
        <f t="shared" si="11"/>
        <v>-3.6406326344420951E-4</v>
      </c>
      <c r="O50" s="9">
        <f t="shared" si="12"/>
        <v>-13.067518252405023</v>
      </c>
      <c r="P50" s="9">
        <f t="shared" si="21"/>
        <v>-76.041039275793423</v>
      </c>
      <c r="Q50" s="9">
        <f t="shared" si="22"/>
        <v>338.06445604288882</v>
      </c>
      <c r="R50" s="9">
        <f t="shared" si="13"/>
        <v>-114.28133874720706</v>
      </c>
      <c r="S50" s="9">
        <f t="shared" si="14"/>
        <v>268.17748271716607</v>
      </c>
      <c r="T50" s="22"/>
      <c r="U50" s="9">
        <f t="shared" si="23"/>
        <v>83.361426934894737</v>
      </c>
      <c r="V50" s="9">
        <f t="shared" si="24"/>
        <v>-19.78030654147976</v>
      </c>
      <c r="W50" s="9">
        <f t="shared" si="25"/>
        <v>-114.28133874720706</v>
      </c>
      <c r="X50" s="9">
        <f t="shared" si="26"/>
        <v>145.17248174759499</v>
      </c>
      <c r="Y50" s="9">
        <f t="shared" si="27"/>
        <v>509.84445604288885</v>
      </c>
      <c r="Z50" s="9">
        <f t="shared" si="15"/>
        <v>268.17748271716607</v>
      </c>
      <c r="AA50" s="8">
        <f t="shared" si="16"/>
        <v>14725.543966717871</v>
      </c>
      <c r="AB50" s="8">
        <f t="shared" si="16"/>
        <v>0.10256157296930365</v>
      </c>
      <c r="AC50" s="8">
        <f t="shared" si="16"/>
        <v>1.9316705676802811E-6</v>
      </c>
      <c r="AD50" s="2">
        <f t="shared" si="17"/>
        <v>14725.646186462123</v>
      </c>
      <c r="AE50" s="9">
        <f t="shared" si="18"/>
        <v>8.3553629121843158E-3</v>
      </c>
      <c r="AF50" s="2">
        <f t="shared" si="28"/>
        <v>83.361487229194111</v>
      </c>
      <c r="AG50" s="9">
        <f t="shared" si="19"/>
        <v>4.6719742952938645</v>
      </c>
      <c r="AH50" s="9">
        <f t="shared" si="19"/>
        <v>118.33302667427722</v>
      </c>
      <c r="AI50" s="9">
        <f t="shared" si="29"/>
        <v>-13.067518252405023</v>
      </c>
      <c r="AJ50" s="9">
        <f t="shared" si="30"/>
        <v>-21.935543957111179</v>
      </c>
      <c r="AK50" s="9">
        <f t="shared" si="31"/>
        <v>-91.822517282833928</v>
      </c>
      <c r="AM50">
        <v>34.308999999999997</v>
      </c>
      <c r="AN50">
        <v>80.206000000000003</v>
      </c>
      <c r="AO50">
        <v>158.24</v>
      </c>
      <c r="AQ50">
        <v>34.308999999999997</v>
      </c>
      <c r="AR50">
        <v>55.198</v>
      </c>
      <c r="AS50">
        <v>171.78</v>
      </c>
      <c r="AU50" s="9"/>
      <c r="BA50" s="9"/>
      <c r="BD50" s="9"/>
      <c r="BE50" s="9"/>
      <c r="BF50" s="9"/>
      <c r="BG50" s="2"/>
      <c r="BH50" s="2"/>
      <c r="BI50" s="2"/>
      <c r="BJ50" s="2"/>
      <c r="BK50" s="2"/>
      <c r="BL50" s="2"/>
      <c r="BS50" s="2"/>
      <c r="BT50" s="2"/>
    </row>
    <row r="51" spans="1:72">
      <c r="A51">
        <f t="shared" si="20"/>
        <v>60.241999999999997</v>
      </c>
      <c r="B51">
        <v>21</v>
      </c>
      <c r="C51">
        <v>35.200000000000003</v>
      </c>
      <c r="D51" s="9"/>
      <c r="E51" s="14">
        <f t="shared" si="7"/>
        <v>83.959790998158198</v>
      </c>
      <c r="F51" s="9">
        <f t="shared" si="8"/>
        <v>154.91</v>
      </c>
      <c r="G51" s="14">
        <f t="shared" si="9"/>
        <v>56.746732734313682</v>
      </c>
      <c r="H51" s="9">
        <f t="shared" si="10"/>
        <v>171.52</v>
      </c>
      <c r="I51" s="9"/>
      <c r="J51" s="9"/>
      <c r="L51" s="9"/>
      <c r="M51" s="9">
        <v>0</v>
      </c>
      <c r="N51" s="9">
        <f t="shared" si="11"/>
        <v>-4.0380346195848448E-4</v>
      </c>
      <c r="O51" s="9">
        <f t="shared" si="12"/>
        <v>-13.41192077689368</v>
      </c>
      <c r="P51" s="9">
        <f t="shared" si="21"/>
        <v>-75.144259911130959</v>
      </c>
      <c r="Q51" s="9">
        <f t="shared" si="22"/>
        <v>337.48675496911176</v>
      </c>
      <c r="R51" s="9">
        <f t="shared" si="13"/>
        <v>-113.60648118450773</v>
      </c>
      <c r="S51" s="9">
        <f t="shared" si="14"/>
        <v>268.12966415551801</v>
      </c>
      <c r="T51" s="22"/>
      <c r="U51" s="9">
        <f t="shared" si="23"/>
        <v>83.959387194696234</v>
      </c>
      <c r="V51" s="9">
        <f t="shared" si="24"/>
        <v>-18.397527176817277</v>
      </c>
      <c r="W51" s="9">
        <f t="shared" si="25"/>
        <v>-113.60648118450773</v>
      </c>
      <c r="X51" s="9">
        <f t="shared" si="26"/>
        <v>141.49807922310632</v>
      </c>
      <c r="Y51" s="9">
        <f t="shared" si="27"/>
        <v>509.00675496911174</v>
      </c>
      <c r="Z51" s="9">
        <f t="shared" si="15"/>
        <v>268.12966415551801</v>
      </c>
      <c r="AA51" s="8">
        <f t="shared" si="16"/>
        <v>15774.999702826171</v>
      </c>
      <c r="AB51" s="8">
        <f t="shared" si="16"/>
        <v>0.12026067611638017</v>
      </c>
      <c r="AC51" s="8">
        <f t="shared" si="16"/>
        <v>2.0877377340147263E-6</v>
      </c>
      <c r="AD51" s="2">
        <f t="shared" si="17"/>
        <v>15775.118931031609</v>
      </c>
      <c r="AE51" s="9">
        <f t="shared" si="18"/>
        <v>1.5716897456440723E-2</v>
      </c>
      <c r="AF51" s="2">
        <f t="shared" si="28"/>
        <v>83.959452842823538</v>
      </c>
      <c r="AG51" s="9">
        <f t="shared" si="19"/>
        <v>7.5086757460054514</v>
      </c>
      <c r="AH51" s="9">
        <f t="shared" si="19"/>
        <v>119.12290918640628</v>
      </c>
      <c r="AI51" s="9">
        <f t="shared" si="29"/>
        <v>-13.41192077689368</v>
      </c>
      <c r="AJ51" s="9">
        <f t="shared" si="30"/>
        <v>-22.513245030888243</v>
      </c>
      <c r="AK51" s="9">
        <f t="shared" si="31"/>
        <v>-91.870335844481986</v>
      </c>
      <c r="AM51">
        <v>35.247</v>
      </c>
      <c r="AN51">
        <v>80.804000000000002</v>
      </c>
      <c r="AO51">
        <v>154.91</v>
      </c>
      <c r="AQ51">
        <v>35.247</v>
      </c>
      <c r="AR51">
        <v>55.683999999999997</v>
      </c>
      <c r="AS51">
        <v>171.52</v>
      </c>
      <c r="AU51" s="9"/>
      <c r="BA51" s="9"/>
      <c r="BD51" s="9"/>
      <c r="BE51" s="9"/>
      <c r="BF51" s="9"/>
      <c r="BG51" s="2"/>
      <c r="BH51" s="2"/>
      <c r="BI51" s="2"/>
      <c r="BJ51" s="2"/>
      <c r="BK51" s="2"/>
      <c r="BL51" s="2"/>
      <c r="BS51" s="2"/>
      <c r="BT51" s="2"/>
    </row>
    <row r="52" spans="1:72">
      <c r="A52">
        <f t="shared" si="20"/>
        <v>60.741999999999997</v>
      </c>
      <c r="B52">
        <v>22</v>
      </c>
      <c r="C52">
        <v>36.200000000000003</v>
      </c>
      <c r="D52" s="9"/>
      <c r="E52" s="14">
        <f t="shared" si="7"/>
        <v>84.536790998158196</v>
      </c>
      <c r="F52" s="9">
        <f t="shared" si="8"/>
        <v>151.41999999999999</v>
      </c>
      <c r="G52" s="14">
        <f t="shared" si="9"/>
        <v>57.233732734313676</v>
      </c>
      <c r="H52" s="9">
        <f t="shared" si="10"/>
        <v>171.26</v>
      </c>
      <c r="I52" s="9"/>
      <c r="J52" s="9"/>
      <c r="L52" s="9"/>
      <c r="M52" s="9">
        <v>0</v>
      </c>
      <c r="N52" s="9">
        <f t="shared" si="11"/>
        <v>-4.5168167283618922E-4</v>
      </c>
      <c r="O52" s="9">
        <f t="shared" si="12"/>
        <v>-13.794728361201805</v>
      </c>
      <c r="P52" s="9">
        <f t="shared" si="21"/>
        <v>-74.174539039099713</v>
      </c>
      <c r="Q52" s="9">
        <f t="shared" si="22"/>
        <v>336.84467709572721</v>
      </c>
      <c r="R52" s="9">
        <f t="shared" si="13"/>
        <v>-112.87658959159661</v>
      </c>
      <c r="S52" s="9">
        <f t="shared" si="14"/>
        <v>268.07653265660156</v>
      </c>
      <c r="T52" s="22"/>
      <c r="U52" s="9">
        <f t="shared" si="23"/>
        <v>84.536339316485353</v>
      </c>
      <c r="V52" s="9">
        <f t="shared" si="24"/>
        <v>-16.940806304786037</v>
      </c>
      <c r="W52" s="9">
        <f t="shared" si="25"/>
        <v>-112.87658959159661</v>
      </c>
      <c r="X52" s="9">
        <f t="shared" si="26"/>
        <v>137.62527163879818</v>
      </c>
      <c r="Y52" s="9">
        <f t="shared" si="27"/>
        <v>508.1046770957272</v>
      </c>
      <c r="Z52" s="9">
        <f t="shared" si="15"/>
        <v>268.07653265660156</v>
      </c>
      <c r="AA52" s="8">
        <f t="shared" si="16"/>
        <v>16858.423744032611</v>
      </c>
      <c r="AB52" s="8">
        <f t="shared" si="16"/>
        <v>0.14221967595092891</v>
      </c>
      <c r="AC52" s="8">
        <f t="shared" si="16"/>
        <v>2.270756261563672E-6</v>
      </c>
      <c r="AD52" s="2">
        <f t="shared" si="17"/>
        <v>16858.563590060483</v>
      </c>
      <c r="AE52" s="9">
        <f t="shared" si="18"/>
        <v>2.5868939857557807E-2</v>
      </c>
      <c r="AF52" s="2">
        <f t="shared" si="28"/>
        <v>84.536411368435012</v>
      </c>
      <c r="AG52" s="9">
        <f t="shared" si="19"/>
        <v>10.479405456929044</v>
      </c>
      <c r="AH52" s="9">
        <f t="shared" si="19"/>
        <v>119.97185556087436</v>
      </c>
      <c r="AI52" s="9">
        <f t="shared" si="29"/>
        <v>-13.794728361201805</v>
      </c>
      <c r="AJ52" s="9">
        <f t="shared" si="30"/>
        <v>-23.155322904272793</v>
      </c>
      <c r="AK52" s="9">
        <f t="shared" si="31"/>
        <v>-91.923467343398443</v>
      </c>
      <c r="AM52">
        <v>36.210999999999999</v>
      </c>
      <c r="AN52">
        <v>81.381</v>
      </c>
      <c r="AO52">
        <v>151.41999999999999</v>
      </c>
      <c r="AQ52">
        <v>36.210999999999999</v>
      </c>
      <c r="AR52">
        <v>56.170999999999999</v>
      </c>
      <c r="AS52">
        <v>171.26</v>
      </c>
      <c r="AU52" s="9"/>
      <c r="BA52" s="9"/>
      <c r="BD52" s="9"/>
      <c r="BE52" s="9"/>
      <c r="BF52" s="9"/>
      <c r="BG52" s="2"/>
      <c r="BH52" s="2"/>
      <c r="BI52" s="2"/>
      <c r="BJ52" s="2"/>
      <c r="BK52" s="2"/>
      <c r="BL52" s="2"/>
      <c r="BS52" s="2"/>
      <c r="BT52" s="2"/>
    </row>
    <row r="53" spans="1:72">
      <c r="A53">
        <f t="shared" si="20"/>
        <v>61.241999999999997</v>
      </c>
      <c r="B53">
        <v>23</v>
      </c>
      <c r="C53">
        <v>37.200000000000003</v>
      </c>
      <c r="D53" s="9"/>
      <c r="E53" s="14">
        <f t="shared" si="7"/>
        <v>85.088790998158217</v>
      </c>
      <c r="F53" s="9">
        <f t="shared" si="8"/>
        <v>147.77000000000001</v>
      </c>
      <c r="G53" s="14">
        <f t="shared" si="9"/>
        <v>57.720732734313671</v>
      </c>
      <c r="H53" s="9">
        <f t="shared" si="10"/>
        <v>170.98</v>
      </c>
      <c r="I53" s="9"/>
      <c r="J53" s="9"/>
      <c r="L53" s="9"/>
      <c r="M53" s="9">
        <v>0</v>
      </c>
      <c r="N53" s="9">
        <f t="shared" si="11"/>
        <v>-5.0369616731026101E-4</v>
      </c>
      <c r="O53" s="9">
        <f t="shared" si="12"/>
        <v>-14.177685198381596</v>
      </c>
      <c r="P53" s="9">
        <f t="shared" si="21"/>
        <v>-73.231449980413103</v>
      </c>
      <c r="Q53" s="9">
        <f t="shared" si="22"/>
        <v>336.20239709460458</v>
      </c>
      <c r="R53" s="9">
        <f t="shared" si="13"/>
        <v>-112.16659201996339</v>
      </c>
      <c r="S53" s="9">
        <f t="shared" si="14"/>
        <v>268.02340141317035</v>
      </c>
      <c r="T53" s="22"/>
      <c r="U53" s="9">
        <f t="shared" si="23"/>
        <v>85.088287301990903</v>
      </c>
      <c r="V53" s="9">
        <f t="shared" si="24"/>
        <v>-15.510717246099432</v>
      </c>
      <c r="W53" s="9">
        <f t="shared" si="25"/>
        <v>-112.16659201996339</v>
      </c>
      <c r="X53" s="9">
        <f t="shared" si="26"/>
        <v>133.59231480161841</v>
      </c>
      <c r="Y53" s="9">
        <f t="shared" si="27"/>
        <v>507.18239709460454</v>
      </c>
      <c r="Z53" s="9">
        <f t="shared" si="15"/>
        <v>268.02340141317035</v>
      </c>
      <c r="AA53" s="8">
        <f t="shared" si="16"/>
        <v>17964.468189084171</v>
      </c>
      <c r="AB53" s="8">
        <f t="shared" si="16"/>
        <v>0.1676733872040761</v>
      </c>
      <c r="AC53" s="8">
        <f t="shared" si="16"/>
        <v>2.4641684853018275E-6</v>
      </c>
      <c r="AD53" s="2">
        <f t="shared" si="17"/>
        <v>17964.631166174579</v>
      </c>
      <c r="AE53" s="9">
        <f t="shared" si="18"/>
        <v>3.940062372838038E-2</v>
      </c>
      <c r="AF53" s="2">
        <f t="shared" si="28"/>
        <v>85.088366101705986</v>
      </c>
      <c r="AG53" s="9">
        <f t="shared" si="19"/>
        <v>13.590082292986153</v>
      </c>
      <c r="AH53" s="9">
        <f t="shared" si="19"/>
        <v>120.84100431856581</v>
      </c>
      <c r="AI53" s="9">
        <f t="shared" si="29"/>
        <v>-14.177685198381596</v>
      </c>
      <c r="AJ53" s="9">
        <f t="shared" si="30"/>
        <v>-23.797602905395422</v>
      </c>
      <c r="AK53" s="9">
        <f t="shared" si="31"/>
        <v>-91.976598586829653</v>
      </c>
      <c r="AM53">
        <v>37.201999999999998</v>
      </c>
      <c r="AN53">
        <v>81.933000000000007</v>
      </c>
      <c r="AO53">
        <v>147.77000000000001</v>
      </c>
      <c r="AQ53">
        <v>37.201999999999998</v>
      </c>
      <c r="AR53">
        <v>56.658000000000001</v>
      </c>
      <c r="AS53">
        <v>170.98</v>
      </c>
      <c r="AU53" s="9"/>
      <c r="BA53" s="9"/>
      <c r="BD53" s="9"/>
      <c r="BE53" s="9"/>
      <c r="BF53" s="9"/>
      <c r="BG53" s="2"/>
      <c r="BH53" s="2"/>
      <c r="BI53" s="2"/>
      <c r="BJ53" s="2"/>
      <c r="BK53" s="2"/>
      <c r="BL53" s="2"/>
      <c r="BS53" s="2"/>
      <c r="BT53" s="2"/>
    </row>
    <row r="54" spans="1:72">
      <c r="A54">
        <f t="shared" si="20"/>
        <v>61.741999999999997</v>
      </c>
      <c r="B54">
        <v>24</v>
      </c>
      <c r="C54">
        <v>38.200000000000003</v>
      </c>
      <c r="D54" s="9"/>
      <c r="E54" s="14">
        <f t="shared" si="7"/>
        <v>85.612790998158189</v>
      </c>
      <c r="F54" s="9">
        <f t="shared" si="8"/>
        <v>143.97</v>
      </c>
      <c r="G54" s="14">
        <f t="shared" si="9"/>
        <v>58.209732734313675</v>
      </c>
      <c r="H54" s="9">
        <f t="shared" si="10"/>
        <v>170.69</v>
      </c>
      <c r="I54" s="9"/>
      <c r="J54" s="9"/>
      <c r="L54" s="9"/>
      <c r="M54" s="9">
        <v>0</v>
      </c>
      <c r="N54" s="9">
        <f t="shared" si="11"/>
        <v>-5.6007853519898592E-4</v>
      </c>
      <c r="O54" s="9">
        <f t="shared" si="12"/>
        <v>-14.560795282948163</v>
      </c>
      <c r="P54" s="9">
        <f t="shared" si="21"/>
        <v>-72.313586177968673</v>
      </c>
      <c r="Q54" s="9">
        <f t="shared" si="22"/>
        <v>335.55991044082396</v>
      </c>
      <c r="R54" s="9">
        <f t="shared" si="13"/>
        <v>-111.47543298627777</v>
      </c>
      <c r="S54" s="9">
        <f t="shared" si="14"/>
        <v>267.97027043226069</v>
      </c>
      <c r="T54" s="22"/>
      <c r="U54" s="9">
        <f t="shared" si="23"/>
        <v>85.612230919622988</v>
      </c>
      <c r="V54" s="9">
        <f t="shared" si="24"/>
        <v>-14.103853443654998</v>
      </c>
      <c r="W54" s="9">
        <f t="shared" si="25"/>
        <v>-111.47543298627777</v>
      </c>
      <c r="X54" s="9">
        <f t="shared" si="26"/>
        <v>129.40920471705184</v>
      </c>
      <c r="Y54" s="9">
        <f t="shared" si="27"/>
        <v>506.24991044082395</v>
      </c>
      <c r="Z54" s="9">
        <f t="shared" si="15"/>
        <v>267.97027043226069</v>
      </c>
      <c r="AA54" s="8">
        <f t="shared" si="16"/>
        <v>19081.457570614897</v>
      </c>
      <c r="AB54" s="8">
        <f t="shared" si="16"/>
        <v>0.19715478764909888</v>
      </c>
      <c r="AC54" s="8">
        <f t="shared" si="16"/>
        <v>2.6682612592098339E-6</v>
      </c>
      <c r="AD54" s="2">
        <f t="shared" si="17"/>
        <v>19081.646268205004</v>
      </c>
      <c r="AE54" s="9">
        <f t="shared" si="18"/>
        <v>5.7119844283695209E-2</v>
      </c>
      <c r="AF54" s="2">
        <f t="shared" si="28"/>
        <v>85.612316814480621</v>
      </c>
      <c r="AG54" s="9">
        <f t="shared" si="19"/>
        <v>16.840705723772089</v>
      </c>
      <c r="AH54" s="9">
        <f t="shared" si="19"/>
        <v>121.72035999143674</v>
      </c>
      <c r="AI54" s="9">
        <f t="shared" si="29"/>
        <v>-14.560795282948163</v>
      </c>
      <c r="AJ54" s="9">
        <f t="shared" si="30"/>
        <v>-24.440089559176045</v>
      </c>
      <c r="AK54" s="9">
        <f t="shared" si="31"/>
        <v>-92.029729567739309</v>
      </c>
      <c r="AM54">
        <v>38.219000000000001</v>
      </c>
      <c r="AN54">
        <v>82.456999999999994</v>
      </c>
      <c r="AO54">
        <v>143.97</v>
      </c>
      <c r="AQ54">
        <v>38.219000000000001</v>
      </c>
      <c r="AR54">
        <v>57.146999999999998</v>
      </c>
      <c r="AS54">
        <v>170.69</v>
      </c>
      <c r="AU54" s="9"/>
      <c r="BA54" s="9"/>
      <c r="BD54" s="9"/>
      <c r="BE54" s="9"/>
      <c r="BF54" s="9"/>
      <c r="BG54" s="2"/>
      <c r="BH54" s="2"/>
      <c r="BI54" s="2"/>
      <c r="BJ54" s="2"/>
      <c r="BK54" s="2"/>
      <c r="BL54" s="2"/>
      <c r="BS54" s="2"/>
      <c r="BT54" s="2"/>
    </row>
    <row r="55" spans="1:72">
      <c r="A55">
        <f t="shared" si="20"/>
        <v>62.241999999999997</v>
      </c>
      <c r="B55">
        <v>25</v>
      </c>
      <c r="C55">
        <v>39.299999999999997</v>
      </c>
      <c r="D55" s="9"/>
      <c r="E55" s="14">
        <f t="shared" si="7"/>
        <v>86.105790998158213</v>
      </c>
      <c r="F55" s="9">
        <f t="shared" si="8"/>
        <v>140.04</v>
      </c>
      <c r="G55" s="14">
        <f t="shared" si="9"/>
        <v>58.699732734313656</v>
      </c>
      <c r="H55" s="9">
        <f t="shared" si="10"/>
        <v>170.39</v>
      </c>
      <c r="I55" s="9"/>
      <c r="J55" s="9"/>
      <c r="L55" s="9"/>
      <c r="M55" s="9">
        <v>0</v>
      </c>
      <c r="N55" s="9">
        <f t="shared" si="11"/>
        <v>-6.2742814304658334E-4</v>
      </c>
      <c r="O55" s="9">
        <f t="shared" si="12"/>
        <v>-14.982398131107118</v>
      </c>
      <c r="P55" s="9">
        <f t="shared" si="21"/>
        <v>-71.331525677831777</v>
      </c>
      <c r="Q55" s="9">
        <f t="shared" si="22"/>
        <v>334.85293114183838</v>
      </c>
      <c r="R55" s="9">
        <f t="shared" si="13"/>
        <v>-110.73575675268911</v>
      </c>
      <c r="S55" s="9">
        <f t="shared" si="14"/>
        <v>267.91182666486804</v>
      </c>
      <c r="T55" s="22"/>
      <c r="U55" s="9">
        <f t="shared" si="23"/>
        <v>86.105163570015165</v>
      </c>
      <c r="V55" s="9">
        <f t="shared" si="24"/>
        <v>-12.631792943518121</v>
      </c>
      <c r="W55" s="9">
        <f t="shared" si="25"/>
        <v>-110.73575675268911</v>
      </c>
      <c r="X55" s="9">
        <f t="shared" si="26"/>
        <v>125.05760186889287</v>
      </c>
      <c r="Y55" s="9">
        <f t="shared" si="27"/>
        <v>505.24293114183837</v>
      </c>
      <c r="Z55" s="9">
        <f t="shared" si="15"/>
        <v>267.91182666486804</v>
      </c>
      <c r="AA55" s="8">
        <f t="shared" si="16"/>
        <v>20195.66594734574</v>
      </c>
      <c r="AB55" s="8">
        <f t="shared" si="16"/>
        <v>0.23356639241218163</v>
      </c>
      <c r="AC55" s="8">
        <f t="shared" si="16"/>
        <v>2.9054416797140579E-6</v>
      </c>
      <c r="AD55" s="2">
        <f t="shared" si="17"/>
        <v>20195.885166102897</v>
      </c>
      <c r="AE55" s="9">
        <f t="shared" si="18"/>
        <v>8.0595679623769068E-2</v>
      </c>
      <c r="AF55" s="2">
        <f t="shared" si="28"/>
        <v>86.10525785266961</v>
      </c>
      <c r="AG55" s="9">
        <f t="shared" si="19"/>
        <v>20.185329272945523</v>
      </c>
      <c r="AH55" s="9">
        <f t="shared" si="19"/>
        <v>122.66889552302968</v>
      </c>
      <c r="AI55" s="9">
        <f t="shared" si="29"/>
        <v>-14.982398131107118</v>
      </c>
      <c r="AJ55" s="9">
        <f t="shared" si="30"/>
        <v>-25.147068858161617</v>
      </c>
      <c r="AK55" s="9">
        <f t="shared" si="31"/>
        <v>-92.088173335131955</v>
      </c>
      <c r="AM55">
        <v>39.264000000000003</v>
      </c>
      <c r="AN55">
        <v>82.95</v>
      </c>
      <c r="AO55">
        <v>140.04</v>
      </c>
      <c r="AQ55">
        <v>39.264000000000003</v>
      </c>
      <c r="AR55">
        <v>57.637</v>
      </c>
      <c r="AS55">
        <v>170.39</v>
      </c>
      <c r="AU55" s="9"/>
      <c r="BA55" s="9"/>
      <c r="BD55" s="9"/>
      <c r="BE55" s="9"/>
      <c r="BF55" s="9"/>
      <c r="BG55" s="2"/>
      <c r="BH55" s="2"/>
      <c r="BI55" s="2"/>
      <c r="BJ55" s="2"/>
      <c r="BK55" s="2"/>
      <c r="BL55" s="2"/>
      <c r="BS55" s="2"/>
      <c r="BT55" s="2"/>
    </row>
    <row r="56" spans="1:72">
      <c r="A56">
        <f t="shared" si="20"/>
        <v>62.741999999999997</v>
      </c>
      <c r="B56">
        <v>26</v>
      </c>
      <c r="C56">
        <v>40.299999999999997</v>
      </c>
      <c r="D56" s="9"/>
      <c r="E56" s="14">
        <f t="shared" si="7"/>
        <v>86.562790998158206</v>
      </c>
      <c r="F56" s="9">
        <f t="shared" si="8"/>
        <v>136.01</v>
      </c>
      <c r="G56" s="14">
        <f t="shared" si="9"/>
        <v>59.189732734313665</v>
      </c>
      <c r="H56" s="9">
        <f t="shared" si="10"/>
        <v>170.08</v>
      </c>
      <c r="I56" s="9"/>
      <c r="J56" s="9"/>
      <c r="L56" s="9"/>
      <c r="M56" s="9">
        <v>0</v>
      </c>
      <c r="N56" s="9">
        <f t="shared" si="11"/>
        <v>-6.9376489353292076E-4</v>
      </c>
      <c r="O56" s="9">
        <f t="shared" si="12"/>
        <v>-15.365842989529824</v>
      </c>
      <c r="P56" s="9">
        <f t="shared" si="21"/>
        <v>-70.462528647344485</v>
      </c>
      <c r="Q56" s="9">
        <f t="shared" si="22"/>
        <v>334.20999617121794</v>
      </c>
      <c r="R56" s="9">
        <f t="shared" si="13"/>
        <v>-110.08107704806217</v>
      </c>
      <c r="S56" s="9">
        <f t="shared" si="14"/>
        <v>267.8586962581486</v>
      </c>
      <c r="T56" s="22"/>
      <c r="U56" s="9">
        <f t="shared" si="23"/>
        <v>86.56209723326468</v>
      </c>
      <c r="V56" s="9">
        <f t="shared" si="24"/>
        <v>-11.272795913030819</v>
      </c>
      <c r="W56" s="9">
        <f t="shared" si="25"/>
        <v>-110.08107704806217</v>
      </c>
      <c r="X56" s="9">
        <f t="shared" si="26"/>
        <v>120.64415701047017</v>
      </c>
      <c r="Y56" s="9">
        <f t="shared" si="27"/>
        <v>504.28999617121792</v>
      </c>
      <c r="Z56" s="9">
        <f t="shared" si="15"/>
        <v>267.8586962581486</v>
      </c>
      <c r="AA56" s="8">
        <f t="shared" si="16"/>
        <v>21286.529533721961</v>
      </c>
      <c r="AB56" s="8">
        <f t="shared" si="16"/>
        <v>0.27312421390554775</v>
      </c>
      <c r="AC56" s="8">
        <f t="shared" si="16"/>
        <v>3.1328972217860822E-6</v>
      </c>
      <c r="AD56" s="2">
        <f t="shared" si="17"/>
        <v>21286.779724377342</v>
      </c>
      <c r="AE56" s="9">
        <f t="shared" si="18"/>
        <v>0.10954691200007295</v>
      </c>
      <c r="AF56" s="2">
        <f t="shared" si="28"/>
        <v>86.56219932215123</v>
      </c>
      <c r="AG56" s="9">
        <f t="shared" si="19"/>
        <v>23.645839160747755</v>
      </c>
      <c r="AH56" s="9">
        <f t="shared" si="19"/>
        <v>123.56870008693068</v>
      </c>
      <c r="AI56" s="9">
        <f t="shared" si="29"/>
        <v>-15.365842989529824</v>
      </c>
      <c r="AJ56" s="9">
        <f t="shared" si="30"/>
        <v>-25.790003828782062</v>
      </c>
      <c r="AK56" s="9">
        <f t="shared" si="31"/>
        <v>-92.141303741851402</v>
      </c>
      <c r="AM56">
        <v>40.338000000000001</v>
      </c>
      <c r="AN56">
        <v>83.406999999999996</v>
      </c>
      <c r="AO56">
        <v>136.01</v>
      </c>
      <c r="AQ56">
        <v>40.338000000000001</v>
      </c>
      <c r="AR56">
        <v>58.127000000000002</v>
      </c>
      <c r="AS56">
        <v>170.08</v>
      </c>
      <c r="AU56" s="9"/>
      <c r="BA56" s="9"/>
      <c r="BD56" s="9"/>
      <c r="BE56" s="9"/>
      <c r="BF56" s="9"/>
      <c r="BG56" s="2"/>
      <c r="BH56" s="2"/>
      <c r="BI56" s="2"/>
      <c r="BJ56" s="2"/>
      <c r="BK56" s="2"/>
      <c r="BL56" s="2"/>
      <c r="BS56" s="2"/>
      <c r="BT56" s="2"/>
    </row>
    <row r="57" spans="1:72">
      <c r="A57">
        <f t="shared" si="20"/>
        <v>63.241999999999997</v>
      </c>
      <c r="B57">
        <v>27</v>
      </c>
      <c r="C57">
        <v>41.4</v>
      </c>
      <c r="D57" s="9"/>
      <c r="E57" s="14">
        <f t="shared" si="7"/>
        <v>86.981790998158189</v>
      </c>
      <c r="F57" s="9">
        <f t="shared" si="8"/>
        <v>131.9</v>
      </c>
      <c r="G57" s="14">
        <f t="shared" si="9"/>
        <v>59.681732734313684</v>
      </c>
      <c r="H57" s="9">
        <f t="shared" si="10"/>
        <v>169.75</v>
      </c>
      <c r="I57" s="9"/>
      <c r="J57" s="9"/>
      <c r="L57" s="9"/>
      <c r="M57" s="9">
        <v>0</v>
      </c>
      <c r="N57" s="9">
        <f t="shared" si="11"/>
        <v>-7.7266551022832624E-4</v>
      </c>
      <c r="O57" s="9">
        <f t="shared" si="12"/>
        <v>-15.787823709184579</v>
      </c>
      <c r="P57" s="9">
        <f t="shared" si="21"/>
        <v>-69.531437336902201</v>
      </c>
      <c r="Q57" s="9">
        <f t="shared" si="22"/>
        <v>333.50251329471735</v>
      </c>
      <c r="R57" s="9">
        <f t="shared" si="13"/>
        <v>-109.37943842581453</v>
      </c>
      <c r="S57" s="9">
        <f t="shared" si="14"/>
        <v>267.80025313942031</v>
      </c>
      <c r="T57" s="22"/>
      <c r="U57" s="9">
        <f t="shared" si="23"/>
        <v>86.981018332647963</v>
      </c>
      <c r="V57" s="9">
        <f t="shared" si="24"/>
        <v>-9.8497046025885169</v>
      </c>
      <c r="W57" s="9">
        <f t="shared" si="25"/>
        <v>-109.37943842581453</v>
      </c>
      <c r="X57" s="9">
        <f t="shared" si="26"/>
        <v>116.11217629081543</v>
      </c>
      <c r="Y57" s="9">
        <f t="shared" si="27"/>
        <v>503.25251329471735</v>
      </c>
      <c r="Z57" s="9">
        <f t="shared" si="15"/>
        <v>267.80025313942031</v>
      </c>
      <c r="AA57" s="8">
        <f t="shared" si="16"/>
        <v>22338.341019181473</v>
      </c>
      <c r="AB57" s="8">
        <f t="shared" si="16"/>
        <v>0.32174719534647744</v>
      </c>
      <c r="AC57" s="8">
        <f t="shared" si="16"/>
        <v>3.396472313026905E-6</v>
      </c>
      <c r="AD57" s="2">
        <f t="shared" si="17"/>
        <v>22338.627336405993</v>
      </c>
      <c r="AE57" s="9">
        <f t="shared" si="18"/>
        <v>0.14677351676714165</v>
      </c>
      <c r="AF57" s="2">
        <f t="shared" si="28"/>
        <v>86.981129661777658</v>
      </c>
      <c r="AG57" s="9">
        <f t="shared" si="19"/>
        <v>27.140337003901891</v>
      </c>
      <c r="AH57" s="9">
        <f t="shared" si="19"/>
        <v>124.54773984470296</v>
      </c>
      <c r="AI57" s="9">
        <f t="shared" si="29"/>
        <v>-15.787823709184579</v>
      </c>
      <c r="AJ57" s="9">
        <f t="shared" si="30"/>
        <v>-26.497486705282654</v>
      </c>
      <c r="AK57" s="9">
        <f t="shared" si="31"/>
        <v>-92.199746860579694</v>
      </c>
      <c r="AM57">
        <v>41.442</v>
      </c>
      <c r="AN57">
        <v>83.825999999999993</v>
      </c>
      <c r="AO57">
        <v>131.9</v>
      </c>
      <c r="AQ57">
        <v>41.442</v>
      </c>
      <c r="AR57">
        <v>58.619</v>
      </c>
      <c r="AS57">
        <v>169.75</v>
      </c>
      <c r="AU57" s="9"/>
      <c r="BA57" s="9"/>
      <c r="BD57" s="9"/>
      <c r="BE57" s="9"/>
      <c r="BF57" s="9"/>
      <c r="BG57" s="2"/>
      <c r="BH57" s="2"/>
      <c r="BI57" s="2"/>
      <c r="BJ57" s="2"/>
      <c r="BK57" s="2"/>
      <c r="BL57" s="2"/>
      <c r="BS57" s="2"/>
      <c r="BT57" s="2"/>
    </row>
    <row r="58" spans="1:72">
      <c r="A58">
        <f t="shared" si="20"/>
        <v>63.741999999999997</v>
      </c>
      <c r="B58">
        <v>28</v>
      </c>
      <c r="C58">
        <v>42.6</v>
      </c>
      <c r="D58" s="9"/>
      <c r="E58" s="14">
        <f t="shared" si="7"/>
        <v>87.362790998158189</v>
      </c>
      <c r="F58" s="9">
        <f t="shared" si="8"/>
        <v>127.74</v>
      </c>
      <c r="G58" s="14">
        <f t="shared" si="9"/>
        <v>60.174732734313679</v>
      </c>
      <c r="H58" s="9">
        <f t="shared" si="10"/>
        <v>169.42</v>
      </c>
      <c r="I58" s="9"/>
      <c r="J58" s="9"/>
      <c r="L58" s="9"/>
      <c r="M58" s="9">
        <v>0</v>
      </c>
      <c r="N58" s="9">
        <f t="shared" si="11"/>
        <v>-8.6621603719847884E-4</v>
      </c>
      <c r="O58" s="9">
        <f t="shared" si="12"/>
        <v>-16.248400961294237</v>
      </c>
      <c r="P58" s="9">
        <f t="shared" si="21"/>
        <v>-68.543796871116598</v>
      </c>
      <c r="Q58" s="9">
        <f t="shared" si="22"/>
        <v>332.73040352120591</v>
      </c>
      <c r="R58" s="9">
        <f t="shared" si="13"/>
        <v>-108.63497163883567</v>
      </c>
      <c r="S58" s="9">
        <f t="shared" si="14"/>
        <v>267.73649741325619</v>
      </c>
      <c r="T58" s="22"/>
      <c r="U58" s="9">
        <f t="shared" si="23"/>
        <v>87.361924782120994</v>
      </c>
      <c r="V58" s="9">
        <f t="shared" si="24"/>
        <v>-8.3690641368029191</v>
      </c>
      <c r="W58" s="9">
        <f t="shared" si="25"/>
        <v>-108.63497163883567</v>
      </c>
      <c r="X58" s="9">
        <f t="shared" si="26"/>
        <v>111.49159903870576</v>
      </c>
      <c r="Y58" s="9">
        <f t="shared" si="27"/>
        <v>502.15040352120593</v>
      </c>
      <c r="Z58" s="9">
        <f t="shared" si="15"/>
        <v>267.73649741325619</v>
      </c>
      <c r="AA58" s="8">
        <f t="shared" si="16"/>
        <v>23339.752109239678</v>
      </c>
      <c r="AB58" s="8">
        <f t="shared" si="16"/>
        <v>0.38154590181666537</v>
      </c>
      <c r="AC58" s="8">
        <f t="shared" si="16"/>
        <v>3.7004233954035396E-6</v>
      </c>
      <c r="AD58" s="2">
        <f t="shared" si="17"/>
        <v>23340.080318935859</v>
      </c>
      <c r="AE58" s="9">
        <f t="shared" si="18"/>
        <v>0.19456111461627576</v>
      </c>
      <c r="AF58" s="2">
        <f t="shared" si="28"/>
        <v>87.362046924814948</v>
      </c>
      <c r="AG58" s="9">
        <f t="shared" si="19"/>
        <v>30.658804482500159</v>
      </c>
      <c r="AH58" s="9">
        <f t="shared" si="19"/>
        <v>125.58609389205026</v>
      </c>
      <c r="AI58" s="9">
        <f t="shared" si="29"/>
        <v>-16.248400961294237</v>
      </c>
      <c r="AJ58" s="9">
        <f t="shared" si="30"/>
        <v>-27.269596478794085</v>
      </c>
      <c r="AK58" s="9">
        <f t="shared" si="31"/>
        <v>-92.263502586743812</v>
      </c>
      <c r="AM58">
        <v>42.575000000000003</v>
      </c>
      <c r="AN58">
        <v>84.206999999999994</v>
      </c>
      <c r="AO58">
        <v>127.74</v>
      </c>
      <c r="AQ58">
        <v>42.575000000000003</v>
      </c>
      <c r="AR58">
        <v>59.112000000000002</v>
      </c>
      <c r="AS58">
        <v>169.42</v>
      </c>
      <c r="AU58" s="9"/>
      <c r="BA58" s="9"/>
      <c r="BD58" s="9"/>
      <c r="BE58" s="9"/>
      <c r="BF58" s="9"/>
      <c r="BG58" s="2"/>
      <c r="BH58" s="2"/>
      <c r="BI58" s="2"/>
      <c r="BJ58" s="2"/>
      <c r="BK58" s="2"/>
      <c r="BL58" s="2"/>
      <c r="BS58" s="2"/>
      <c r="BT58" s="2"/>
    </row>
    <row r="59" spans="1:72">
      <c r="A59">
        <f t="shared" si="20"/>
        <v>64.24199999999999</v>
      </c>
      <c r="B59">
        <v>29</v>
      </c>
      <c r="C59">
        <v>43.7</v>
      </c>
      <c r="D59" s="9"/>
      <c r="E59" s="14">
        <f t="shared" si="7"/>
        <v>87.702790998158193</v>
      </c>
      <c r="F59" s="9">
        <f t="shared" si="8"/>
        <v>123.57</v>
      </c>
      <c r="G59" s="14">
        <f t="shared" si="9"/>
        <v>60.668732734313679</v>
      </c>
      <c r="H59" s="9">
        <f t="shared" si="10"/>
        <v>169.06</v>
      </c>
      <c r="I59" s="9"/>
      <c r="J59" s="9"/>
      <c r="L59" s="9"/>
      <c r="M59" s="9">
        <v>0</v>
      </c>
      <c r="N59" s="9">
        <f t="shared" si="11"/>
        <v>-9.5920458660532612E-4</v>
      </c>
      <c r="O59" s="9">
        <f t="shared" si="12"/>
        <v>-16.670817511231633</v>
      </c>
      <c r="P59" s="9">
        <f t="shared" si="21"/>
        <v>-67.662869085705893</v>
      </c>
      <c r="Q59" s="9">
        <f t="shared" si="22"/>
        <v>332.02234600894417</v>
      </c>
      <c r="R59" s="9">
        <f t="shared" si="13"/>
        <v>-107.97074489196281</v>
      </c>
      <c r="S59" s="9">
        <f t="shared" si="14"/>
        <v>267.67805504409051</v>
      </c>
      <c r="T59" s="22"/>
      <c r="U59" s="9">
        <f t="shared" si="23"/>
        <v>87.701831793571586</v>
      </c>
      <c r="V59" s="9">
        <f t="shared" si="24"/>
        <v>-6.9941363513922141</v>
      </c>
      <c r="W59" s="9">
        <f t="shared" si="25"/>
        <v>-107.97074489196281</v>
      </c>
      <c r="X59" s="9">
        <f t="shared" si="26"/>
        <v>106.89918248876836</v>
      </c>
      <c r="Y59" s="9">
        <f t="shared" si="27"/>
        <v>501.08234600894417</v>
      </c>
      <c r="Z59" s="9">
        <f t="shared" si="15"/>
        <v>267.67805504409051</v>
      </c>
      <c r="AA59" s="8">
        <f t="shared" si="16"/>
        <v>24271.219042011126</v>
      </c>
      <c r="AB59" s="8">
        <f t="shared" si="16"/>
        <v>0.44698523999722833</v>
      </c>
      <c r="AC59" s="8">
        <f t="shared" si="16"/>
        <v>3.9945030343810761E-6</v>
      </c>
      <c r="AD59" s="2">
        <f t="shared" si="17"/>
        <v>24271.588804860574</v>
      </c>
      <c r="AE59" s="9">
        <f t="shared" si="18"/>
        <v>0.25113564277767148</v>
      </c>
      <c r="AF59" s="2">
        <f t="shared" si="28"/>
        <v>87.701964119274606</v>
      </c>
      <c r="AG59" s="9">
        <f t="shared" si="19"/>
        <v>34.18316352017581</v>
      </c>
      <c r="AH59" s="9">
        <f t="shared" si="19"/>
        <v>126.59570903514634</v>
      </c>
      <c r="AI59" s="9">
        <f t="shared" si="29"/>
        <v>-16.670817511231633</v>
      </c>
      <c r="AJ59" s="9">
        <f t="shared" si="30"/>
        <v>-27.977653991055831</v>
      </c>
      <c r="AK59" s="9">
        <f t="shared" si="31"/>
        <v>-92.321944955909487</v>
      </c>
      <c r="AM59">
        <v>43.738999999999997</v>
      </c>
      <c r="AN59">
        <v>84.546999999999997</v>
      </c>
      <c r="AO59">
        <v>123.57</v>
      </c>
      <c r="AQ59">
        <v>43.738999999999997</v>
      </c>
      <c r="AR59">
        <v>59.606000000000002</v>
      </c>
      <c r="AS59">
        <v>169.06</v>
      </c>
      <c r="AU59" s="9"/>
      <c r="BA59" s="9"/>
      <c r="BD59" s="9"/>
      <c r="BE59" s="9"/>
      <c r="BF59" s="9"/>
      <c r="BG59" s="2"/>
      <c r="BH59" s="2"/>
      <c r="BI59" s="2"/>
      <c r="BJ59" s="2"/>
      <c r="BK59" s="2"/>
      <c r="BL59" s="2"/>
      <c r="BS59" s="2"/>
      <c r="BT59" s="2"/>
    </row>
    <row r="60" spans="1:72">
      <c r="A60">
        <f t="shared" si="20"/>
        <v>64.74199999999999</v>
      </c>
      <c r="B60">
        <v>30</v>
      </c>
      <c r="C60">
        <v>44.9</v>
      </c>
      <c r="D60" s="9"/>
      <c r="E60" s="14">
        <f t="shared" si="7"/>
        <v>88.003790998158181</v>
      </c>
      <c r="F60" s="9">
        <f t="shared" si="8"/>
        <v>119.41</v>
      </c>
      <c r="G60" s="14">
        <f t="shared" si="9"/>
        <v>61.16473273431366</v>
      </c>
      <c r="H60" s="9">
        <f t="shared" si="10"/>
        <v>168.7</v>
      </c>
      <c r="I60" s="9"/>
      <c r="J60" s="9"/>
      <c r="L60" s="9"/>
      <c r="M60" s="9">
        <v>0</v>
      </c>
      <c r="N60" s="9">
        <f t="shared" si="11"/>
        <v>-1.068976403010347E-3</v>
      </c>
      <c r="O60" s="9">
        <f t="shared" si="12"/>
        <v>-17.131882679740897</v>
      </c>
      <c r="P60" s="9">
        <f t="shared" si="21"/>
        <v>-66.72709270066828</v>
      </c>
      <c r="Q60" s="9">
        <f t="shared" si="22"/>
        <v>331.24959668947838</v>
      </c>
      <c r="R60" s="9">
        <f t="shared" si="13"/>
        <v>-107.26494419466978</v>
      </c>
      <c r="S60" s="9">
        <f t="shared" si="14"/>
        <v>267.61430015792922</v>
      </c>
      <c r="T60" s="22"/>
      <c r="U60" s="9">
        <f t="shared" si="23"/>
        <v>88.002722021755176</v>
      </c>
      <c r="V60" s="9">
        <f t="shared" si="24"/>
        <v>-5.5623599663546202</v>
      </c>
      <c r="W60" s="9">
        <f t="shared" si="25"/>
        <v>-107.26494419466978</v>
      </c>
      <c r="X60" s="9">
        <f t="shared" si="26"/>
        <v>102.2781173202591</v>
      </c>
      <c r="Y60" s="9">
        <f t="shared" si="27"/>
        <v>499.94959668947837</v>
      </c>
      <c r="Z60" s="9">
        <f t="shared" si="15"/>
        <v>267.61430015792922</v>
      </c>
      <c r="AA60" s="8">
        <f t="shared" si="16"/>
        <v>25126.737407293032</v>
      </c>
      <c r="AB60" s="8">
        <f t="shared" si="16"/>
        <v>0.52708663191267657</v>
      </c>
      <c r="AC60" s="8">
        <f t="shared" si="16"/>
        <v>4.3326418491623554E-6</v>
      </c>
      <c r="AD60" s="2">
        <f t="shared" si="17"/>
        <v>25127.154606844866</v>
      </c>
      <c r="AE60" s="9">
        <f t="shared" si="18"/>
        <v>0.32212118942186146</v>
      </c>
      <c r="AF60" s="2">
        <f t="shared" si="28"/>
        <v>88.002866240125272</v>
      </c>
      <c r="AG60" s="9">
        <f t="shared" si="19"/>
        <v>37.671479369219242</v>
      </c>
      <c r="AH60" s="9">
        <f t="shared" si="19"/>
        <v>127.66470346845085</v>
      </c>
      <c r="AI60" s="9">
        <f t="shared" si="29"/>
        <v>-17.131882679740897</v>
      </c>
      <c r="AJ60" s="9">
        <f t="shared" si="30"/>
        <v>-28.750403310521619</v>
      </c>
      <c r="AK60" s="9">
        <f t="shared" si="31"/>
        <v>-92.385699842070778</v>
      </c>
      <c r="AM60">
        <v>44.936</v>
      </c>
      <c r="AN60">
        <v>84.847999999999999</v>
      </c>
      <c r="AO60">
        <v>119.41</v>
      </c>
      <c r="AQ60">
        <v>44.936</v>
      </c>
      <c r="AR60">
        <v>60.101999999999997</v>
      </c>
      <c r="AS60">
        <v>168.7</v>
      </c>
      <c r="AU60" s="9"/>
      <c r="BA60" s="9"/>
      <c r="BD60" s="9"/>
      <c r="BE60" s="9"/>
      <c r="BF60" s="9"/>
      <c r="BG60" s="2"/>
      <c r="BH60" s="2"/>
      <c r="BI60" s="2"/>
      <c r="BJ60" s="2"/>
      <c r="BK60" s="2"/>
      <c r="BL60" s="2"/>
      <c r="BS60" s="2"/>
      <c r="BT60" s="2"/>
    </row>
    <row r="61" spans="1:72">
      <c r="A61">
        <f t="shared" si="20"/>
        <v>65.24199999999999</v>
      </c>
      <c r="B61">
        <v>31</v>
      </c>
      <c r="C61">
        <v>46.2</v>
      </c>
      <c r="D61" s="9"/>
      <c r="E61" s="14">
        <f t="shared" si="7"/>
        <v>88.265790998158181</v>
      </c>
      <c r="F61" s="9">
        <f t="shared" si="8"/>
        <v>115.3</v>
      </c>
      <c r="G61" s="14">
        <f t="shared" si="9"/>
        <v>61.660732734313669</v>
      </c>
      <c r="H61" s="9">
        <f t="shared" si="10"/>
        <v>168.32</v>
      </c>
      <c r="I61" s="9"/>
      <c r="J61" s="9"/>
      <c r="L61" s="9"/>
      <c r="M61" s="9">
        <v>0</v>
      </c>
      <c r="N61" s="9">
        <f t="shared" si="11"/>
        <v>-1.1982499646043978E-3</v>
      </c>
      <c r="O61" s="9">
        <f t="shared" si="12"/>
        <v>-17.631668546176002</v>
      </c>
      <c r="P61" s="9">
        <f t="shared" si="21"/>
        <v>-65.741497666607032</v>
      </c>
      <c r="Q61" s="9">
        <f t="shared" si="22"/>
        <v>330.41206387106274</v>
      </c>
      <c r="R61" s="9">
        <f t="shared" si="13"/>
        <v>-106.52131031841463</v>
      </c>
      <c r="S61" s="9">
        <f t="shared" si="14"/>
        <v>267.54523287950502</v>
      </c>
      <c r="T61" s="22"/>
      <c r="U61" s="9">
        <f t="shared" si="23"/>
        <v>88.264592748193579</v>
      </c>
      <c r="V61" s="9">
        <f t="shared" si="24"/>
        <v>-4.0807649322933628</v>
      </c>
      <c r="W61" s="9">
        <f t="shared" si="25"/>
        <v>-106.52131031841463</v>
      </c>
      <c r="X61" s="9">
        <f t="shared" si="26"/>
        <v>97.668331453823996</v>
      </c>
      <c r="Y61" s="9">
        <f t="shared" si="27"/>
        <v>498.73206387106273</v>
      </c>
      <c r="Z61" s="9">
        <f t="shared" si="15"/>
        <v>267.54523287950502</v>
      </c>
      <c r="AA61" s="8">
        <f t="shared" si="16"/>
        <v>25895.818196552169</v>
      </c>
      <c r="AB61" s="8">
        <f t="shared" si="16"/>
        <v>0.62511763868854853</v>
      </c>
      <c r="AC61" s="8">
        <f t="shared" si="16"/>
        <v>4.7199183310095427E-6</v>
      </c>
      <c r="AD61" s="2">
        <f t="shared" si="17"/>
        <v>25896.28951769814</v>
      </c>
      <c r="AE61" s="9">
        <f t="shared" si="18"/>
        <v>0.41063942934398301</v>
      </c>
      <c r="AF61" s="2">
        <f t="shared" si="28"/>
        <v>88.264750836825925</v>
      </c>
      <c r="AG61" s="9">
        <f t="shared" si="19"/>
        <v>41.063732417238725</v>
      </c>
      <c r="AH61" s="9">
        <f t="shared" si="19"/>
        <v>128.81316900844229</v>
      </c>
      <c r="AI61" s="9">
        <f t="shared" si="29"/>
        <v>-17.631668546176002</v>
      </c>
      <c r="AJ61" s="9">
        <f t="shared" si="30"/>
        <v>-29.587936128937258</v>
      </c>
      <c r="AK61" s="9">
        <f t="shared" si="31"/>
        <v>-92.454767120494978</v>
      </c>
      <c r="AM61">
        <v>46.164999999999999</v>
      </c>
      <c r="AN61">
        <v>85.11</v>
      </c>
      <c r="AO61">
        <v>115.3</v>
      </c>
      <c r="AQ61">
        <v>46.164999999999999</v>
      </c>
      <c r="AR61">
        <v>60.597999999999999</v>
      </c>
      <c r="AS61">
        <v>168.32</v>
      </c>
      <c r="AU61" s="9"/>
      <c r="BA61" s="9"/>
      <c r="BD61" s="9"/>
      <c r="BE61" s="9"/>
      <c r="BF61" s="9"/>
      <c r="BG61" s="2"/>
      <c r="BH61" s="2"/>
      <c r="BI61" s="2"/>
      <c r="BJ61" s="2"/>
      <c r="BK61" s="2"/>
      <c r="BL61" s="2"/>
      <c r="BS61" s="2"/>
      <c r="BT61" s="2"/>
    </row>
    <row r="62" spans="1:72">
      <c r="A62">
        <f t="shared" si="20"/>
        <v>65.74199999999999</v>
      </c>
      <c r="B62">
        <v>32</v>
      </c>
      <c r="C62">
        <v>47.4</v>
      </c>
      <c r="D62" s="9"/>
      <c r="E62" s="14">
        <f t="shared" si="7"/>
        <v>88.490790998158204</v>
      </c>
      <c r="F62" s="9">
        <f t="shared" si="8"/>
        <v>111.28</v>
      </c>
      <c r="G62" s="14">
        <f t="shared" si="9"/>
        <v>62.158732734313659</v>
      </c>
      <c r="H62" s="9">
        <f t="shared" si="10"/>
        <v>167.92</v>
      </c>
      <c r="I62" s="9"/>
      <c r="J62" s="9"/>
      <c r="L62" s="9"/>
      <c r="M62" s="9">
        <v>0</v>
      </c>
      <c r="N62" s="9">
        <f t="shared" si="11"/>
        <v>-1.3276685072524845E-3</v>
      </c>
      <c r="O62" s="9">
        <f t="shared" si="12"/>
        <v>-18.093292172496035</v>
      </c>
      <c r="P62" s="9">
        <f t="shared" si="21"/>
        <v>-64.856353927056929</v>
      </c>
      <c r="Q62" s="9">
        <f t="shared" si="22"/>
        <v>329.63859191769166</v>
      </c>
      <c r="R62" s="9">
        <f t="shared" si="13"/>
        <v>-105.85322716998733</v>
      </c>
      <c r="S62" s="9">
        <f t="shared" si="14"/>
        <v>267.48147895694558</v>
      </c>
      <c r="T62" s="22"/>
      <c r="U62" s="9">
        <f t="shared" si="23"/>
        <v>88.489463329650945</v>
      </c>
      <c r="V62" s="9">
        <f t="shared" si="24"/>
        <v>-2.6976211927432701</v>
      </c>
      <c r="W62" s="9">
        <f t="shared" si="25"/>
        <v>-105.85322716998733</v>
      </c>
      <c r="X62" s="9">
        <f t="shared" si="26"/>
        <v>93.186707827503966</v>
      </c>
      <c r="Y62" s="9">
        <f t="shared" si="27"/>
        <v>497.55859191769161</v>
      </c>
      <c r="Z62" s="9">
        <f t="shared" si="15"/>
        <v>267.48147895694558</v>
      </c>
      <c r="AA62" s="8">
        <f t="shared" si="16"/>
        <v>26574.993470117493</v>
      </c>
      <c r="AB62" s="8">
        <f t="shared" si="16"/>
        <v>0.73302525950358965</v>
      </c>
      <c r="AC62" s="8">
        <f t="shared" si="16"/>
        <v>5.0972817712739062E-6</v>
      </c>
      <c r="AD62" s="2">
        <f t="shared" si="17"/>
        <v>26575.517443177334</v>
      </c>
      <c r="AE62" s="9">
        <f t="shared" si="18"/>
        <v>0.5126143461650231</v>
      </c>
      <c r="AF62" s="2">
        <f t="shared" si="28"/>
        <v>88.489634587275219</v>
      </c>
      <c r="AG62" s="9">
        <f t="shared" si="19"/>
        <v>44.371884090187677</v>
      </c>
      <c r="AH62" s="9">
        <f t="shared" si="19"/>
        <v>129.92288703925396</v>
      </c>
      <c r="AI62" s="9">
        <f t="shared" si="29"/>
        <v>-18.093292172496035</v>
      </c>
      <c r="AJ62" s="9">
        <f t="shared" si="30"/>
        <v>-30.361408082308344</v>
      </c>
      <c r="AK62" s="9">
        <f t="shared" si="31"/>
        <v>-92.51852104305442</v>
      </c>
      <c r="AM62">
        <v>47.427</v>
      </c>
      <c r="AN62">
        <v>85.334999999999994</v>
      </c>
      <c r="AO62">
        <v>111.28</v>
      </c>
      <c r="AQ62">
        <v>47.427</v>
      </c>
      <c r="AR62">
        <v>61.095999999999997</v>
      </c>
      <c r="AS62">
        <v>167.92</v>
      </c>
      <c r="AU62" s="9"/>
      <c r="BA62" s="9"/>
      <c r="BD62" s="9"/>
      <c r="BE62" s="9"/>
      <c r="BF62" s="9"/>
      <c r="BG62" s="2"/>
      <c r="BH62" s="2"/>
      <c r="BI62" s="2"/>
      <c r="BJ62" s="2"/>
      <c r="BK62" s="2"/>
      <c r="BL62" s="2"/>
      <c r="BS62" s="2"/>
      <c r="BT62" s="2"/>
    </row>
    <row r="63" spans="1:72">
      <c r="A63">
        <f t="shared" si="20"/>
        <v>66.24199999999999</v>
      </c>
      <c r="B63">
        <v>33</v>
      </c>
      <c r="C63">
        <v>48.7</v>
      </c>
      <c r="D63" s="9"/>
      <c r="E63" s="14">
        <f t="shared" si="7"/>
        <v>88.669790998158177</v>
      </c>
      <c r="F63" s="9">
        <f t="shared" si="8"/>
        <v>107.53</v>
      </c>
      <c r="G63" s="14">
        <f t="shared" si="9"/>
        <v>62.657732734313683</v>
      </c>
      <c r="H63" s="9">
        <f t="shared" si="10"/>
        <v>167.5</v>
      </c>
      <c r="I63" s="9"/>
      <c r="J63" s="9"/>
      <c r="L63" s="9"/>
      <c r="M63" s="9">
        <v>0</v>
      </c>
      <c r="N63" s="9">
        <f t="shared" si="11"/>
        <v>-1.4794092789773439E-3</v>
      </c>
      <c r="O63" s="9">
        <f t="shared" si="12"/>
        <v>-18.593698800596655</v>
      </c>
      <c r="P63" s="9">
        <f t="shared" si="21"/>
        <v>-63.922742566884665</v>
      </c>
      <c r="Q63" s="9">
        <f t="shared" si="22"/>
        <v>328.80026149541936</v>
      </c>
      <c r="R63" s="9">
        <f t="shared" si="13"/>
        <v>-105.14829990748787</v>
      </c>
      <c r="S63" s="9">
        <f t="shared" si="14"/>
        <v>267.41241275093313</v>
      </c>
      <c r="T63" s="22"/>
      <c r="U63" s="9">
        <f t="shared" si="23"/>
        <v>88.668311588879206</v>
      </c>
      <c r="V63" s="9">
        <f t="shared" si="24"/>
        <v>-1.265009832570982</v>
      </c>
      <c r="W63" s="9">
        <f t="shared" si="25"/>
        <v>-105.14829990748787</v>
      </c>
      <c r="X63" s="9">
        <f t="shared" si="26"/>
        <v>88.936301199403346</v>
      </c>
      <c r="Y63" s="9">
        <f t="shared" si="27"/>
        <v>496.30026149541936</v>
      </c>
      <c r="Z63" s="9">
        <f t="shared" si="15"/>
        <v>267.41241275093313</v>
      </c>
      <c r="AA63" s="8">
        <f t="shared" si="16"/>
        <v>27127.86274541057</v>
      </c>
      <c r="AB63" s="8">
        <f t="shared" si="16"/>
        <v>0.86446916790691852</v>
      </c>
      <c r="AC63" s="8">
        <f t="shared" si="16"/>
        <v>5.528216013399007E-6</v>
      </c>
      <c r="AD63" s="2">
        <f t="shared" si="17"/>
        <v>27128.448278435735</v>
      </c>
      <c r="AE63" s="9">
        <f t="shared" si="18"/>
        <v>0.63596519877264446</v>
      </c>
      <c r="AF63" s="2">
        <f t="shared" si="28"/>
        <v>88.668499067160994</v>
      </c>
      <c r="AG63" s="9">
        <f t="shared" si="19"/>
        <v>47.363960296015989</v>
      </c>
      <c r="AH63" s="9">
        <f t="shared" si="19"/>
        <v>131.11215125551377</v>
      </c>
      <c r="AI63" s="9">
        <f t="shared" si="29"/>
        <v>-18.593698800596655</v>
      </c>
      <c r="AJ63" s="9">
        <f t="shared" si="30"/>
        <v>-31.199738504580637</v>
      </c>
      <c r="AK63" s="9">
        <f t="shared" si="31"/>
        <v>-92.587587249066871</v>
      </c>
      <c r="AM63">
        <v>48.725000000000001</v>
      </c>
      <c r="AN63">
        <v>85.513999999999996</v>
      </c>
      <c r="AO63">
        <v>107.53</v>
      </c>
      <c r="AQ63">
        <v>48.725000000000001</v>
      </c>
      <c r="AR63">
        <v>61.594999999999999</v>
      </c>
      <c r="AS63">
        <v>167.5</v>
      </c>
      <c r="AU63" s="9"/>
      <c r="BA63" s="9"/>
      <c r="BD63" s="9"/>
      <c r="BE63" s="9"/>
      <c r="BF63" s="9"/>
      <c r="BG63" s="2"/>
      <c r="BH63" s="2"/>
      <c r="BI63" s="2"/>
      <c r="BJ63" s="2"/>
      <c r="BK63" s="2"/>
      <c r="BL63" s="2"/>
      <c r="BS63" s="2"/>
      <c r="BT63" s="2"/>
    </row>
    <row r="64" spans="1:72">
      <c r="A64">
        <f t="shared" si="20"/>
        <v>66.74199999999999</v>
      </c>
      <c r="B64">
        <v>34</v>
      </c>
      <c r="C64">
        <v>50.1</v>
      </c>
      <c r="D64" s="9"/>
      <c r="E64" s="14">
        <f t="shared" si="7"/>
        <v>88.816790998158197</v>
      </c>
      <c r="F64" s="9">
        <f t="shared" si="8"/>
        <v>103.89</v>
      </c>
      <c r="G64" s="14">
        <f t="shared" si="9"/>
        <v>63.158732734313659</v>
      </c>
      <c r="H64" s="9">
        <f t="shared" si="10"/>
        <v>167.06</v>
      </c>
      <c r="I64" s="9"/>
      <c r="J64" s="9"/>
      <c r="L64" s="9"/>
      <c r="M64" s="9">
        <v>0</v>
      </c>
      <c r="N64" s="9">
        <f t="shared" si="11"/>
        <v>-1.6569864513768593E-3</v>
      </c>
      <c r="O64" s="9">
        <f t="shared" si="12"/>
        <v>-19.13297334865797</v>
      </c>
      <c r="P64" s="9">
        <f t="shared" si="21"/>
        <v>-62.945200705419644</v>
      </c>
      <c r="Q64" s="9">
        <f t="shared" si="22"/>
        <v>327.89696758691093</v>
      </c>
      <c r="R64" s="9">
        <f t="shared" si="13"/>
        <v>-104.40989571480192</v>
      </c>
      <c r="S64" s="9">
        <f t="shared" si="14"/>
        <v>267.33803440912209</v>
      </c>
      <c r="T64" s="22"/>
      <c r="U64" s="9">
        <f t="shared" si="23"/>
        <v>88.815134011706817</v>
      </c>
      <c r="V64" s="9">
        <f t="shared" si="24"/>
        <v>0.21353202889401501</v>
      </c>
      <c r="W64" s="9">
        <f t="shared" si="25"/>
        <v>-104.40989571480192</v>
      </c>
      <c r="X64" s="9">
        <f t="shared" si="26"/>
        <v>84.757026651342031</v>
      </c>
      <c r="Y64" s="9">
        <f t="shared" si="27"/>
        <v>494.95696758691093</v>
      </c>
      <c r="Z64" s="9">
        <f t="shared" si="15"/>
        <v>267.33803440912209</v>
      </c>
      <c r="AA64" s="8">
        <f t="shared" si="16"/>
        <v>27590.317650186073</v>
      </c>
      <c r="AB64" s="8">
        <f t="shared" si="16"/>
        <v>1.0248884560782674</v>
      </c>
      <c r="AC64" s="8">
        <f t="shared" si="16"/>
        <v>6.0187348911609864E-6</v>
      </c>
      <c r="AD64" s="2">
        <f t="shared" si="17"/>
        <v>27590.97368602678</v>
      </c>
      <c r="AE64" s="9">
        <f t="shared" si="18"/>
        <v>0.78740396699871673</v>
      </c>
      <c r="AF64" s="2">
        <f t="shared" si="28"/>
        <v>88.815340543752882</v>
      </c>
      <c r="AG64" s="9">
        <f t="shared" si="19"/>
        <v>50.199940935568918</v>
      </c>
      <c r="AH64" s="9">
        <f t="shared" si="19"/>
        <v>132.38106682221115</v>
      </c>
      <c r="AI64" s="9">
        <f t="shared" si="29"/>
        <v>-19.13297334865797</v>
      </c>
      <c r="AJ64" s="9">
        <f t="shared" si="30"/>
        <v>-32.103032413089068</v>
      </c>
      <c r="AK64" s="9">
        <f t="shared" si="31"/>
        <v>-92.661965590877912</v>
      </c>
      <c r="AM64">
        <v>50.057000000000002</v>
      </c>
      <c r="AN64">
        <v>85.661000000000001</v>
      </c>
      <c r="AO64">
        <v>103.89</v>
      </c>
      <c r="AQ64">
        <v>50.057000000000002</v>
      </c>
      <c r="AR64">
        <v>62.095999999999997</v>
      </c>
      <c r="AS64">
        <v>167.06</v>
      </c>
      <c r="AU64" s="9"/>
      <c r="BA64" s="9"/>
      <c r="BD64" s="9"/>
      <c r="BE64" s="9"/>
      <c r="BF64" s="9"/>
      <c r="BG64" s="2"/>
      <c r="BH64" s="2"/>
      <c r="BI64" s="2"/>
      <c r="BJ64" s="2"/>
      <c r="BK64" s="2"/>
      <c r="BL64" s="2"/>
      <c r="BS64" s="2"/>
      <c r="BT64" s="2"/>
    </row>
    <row r="65" spans="1:72">
      <c r="A65">
        <f t="shared" si="20"/>
        <v>67.24199999999999</v>
      </c>
      <c r="B65">
        <v>35</v>
      </c>
      <c r="C65">
        <v>51.4</v>
      </c>
      <c r="D65" s="9"/>
      <c r="E65" s="14">
        <f t="shared" si="7"/>
        <v>88.937790998158206</v>
      </c>
      <c r="F65" s="9">
        <f t="shared" si="8"/>
        <v>100.36</v>
      </c>
      <c r="G65" s="14">
        <f t="shared" si="9"/>
        <v>63.660732734313669</v>
      </c>
      <c r="H65" s="9">
        <f t="shared" si="10"/>
        <v>166.61</v>
      </c>
      <c r="I65" s="9"/>
      <c r="J65" s="9"/>
      <c r="L65" s="9"/>
      <c r="M65" s="9">
        <v>0</v>
      </c>
      <c r="N65" s="9">
        <f t="shared" si="11"/>
        <v>-1.8357606667119416E-3</v>
      </c>
      <c r="O65" s="9">
        <f t="shared" si="12"/>
        <v>-19.634085571278206</v>
      </c>
      <c r="P65" s="9">
        <f t="shared" si="21"/>
        <v>-62.062029179927073</v>
      </c>
      <c r="Q65" s="9">
        <f t="shared" si="22"/>
        <v>327.05774448767738</v>
      </c>
      <c r="R65" s="9">
        <f t="shared" si="13"/>
        <v>-103.7424882060718</v>
      </c>
      <c r="S65" s="9">
        <f t="shared" si="14"/>
        <v>267.26896942531891</v>
      </c>
      <c r="T65" s="22"/>
      <c r="U65" s="9">
        <f t="shared" si="23"/>
        <v>88.935955237491498</v>
      </c>
      <c r="V65" s="9">
        <f t="shared" si="24"/>
        <v>1.5987035543865957</v>
      </c>
      <c r="W65" s="9">
        <f t="shared" si="25"/>
        <v>-103.7424882060718</v>
      </c>
      <c r="X65" s="9">
        <f t="shared" si="26"/>
        <v>80.725914428721794</v>
      </c>
      <c r="Y65" s="9">
        <f t="shared" si="27"/>
        <v>493.6677444876774</v>
      </c>
      <c r="Z65" s="9">
        <f t="shared" si="15"/>
        <v>267.26896942531891</v>
      </c>
      <c r="AA65" s="8">
        <f t="shared" si="16"/>
        <v>27976.782200548674</v>
      </c>
      <c r="AB65" s="8">
        <f t="shared" si="16"/>
        <v>1.2020849994414564</v>
      </c>
      <c r="AC65" s="8">
        <f t="shared" si="16"/>
        <v>6.4994347741255135E-6</v>
      </c>
      <c r="AD65" s="2">
        <f t="shared" si="17"/>
        <v>27977.506601205245</v>
      </c>
      <c r="AE65" s="9">
        <f t="shared" si="18"/>
        <v>0.95929206116932675</v>
      </c>
      <c r="AF65" s="2">
        <f t="shared" si="28"/>
        <v>88.936180142753969</v>
      </c>
      <c r="AG65" s="9">
        <f t="shared" si="19"/>
        <v>52.941830058955588</v>
      </c>
      <c r="AH65" s="9">
        <f t="shared" si="19"/>
        <v>133.60122493764152</v>
      </c>
      <c r="AI65" s="9">
        <f t="shared" si="29"/>
        <v>-19.634085571278206</v>
      </c>
      <c r="AJ65" s="9">
        <f t="shared" si="30"/>
        <v>-32.942255512322618</v>
      </c>
      <c r="AK65" s="9">
        <f t="shared" si="31"/>
        <v>-92.731030574681085</v>
      </c>
      <c r="AM65">
        <v>51.426000000000002</v>
      </c>
      <c r="AN65">
        <v>85.781999999999996</v>
      </c>
      <c r="AO65">
        <v>100.36</v>
      </c>
      <c r="AQ65">
        <v>51.426000000000002</v>
      </c>
      <c r="AR65">
        <v>62.597999999999999</v>
      </c>
      <c r="AS65">
        <v>166.61</v>
      </c>
      <c r="AU65" s="9"/>
      <c r="BA65" s="9"/>
      <c r="BD65" s="9"/>
      <c r="BE65" s="9"/>
      <c r="BF65" s="9"/>
      <c r="BG65" s="2"/>
      <c r="BH65" s="2"/>
      <c r="BI65" s="2"/>
      <c r="BJ65" s="2"/>
      <c r="BK65" s="2"/>
      <c r="BL65" s="2"/>
      <c r="BS65" s="2"/>
      <c r="BT65" s="2"/>
    </row>
    <row r="66" spans="1:72">
      <c r="A66">
        <f t="shared" si="20"/>
        <v>67.74199999999999</v>
      </c>
      <c r="B66">
        <v>36</v>
      </c>
      <c r="C66">
        <v>52.8</v>
      </c>
      <c r="D66" s="9"/>
      <c r="E66" s="14">
        <f t="shared" si="7"/>
        <v>89.036790998158196</v>
      </c>
      <c r="F66" s="9">
        <f t="shared" si="8"/>
        <v>96.944999999999993</v>
      </c>
      <c r="G66" s="14">
        <f t="shared" si="9"/>
        <v>64.16473273431366</v>
      </c>
      <c r="H66" s="9">
        <f t="shared" si="10"/>
        <v>166.13</v>
      </c>
      <c r="I66" s="9"/>
      <c r="J66" s="9"/>
      <c r="L66" s="9"/>
      <c r="M66" s="9">
        <v>0</v>
      </c>
      <c r="N66" s="9">
        <f t="shared" si="11"/>
        <v>-2.0440620103943778E-3</v>
      </c>
      <c r="O66" s="9">
        <f t="shared" si="12"/>
        <v>-20.174139512950433</v>
      </c>
      <c r="P66" s="9">
        <f t="shared" si="21"/>
        <v>-61.135983361743705</v>
      </c>
      <c r="Q66" s="9">
        <f t="shared" si="22"/>
        <v>326.15347285011421</v>
      </c>
      <c r="R66" s="9">
        <f t="shared" si="13"/>
        <v>-103.04236832318097</v>
      </c>
      <c r="S66" s="9">
        <f t="shared" si="14"/>
        <v>267.19459243549994</v>
      </c>
      <c r="T66" s="22"/>
      <c r="U66" s="9">
        <f t="shared" si="23"/>
        <v>89.034746936147798</v>
      </c>
      <c r="V66" s="9">
        <f t="shared" si="24"/>
        <v>3.0287493725699548</v>
      </c>
      <c r="W66" s="9">
        <f t="shared" si="25"/>
        <v>-103.04236832318097</v>
      </c>
      <c r="X66" s="9">
        <f t="shared" si="26"/>
        <v>76.770860487049561</v>
      </c>
      <c r="Y66" s="9">
        <f t="shared" si="27"/>
        <v>492.28347285011421</v>
      </c>
      <c r="Z66" s="9">
        <f t="shared" si="15"/>
        <v>267.19459243549994</v>
      </c>
      <c r="AA66" s="8">
        <f t="shared" si="16"/>
        <v>28296.801404951657</v>
      </c>
      <c r="AB66" s="8">
        <f t="shared" si="16"/>
        <v>1.4172206399330103</v>
      </c>
      <c r="AC66" s="8">
        <f t="shared" si="16"/>
        <v>7.0450095123465568E-6</v>
      </c>
      <c r="AD66" s="2">
        <f t="shared" si="17"/>
        <v>28297.603863511285</v>
      </c>
      <c r="AE66" s="9">
        <f t="shared" si="18"/>
        <v>1.1681440426265075</v>
      </c>
      <c r="AF66" s="2">
        <f t="shared" si="28"/>
        <v>89.034993259998245</v>
      </c>
      <c r="AG66" s="9">
        <f t="shared" si="19"/>
        <v>55.512612363064648</v>
      </c>
      <c r="AH66" s="9">
        <f t="shared" si="19"/>
        <v>134.91111958538573</v>
      </c>
      <c r="AI66" s="9">
        <f t="shared" si="29"/>
        <v>-20.174139512950433</v>
      </c>
      <c r="AJ66" s="9">
        <f t="shared" si="30"/>
        <v>-33.846527149885787</v>
      </c>
      <c r="AK66" s="9">
        <f t="shared" si="31"/>
        <v>-92.805407564500058</v>
      </c>
      <c r="AM66">
        <v>52.832999999999998</v>
      </c>
      <c r="AN66">
        <v>85.881</v>
      </c>
      <c r="AO66">
        <v>96.944999999999993</v>
      </c>
      <c r="AQ66">
        <v>52.832999999999998</v>
      </c>
      <c r="AR66">
        <v>63.101999999999997</v>
      </c>
      <c r="AS66">
        <v>166.13</v>
      </c>
      <c r="AU66" s="9"/>
      <c r="BA66" s="9"/>
      <c r="BD66" s="9"/>
      <c r="BE66" s="9"/>
      <c r="BF66" s="9"/>
      <c r="BG66" s="2"/>
      <c r="BH66" s="2"/>
      <c r="BI66" s="2"/>
      <c r="BJ66" s="2"/>
      <c r="BK66" s="2"/>
      <c r="BL66" s="2"/>
      <c r="BS66" s="2"/>
      <c r="BT66" s="2"/>
    </row>
    <row r="67" spans="1:72">
      <c r="A67">
        <f t="shared" si="20"/>
        <v>68.24199999999999</v>
      </c>
      <c r="B67">
        <v>37</v>
      </c>
      <c r="C67">
        <v>54.3</v>
      </c>
      <c r="D67" s="9"/>
      <c r="E67" s="14">
        <f t="shared" si="7"/>
        <v>89.115790998158204</v>
      </c>
      <c r="F67" s="9">
        <f t="shared" si="8"/>
        <v>93.655000000000001</v>
      </c>
      <c r="G67" s="14">
        <f t="shared" si="9"/>
        <v>64.669732734313683</v>
      </c>
      <c r="H67" s="9">
        <f t="shared" si="10"/>
        <v>165.64</v>
      </c>
      <c r="I67" s="9"/>
      <c r="J67" s="9"/>
      <c r="L67" s="9"/>
      <c r="M67" s="9">
        <v>0</v>
      </c>
      <c r="N67" s="9">
        <f t="shared" si="11"/>
        <v>-2.2863969724955732E-3</v>
      </c>
      <c r="O67" s="9">
        <f t="shared" si="12"/>
        <v>-20.753234422605033</v>
      </c>
      <c r="P67" s="9">
        <f t="shared" si="21"/>
        <v>-60.171142176021434</v>
      </c>
      <c r="Q67" s="9">
        <f t="shared" si="22"/>
        <v>325.18403407295023</v>
      </c>
      <c r="R67" s="9">
        <f t="shared" si="13"/>
        <v>-102.31255521746365</v>
      </c>
      <c r="S67" s="9">
        <f t="shared" si="14"/>
        <v>267.11490361322467</v>
      </c>
      <c r="T67" s="22"/>
      <c r="U67" s="9">
        <f t="shared" si="23"/>
        <v>89.11350460118571</v>
      </c>
      <c r="V67" s="9">
        <f t="shared" si="24"/>
        <v>4.4985905582922499</v>
      </c>
      <c r="W67" s="9">
        <f t="shared" si="25"/>
        <v>-102.31255521746365</v>
      </c>
      <c r="X67" s="9">
        <f t="shared" si="26"/>
        <v>72.901765577394968</v>
      </c>
      <c r="Y67" s="9">
        <f t="shared" si="27"/>
        <v>490.82403407295021</v>
      </c>
      <c r="Z67" s="9">
        <f t="shared" si="15"/>
        <v>267.11490361322467</v>
      </c>
      <c r="AA67" s="8">
        <f t="shared" si="16"/>
        <v>28554.544061910616</v>
      </c>
      <c r="AB67" s="8">
        <f t="shared" si="16"/>
        <v>1.6785316240980068</v>
      </c>
      <c r="AC67" s="8">
        <f t="shared" si="16"/>
        <v>7.6625309045250785E-6</v>
      </c>
      <c r="AD67" s="2">
        <f t="shared" si="17"/>
        <v>28555.435471094257</v>
      </c>
      <c r="AE67" s="9">
        <f t="shared" si="18"/>
        <v>1.4222656172425723</v>
      </c>
      <c r="AF67" s="2">
        <f t="shared" si="28"/>
        <v>89.113775761830539</v>
      </c>
      <c r="AG67" s="9">
        <f t="shared" si="19"/>
        <v>57.922268495555272</v>
      </c>
      <c r="AH67" s="9">
        <f t="shared" si="19"/>
        <v>136.29086954027446</v>
      </c>
      <c r="AI67" s="9">
        <f t="shared" si="29"/>
        <v>-20.753234422605033</v>
      </c>
      <c r="AJ67" s="9">
        <f t="shared" si="30"/>
        <v>-34.815965927049774</v>
      </c>
      <c r="AK67" s="9">
        <f t="shared" si="31"/>
        <v>-92.885096386775331</v>
      </c>
      <c r="AM67">
        <v>54.277999999999999</v>
      </c>
      <c r="AN67">
        <v>85.96</v>
      </c>
      <c r="AO67">
        <v>93.655000000000001</v>
      </c>
      <c r="AQ67">
        <v>54.277999999999999</v>
      </c>
      <c r="AR67">
        <v>63.606999999999999</v>
      </c>
      <c r="AS67">
        <v>165.64</v>
      </c>
      <c r="AU67" s="9"/>
      <c r="BA67" s="9"/>
      <c r="BD67" s="9"/>
      <c r="BE67" s="9"/>
      <c r="BF67" s="9"/>
      <c r="BG67" s="2"/>
      <c r="BH67" s="2"/>
      <c r="BI67" s="2"/>
      <c r="BJ67" s="2"/>
      <c r="BK67" s="2"/>
      <c r="BL67" s="2"/>
      <c r="BS67" s="2"/>
      <c r="BT67" s="2"/>
    </row>
    <row r="68" spans="1:72">
      <c r="A68">
        <f t="shared" si="20"/>
        <v>68.74199999999999</v>
      </c>
      <c r="B68">
        <v>38</v>
      </c>
      <c r="C68">
        <v>55.8</v>
      </c>
      <c r="D68" s="9"/>
      <c r="E68" s="14">
        <f t="shared" si="7"/>
        <v>89.179790998158197</v>
      </c>
      <c r="F68" s="9">
        <f t="shared" si="8"/>
        <v>90.456999999999994</v>
      </c>
      <c r="G68" s="14">
        <f t="shared" si="9"/>
        <v>65.175732734313655</v>
      </c>
      <c r="H68" s="9">
        <f t="shared" si="10"/>
        <v>165.12</v>
      </c>
      <c r="I68" s="9"/>
      <c r="J68" s="9"/>
      <c r="L68" s="9"/>
      <c r="M68" s="9">
        <v>0</v>
      </c>
      <c r="N68" s="9">
        <f t="shared" si="11"/>
        <v>-2.5496615335418907E-3</v>
      </c>
      <c r="O68" s="9">
        <f t="shared" si="12"/>
        <v>-21.332823525189156</v>
      </c>
      <c r="P68" s="9">
        <f t="shared" si="21"/>
        <v>-59.233105409213856</v>
      </c>
      <c r="Q68" s="9">
        <f t="shared" si="22"/>
        <v>324.21398983963468</v>
      </c>
      <c r="R68" s="9">
        <f t="shared" si="13"/>
        <v>-101.60263832726611</v>
      </c>
      <c r="S68" s="9">
        <f t="shared" si="14"/>
        <v>267.03521565164436</v>
      </c>
      <c r="T68" s="22"/>
      <c r="U68" s="9">
        <f t="shared" si="23"/>
        <v>89.177241336624661</v>
      </c>
      <c r="V68" s="9">
        <f t="shared" si="24"/>
        <v>5.9426273250997994</v>
      </c>
      <c r="W68" s="9">
        <f t="shared" si="25"/>
        <v>-101.60263832726611</v>
      </c>
      <c r="X68" s="9">
        <f t="shared" si="26"/>
        <v>69.124176474810838</v>
      </c>
      <c r="Y68" s="9">
        <f t="shared" si="27"/>
        <v>489.33398983963468</v>
      </c>
      <c r="Z68" s="9">
        <f t="shared" si="15"/>
        <v>267.03521565164436</v>
      </c>
      <c r="AA68" s="8">
        <f t="shared" si="16"/>
        <v>28764.84689883369</v>
      </c>
      <c r="AB68" s="8">
        <f t="shared" si="16"/>
        <v>1.9821264926835973</v>
      </c>
      <c r="AC68" s="8">
        <f t="shared" si="16"/>
        <v>8.3151116234541856E-6</v>
      </c>
      <c r="AD68" s="2">
        <f t="shared" si="17"/>
        <v>28765.831661563963</v>
      </c>
      <c r="AE68" s="9">
        <f t="shared" si="18"/>
        <v>1.7201870296700315</v>
      </c>
      <c r="AF68" s="2">
        <f t="shared" si="28"/>
        <v>89.177538707952309</v>
      </c>
      <c r="AG68" s="9">
        <f t="shared" si="19"/>
        <v>60.209813364823844</v>
      </c>
      <c r="AH68" s="9">
        <f t="shared" si="19"/>
        <v>137.70122581200968</v>
      </c>
      <c r="AI68" s="9">
        <f t="shared" si="29"/>
        <v>-21.332823525189156</v>
      </c>
      <c r="AJ68" s="9">
        <f t="shared" si="30"/>
        <v>-35.786010160365322</v>
      </c>
      <c r="AK68" s="9">
        <f t="shared" si="31"/>
        <v>-92.964784348355636</v>
      </c>
      <c r="AM68">
        <v>55.762999999999998</v>
      </c>
      <c r="AN68">
        <v>86.024000000000001</v>
      </c>
      <c r="AO68">
        <v>90.456999999999994</v>
      </c>
      <c r="AQ68">
        <v>55.762999999999998</v>
      </c>
      <c r="AR68">
        <v>64.113</v>
      </c>
      <c r="AS68">
        <v>165.12</v>
      </c>
      <c r="AU68" s="9"/>
      <c r="BA68" s="9"/>
      <c r="BD68" s="9"/>
      <c r="BE68" s="9"/>
      <c r="BF68" s="9"/>
      <c r="BG68" s="2"/>
      <c r="BH68" s="2"/>
      <c r="BI68" s="2"/>
      <c r="BJ68" s="2"/>
      <c r="BK68" s="2"/>
      <c r="BL68" s="2"/>
      <c r="BS68" s="2"/>
      <c r="BT68" s="2"/>
    </row>
    <row r="69" spans="1:72">
      <c r="A69">
        <f t="shared" si="20"/>
        <v>69.24199999999999</v>
      </c>
      <c r="B69">
        <v>39</v>
      </c>
      <c r="C69">
        <v>57.3</v>
      </c>
      <c r="D69" s="9"/>
      <c r="E69" s="14">
        <f t="shared" si="7"/>
        <v>89.228790998158203</v>
      </c>
      <c r="F69" s="9">
        <f t="shared" si="8"/>
        <v>87.385000000000005</v>
      </c>
      <c r="G69" s="14">
        <f t="shared" si="9"/>
        <v>65.683732734313665</v>
      </c>
      <c r="H69" s="9">
        <f t="shared" si="10"/>
        <v>164.57</v>
      </c>
      <c r="I69" s="9"/>
      <c r="J69" s="9"/>
      <c r="L69" s="9"/>
      <c r="M69" s="9">
        <v>0</v>
      </c>
      <c r="N69" s="9">
        <f t="shared" si="11"/>
        <v>-2.8350262828560212E-3</v>
      </c>
      <c r="O69" s="9">
        <f t="shared" si="12"/>
        <v>-21.912919471463681</v>
      </c>
      <c r="P69" s="9">
        <f t="shared" si="21"/>
        <v>-58.320469295083448</v>
      </c>
      <c r="Q69" s="9">
        <f t="shared" si="22"/>
        <v>323.24333125791702</v>
      </c>
      <c r="R69" s="9">
        <f t="shared" si="13"/>
        <v>-100.91156216890413</v>
      </c>
      <c r="S69" s="9">
        <f t="shared" si="14"/>
        <v>266.95552857437286</v>
      </c>
      <c r="T69" s="22"/>
      <c r="U69" s="9">
        <f t="shared" si="23"/>
        <v>89.225955971875351</v>
      </c>
      <c r="V69" s="9">
        <f t="shared" si="24"/>
        <v>7.3632634392302165</v>
      </c>
      <c r="W69" s="9">
        <f t="shared" si="25"/>
        <v>-100.91156216890413</v>
      </c>
      <c r="X69" s="9">
        <f t="shared" si="26"/>
        <v>65.472080528536324</v>
      </c>
      <c r="Y69" s="9">
        <f t="shared" si="27"/>
        <v>487.81333125791701</v>
      </c>
      <c r="Z69" s="9">
        <f t="shared" si="15"/>
        <v>266.95552857437286</v>
      </c>
      <c r="AA69" s="8">
        <f t="shared" si="16"/>
        <v>28926.627203920467</v>
      </c>
      <c r="AB69" s="8">
        <f t="shared" si="16"/>
        <v>2.3343349476250848</v>
      </c>
      <c r="AC69" s="8">
        <f t="shared" si="16"/>
        <v>9.003718151089745E-6</v>
      </c>
      <c r="AD69" s="2">
        <f t="shared" si="17"/>
        <v>28927.710804274364</v>
      </c>
      <c r="AE69" s="9">
        <f t="shared" si="18"/>
        <v>2.0675826774191286</v>
      </c>
      <c r="AF69" s="2">
        <f t="shared" si="28"/>
        <v>89.226281364065244</v>
      </c>
      <c r="AG69" s="9">
        <f t="shared" si="19"/>
        <v>62.341250729380704</v>
      </c>
      <c r="AH69" s="9">
        <f t="shared" si="19"/>
        <v>139.14219731645585</v>
      </c>
      <c r="AI69" s="9">
        <f t="shared" si="29"/>
        <v>-21.912919471463681</v>
      </c>
      <c r="AJ69" s="9">
        <f t="shared" si="30"/>
        <v>-36.756668742082979</v>
      </c>
      <c r="AK69" s="9">
        <f t="shared" si="31"/>
        <v>-93.044471425627137</v>
      </c>
      <c r="AM69">
        <v>57.287999999999997</v>
      </c>
      <c r="AN69">
        <v>86.072999999999993</v>
      </c>
      <c r="AO69">
        <v>87.385000000000005</v>
      </c>
      <c r="AQ69">
        <v>57.287999999999997</v>
      </c>
      <c r="AR69">
        <v>64.620999999999995</v>
      </c>
      <c r="AS69">
        <v>164.57</v>
      </c>
      <c r="AU69" s="9"/>
      <c r="BA69" s="9"/>
      <c r="BD69" s="9"/>
      <c r="BE69" s="9"/>
      <c r="BF69" s="9"/>
      <c r="BG69" s="2"/>
      <c r="BH69" s="2"/>
      <c r="BI69" s="2"/>
      <c r="BJ69" s="2"/>
      <c r="BK69" s="2"/>
      <c r="BL69" s="2"/>
      <c r="BS69" s="2"/>
      <c r="BT69" s="2"/>
    </row>
    <row r="70" spans="1:72">
      <c r="A70">
        <f t="shared" si="20"/>
        <v>69.74199999999999</v>
      </c>
      <c r="B70">
        <v>40</v>
      </c>
      <c r="C70">
        <v>58.9</v>
      </c>
      <c r="D70" s="9"/>
      <c r="E70" s="14">
        <f t="shared" si="7"/>
        <v>89.266790998158214</v>
      </c>
      <c r="F70" s="9">
        <f t="shared" si="8"/>
        <v>84.486999999999995</v>
      </c>
      <c r="G70" s="14">
        <f t="shared" si="9"/>
        <v>66.193732734313684</v>
      </c>
      <c r="H70" s="9">
        <f t="shared" si="10"/>
        <v>164</v>
      </c>
      <c r="I70" s="9"/>
      <c r="J70" s="9"/>
      <c r="L70" s="9"/>
      <c r="M70" s="9">
        <v>0</v>
      </c>
      <c r="N70" s="9">
        <f t="shared" si="11"/>
        <v>-3.1651298206991432E-3</v>
      </c>
      <c r="O70" s="9">
        <f t="shared" si="12"/>
        <v>-22.532261292288638</v>
      </c>
      <c r="P70" s="9">
        <f t="shared" si="21"/>
        <v>-57.373531193934909</v>
      </c>
      <c r="Q70" s="9">
        <f t="shared" si="22"/>
        <v>322.20727564353427</v>
      </c>
      <c r="R70" s="9">
        <f t="shared" si="13"/>
        <v>-100.19408532761997</v>
      </c>
      <c r="S70" s="9">
        <f t="shared" si="14"/>
        <v>266.8705300265791</v>
      </c>
      <c r="T70" s="22"/>
      <c r="U70" s="9">
        <f t="shared" si="23"/>
        <v>89.263625868337513</v>
      </c>
      <c r="V70" s="9">
        <f t="shared" si="24"/>
        <v>8.8202015403787755</v>
      </c>
      <c r="W70" s="9">
        <f t="shared" si="25"/>
        <v>-100.19408532761997</v>
      </c>
      <c r="X70" s="9">
        <f t="shared" si="26"/>
        <v>61.954738707711357</v>
      </c>
      <c r="Y70" s="9">
        <f t="shared" si="27"/>
        <v>486.20727564353427</v>
      </c>
      <c r="Z70" s="9">
        <f t="shared" si="15"/>
        <v>266.8705300265791</v>
      </c>
      <c r="AA70" s="8">
        <f t="shared" si="16"/>
        <v>29052.351729624272</v>
      </c>
      <c r="AB70" s="8">
        <f t="shared" si="16"/>
        <v>2.760641911185902</v>
      </c>
      <c r="AC70" s="8">
        <f t="shared" si="16"/>
        <v>9.7790289904417313E-6</v>
      </c>
      <c r="AD70" s="2">
        <f t="shared" si="17"/>
        <v>29053.550958442735</v>
      </c>
      <c r="AE70" s="9">
        <f t="shared" si="18"/>
        <v>2.4865542911828546</v>
      </c>
      <c r="AF70" s="2">
        <f t="shared" si="28"/>
        <v>89.263984430648762</v>
      </c>
      <c r="AG70" s="9">
        <f t="shared" si="19"/>
        <v>64.252536935822945</v>
      </c>
      <c r="AH70" s="9">
        <f t="shared" si="19"/>
        <v>140.66325438304483</v>
      </c>
      <c r="AI70" s="9">
        <f t="shared" si="29"/>
        <v>-22.532261292288638</v>
      </c>
      <c r="AJ70" s="9">
        <f t="shared" si="30"/>
        <v>-37.792724356465726</v>
      </c>
      <c r="AK70" s="9">
        <f t="shared" si="31"/>
        <v>-93.129469973420896</v>
      </c>
      <c r="AM70">
        <v>58.854999999999997</v>
      </c>
      <c r="AN70">
        <v>86.111000000000004</v>
      </c>
      <c r="AO70">
        <v>84.486999999999995</v>
      </c>
      <c r="AQ70">
        <v>58.854999999999997</v>
      </c>
      <c r="AR70">
        <v>65.131</v>
      </c>
      <c r="AS70">
        <v>164</v>
      </c>
      <c r="AU70" s="9"/>
      <c r="BA70" s="9"/>
      <c r="BD70" s="9"/>
      <c r="BE70" s="9"/>
      <c r="BF70" s="9"/>
      <c r="BG70" s="2"/>
      <c r="BH70" s="2"/>
      <c r="BI70" s="2"/>
      <c r="BJ70" s="2"/>
      <c r="BK70" s="2"/>
      <c r="BL70" s="2"/>
      <c r="BS70" s="2"/>
      <c r="BT70" s="2"/>
    </row>
    <row r="71" spans="1:72">
      <c r="A71">
        <f t="shared" si="20"/>
        <v>70.24199999999999</v>
      </c>
      <c r="B71">
        <v>41</v>
      </c>
      <c r="C71">
        <v>60.5</v>
      </c>
      <c r="D71" s="9"/>
      <c r="E71" s="14">
        <f t="shared" si="7"/>
        <v>89.295790998158211</v>
      </c>
      <c r="F71" s="9">
        <f t="shared" si="8"/>
        <v>81.692999999999998</v>
      </c>
      <c r="G71" s="14">
        <f t="shared" si="9"/>
        <v>66.704732734313652</v>
      </c>
      <c r="H71" s="9">
        <f t="shared" si="10"/>
        <v>163.4</v>
      </c>
      <c r="I71" s="9"/>
      <c r="J71" s="9"/>
      <c r="L71" s="9"/>
      <c r="M71" s="9">
        <v>0</v>
      </c>
      <c r="N71" s="9">
        <f t="shared" si="11"/>
        <v>-3.5232454009894109E-3</v>
      </c>
      <c r="O71" s="9">
        <f t="shared" si="12"/>
        <v>-23.152209226848925</v>
      </c>
      <c r="P71" s="9">
        <f t="shared" si="21"/>
        <v>-56.452573316254373</v>
      </c>
      <c r="Q71" s="9">
        <f t="shared" si="22"/>
        <v>321.17050237766375</v>
      </c>
      <c r="R71" s="9">
        <f t="shared" si="13"/>
        <v>-99.495848559810483</v>
      </c>
      <c r="S71" s="9">
        <f t="shared" si="14"/>
        <v>266.78553254040952</v>
      </c>
      <c r="T71" s="22"/>
      <c r="U71" s="9">
        <f t="shared" si="23"/>
        <v>89.292267752757226</v>
      </c>
      <c r="V71" s="9">
        <f t="shared" si="24"/>
        <v>10.252159418059279</v>
      </c>
      <c r="W71" s="9">
        <f t="shared" si="25"/>
        <v>-99.495848559810483</v>
      </c>
      <c r="X71" s="9">
        <f t="shared" si="26"/>
        <v>58.540790773151073</v>
      </c>
      <c r="Y71" s="9">
        <f t="shared" si="27"/>
        <v>484.57050237766373</v>
      </c>
      <c r="Z71" s="9">
        <f t="shared" si="15"/>
        <v>266.78553254040952</v>
      </c>
      <c r="AA71" s="8">
        <f t="shared" si="16"/>
        <v>29148.310531807962</v>
      </c>
      <c r="AB71" s="8">
        <f t="shared" si="16"/>
        <v>3.2554270732424513</v>
      </c>
      <c r="AC71" s="8">
        <f t="shared" si="16"/>
        <v>1.0597601188475594E-5</v>
      </c>
      <c r="AD71" s="2">
        <f t="shared" si="17"/>
        <v>29149.633081570533</v>
      </c>
      <c r="AE71" s="9">
        <f t="shared" si="18"/>
        <v>2.9746618334675592</v>
      </c>
      <c r="AF71" s="2">
        <f t="shared" si="28"/>
        <v>89.292661894947344</v>
      </c>
      <c r="AG71" s="9">
        <f t="shared" si="19"/>
        <v>66.02971160451267</v>
      </c>
      <c r="AH71" s="9">
        <f t="shared" si="19"/>
        <v>142.21503016274579</v>
      </c>
      <c r="AI71" s="9">
        <f t="shared" si="29"/>
        <v>-23.152209226848925</v>
      </c>
      <c r="AJ71" s="9">
        <f t="shared" si="30"/>
        <v>-38.829497622336248</v>
      </c>
      <c r="AK71" s="9">
        <f t="shared" si="31"/>
        <v>-93.21446745959048</v>
      </c>
      <c r="AM71">
        <v>60.463999999999999</v>
      </c>
      <c r="AN71">
        <v>86.14</v>
      </c>
      <c r="AO71">
        <v>81.692999999999998</v>
      </c>
      <c r="AQ71">
        <v>60.463999999999999</v>
      </c>
      <c r="AR71">
        <v>65.641999999999996</v>
      </c>
      <c r="AS71">
        <v>163.4</v>
      </c>
      <c r="AU71" s="9"/>
      <c r="BA71" s="9"/>
      <c r="BD71" s="9"/>
      <c r="BE71" s="9"/>
      <c r="BF71" s="9"/>
      <c r="BG71" s="2"/>
      <c r="BH71" s="2"/>
      <c r="BI71" s="2"/>
      <c r="BJ71" s="2"/>
      <c r="BK71" s="2"/>
      <c r="BL71" s="2"/>
      <c r="BS71" s="2"/>
      <c r="BT71" s="2"/>
    </row>
    <row r="72" spans="1:72">
      <c r="A72">
        <f t="shared" si="20"/>
        <v>70.74199999999999</v>
      </c>
      <c r="B72">
        <v>42</v>
      </c>
      <c r="C72">
        <v>62.1</v>
      </c>
      <c r="D72" s="9"/>
      <c r="E72" s="14">
        <f t="shared" si="7"/>
        <v>89.322790998158197</v>
      </c>
      <c r="F72" s="9">
        <f t="shared" si="8"/>
        <v>78.995000000000005</v>
      </c>
      <c r="G72" s="14">
        <f t="shared" si="9"/>
        <v>67.217732734313685</v>
      </c>
      <c r="H72" s="9">
        <f t="shared" si="10"/>
        <v>162.77000000000001</v>
      </c>
      <c r="I72" s="9"/>
      <c r="J72" s="9"/>
      <c r="L72" s="9"/>
      <c r="M72" s="9">
        <v>0</v>
      </c>
      <c r="N72" s="9">
        <f t="shared" si="11"/>
        <v>-3.9109125357182223E-3</v>
      </c>
      <c r="O72" s="9">
        <f t="shared" si="12"/>
        <v>-23.77277830053913</v>
      </c>
      <c r="P72" s="9">
        <f t="shared" si="21"/>
        <v>-55.556261124135261</v>
      </c>
      <c r="Q72" s="9">
        <f t="shared" si="22"/>
        <v>320.13300304135021</v>
      </c>
      <c r="R72" s="9">
        <f t="shared" si="13"/>
        <v>-98.815847548110114</v>
      </c>
      <c r="S72" s="9">
        <f t="shared" si="14"/>
        <v>266.70053614447153</v>
      </c>
      <c r="T72" s="22"/>
      <c r="U72" s="9">
        <f t="shared" si="23"/>
        <v>89.318880085622482</v>
      </c>
      <c r="V72" s="9">
        <f t="shared" si="24"/>
        <v>11.661471610178424</v>
      </c>
      <c r="W72" s="9">
        <f t="shared" si="25"/>
        <v>-98.815847548110114</v>
      </c>
      <c r="X72" s="9">
        <f t="shared" si="26"/>
        <v>55.222221699460874</v>
      </c>
      <c r="Y72" s="9">
        <f t="shared" si="27"/>
        <v>482.90300304135019</v>
      </c>
      <c r="Z72" s="9">
        <f t="shared" si="15"/>
        <v>266.70053614447153</v>
      </c>
      <c r="AA72" s="8">
        <f t="shared" si="16"/>
        <v>29237.753768316434</v>
      </c>
      <c r="AB72" s="8">
        <f t="shared" si="16"/>
        <v>3.8288960904036706</v>
      </c>
      <c r="AC72" s="8">
        <f t="shared" si="16"/>
        <v>1.1460607062421992E-5</v>
      </c>
      <c r="AD72" s="2">
        <f t="shared" si="17"/>
        <v>29239.207844933771</v>
      </c>
      <c r="AE72" s="9">
        <f t="shared" si="18"/>
        <v>3.5420383458069811</v>
      </c>
      <c r="AF72" s="2">
        <f t="shared" si="28"/>
        <v>89.31931211259905</v>
      </c>
      <c r="AG72" s="9">
        <f t="shared" si="19"/>
        <v>67.680781341889315</v>
      </c>
      <c r="AH72" s="9">
        <f t="shared" si="19"/>
        <v>143.79753310312134</v>
      </c>
      <c r="AI72" s="9">
        <f t="shared" si="29"/>
        <v>-23.77277830053913</v>
      </c>
      <c r="AJ72" s="9">
        <f t="shared" si="30"/>
        <v>-39.866996958649793</v>
      </c>
      <c r="AK72" s="9">
        <f t="shared" si="31"/>
        <v>-93.299463855528472</v>
      </c>
      <c r="AM72">
        <v>62.118000000000002</v>
      </c>
      <c r="AN72">
        <v>86.167000000000002</v>
      </c>
      <c r="AO72">
        <v>78.995000000000005</v>
      </c>
      <c r="AQ72">
        <v>62.118000000000002</v>
      </c>
      <c r="AR72">
        <v>66.155000000000001</v>
      </c>
      <c r="AS72">
        <v>162.77000000000001</v>
      </c>
      <c r="AU72" s="9"/>
      <c r="BA72" s="9"/>
      <c r="BD72" s="9"/>
      <c r="BE72" s="9"/>
      <c r="BF72" s="9"/>
      <c r="BG72" s="2"/>
      <c r="BH72" s="2"/>
      <c r="BI72" s="2"/>
      <c r="BJ72" s="2"/>
      <c r="BK72" s="2"/>
      <c r="BL72" s="2"/>
      <c r="BS72" s="2"/>
      <c r="BT72" s="2"/>
    </row>
    <row r="73" spans="1:72">
      <c r="A73">
        <f t="shared" si="20"/>
        <v>71.24199999999999</v>
      </c>
      <c r="B73">
        <v>43</v>
      </c>
      <c r="C73">
        <v>63.8</v>
      </c>
      <c r="D73" s="9"/>
      <c r="E73" s="14">
        <f t="shared" si="7"/>
        <v>89.348790998158208</v>
      </c>
      <c r="F73" s="9">
        <f t="shared" si="8"/>
        <v>76.426000000000002</v>
      </c>
      <c r="G73" s="14">
        <f t="shared" si="9"/>
        <v>67.731732734313667</v>
      </c>
      <c r="H73" s="9">
        <f t="shared" si="10"/>
        <v>162.11000000000001</v>
      </c>
      <c r="I73" s="9"/>
      <c r="J73" s="9"/>
      <c r="L73" s="9"/>
      <c r="M73" s="9">
        <v>0</v>
      </c>
      <c r="N73" s="9">
        <f t="shared" si="11"/>
        <v>-4.3569569180071828E-3</v>
      </c>
      <c r="O73" s="9">
        <f t="shared" si="12"/>
        <v>-24.432830195474764</v>
      </c>
      <c r="P73" s="9">
        <f t="shared" si="21"/>
        <v>-54.629557109275389</v>
      </c>
      <c r="Q73" s="9">
        <f t="shared" si="22"/>
        <v>319.02985598849637</v>
      </c>
      <c r="R73" s="9">
        <f t="shared" si="13"/>
        <v>-98.112291062879095</v>
      </c>
      <c r="S73" s="9">
        <f t="shared" si="14"/>
        <v>266.61022870033452</v>
      </c>
      <c r="T73" s="22"/>
      <c r="U73" s="9">
        <f t="shared" si="23"/>
        <v>89.344434041240206</v>
      </c>
      <c r="V73" s="9">
        <f t="shared" si="24"/>
        <v>13.102175625038278</v>
      </c>
      <c r="W73" s="9">
        <f t="shared" si="25"/>
        <v>-98.112291062879095</v>
      </c>
      <c r="X73" s="9">
        <f t="shared" si="26"/>
        <v>51.993169804525238</v>
      </c>
      <c r="Y73" s="9">
        <f t="shared" si="27"/>
        <v>481.13985598849638</v>
      </c>
      <c r="Z73" s="9">
        <f t="shared" si="15"/>
        <v>266.61022870033452</v>
      </c>
      <c r="AA73" s="8">
        <f t="shared" si="16"/>
        <v>29323.898126372256</v>
      </c>
      <c r="AB73" s="8">
        <f t="shared" si="16"/>
        <v>4.5196913856413747</v>
      </c>
      <c r="AC73" s="8">
        <f t="shared" si="16"/>
        <v>1.2427547932135563E-5</v>
      </c>
      <c r="AD73" s="2">
        <f t="shared" si="17"/>
        <v>29325.507020812725</v>
      </c>
      <c r="AE73" s="9">
        <f t="shared" si="18"/>
        <v>4.22362123701717</v>
      </c>
      <c r="AF73" s="2">
        <f t="shared" si="28"/>
        <v>89.344910681073088</v>
      </c>
      <c r="AG73" s="9">
        <f t="shared" si="19"/>
        <v>69.146686183971156</v>
      </c>
      <c r="AH73" s="9">
        <f t="shared" si="19"/>
        <v>145.47037271183814</v>
      </c>
      <c r="AI73" s="9">
        <f t="shared" si="29"/>
        <v>-24.432830195474764</v>
      </c>
      <c r="AJ73" s="9">
        <f t="shared" si="30"/>
        <v>-40.970144011503635</v>
      </c>
      <c r="AK73" s="9">
        <f t="shared" si="31"/>
        <v>-93.389771299665483</v>
      </c>
      <c r="AM73">
        <v>63.817</v>
      </c>
      <c r="AN73">
        <v>86.192999999999998</v>
      </c>
      <c r="AO73">
        <v>76.426000000000002</v>
      </c>
      <c r="AQ73">
        <v>63.817</v>
      </c>
      <c r="AR73">
        <v>66.668999999999997</v>
      </c>
      <c r="AS73">
        <v>162.11000000000001</v>
      </c>
      <c r="AU73" s="9"/>
      <c r="BA73" s="9"/>
      <c r="BD73" s="9"/>
      <c r="BE73" s="9"/>
      <c r="BF73" s="9"/>
      <c r="BG73" s="2"/>
      <c r="BH73" s="2"/>
      <c r="BI73" s="2"/>
      <c r="BJ73" s="2"/>
      <c r="BK73" s="2"/>
      <c r="BL73" s="2"/>
      <c r="BS73" s="2"/>
      <c r="BT73" s="2"/>
    </row>
    <row r="74" spans="1:72">
      <c r="A74">
        <f t="shared" si="20"/>
        <v>71.74199999999999</v>
      </c>
      <c r="B74">
        <v>44</v>
      </c>
      <c r="C74">
        <v>65.599999999999994</v>
      </c>
      <c r="D74" s="9"/>
      <c r="E74" s="14">
        <f t="shared" si="7"/>
        <v>89.379790998158214</v>
      </c>
      <c r="F74" s="9">
        <f t="shared" si="8"/>
        <v>73.915000000000006</v>
      </c>
      <c r="G74" s="14">
        <f t="shared" si="9"/>
        <v>68.247732734313658</v>
      </c>
      <c r="H74" s="9">
        <f t="shared" si="10"/>
        <v>161.41</v>
      </c>
      <c r="I74" s="9"/>
      <c r="J74" s="9"/>
      <c r="L74" s="9"/>
      <c r="M74" s="9">
        <v>0</v>
      </c>
      <c r="N74" s="9">
        <f t="shared" si="11"/>
        <v>-4.8697098800863509E-3</v>
      </c>
      <c r="O74" s="9">
        <f t="shared" si="12"/>
        <v>-25.132511000132411</v>
      </c>
      <c r="P74" s="9">
        <f t="shared" si="21"/>
        <v>-53.675637249653221</v>
      </c>
      <c r="Q74" s="9">
        <f t="shared" si="22"/>
        <v>317.86090634681068</v>
      </c>
      <c r="R74" s="9">
        <f t="shared" si="13"/>
        <v>-97.387506253444016</v>
      </c>
      <c r="S74" s="9">
        <f t="shared" si="14"/>
        <v>266.51461046835669</v>
      </c>
      <c r="T74" s="22"/>
      <c r="U74" s="9">
        <f t="shared" si="23"/>
        <v>89.374921288278131</v>
      </c>
      <c r="V74" s="9">
        <f t="shared" si="24"/>
        <v>14.572095484660437</v>
      </c>
      <c r="W74" s="9">
        <f t="shared" si="25"/>
        <v>-97.387506253444016</v>
      </c>
      <c r="X74" s="9">
        <f t="shared" si="26"/>
        <v>48.782488999867596</v>
      </c>
      <c r="Y74" s="9">
        <f t="shared" si="27"/>
        <v>479.27090634681065</v>
      </c>
      <c r="Z74" s="9">
        <f t="shared" si="15"/>
        <v>266.51461046835669</v>
      </c>
      <c r="AA74" s="8">
        <f t="shared" si="16"/>
        <v>29427.005092720799</v>
      </c>
      <c r="AB74" s="8">
        <f t="shared" si="16"/>
        <v>5.3530928240837907</v>
      </c>
      <c r="AC74" s="8">
        <f t="shared" si="16"/>
        <v>1.3509046211997193E-5</v>
      </c>
      <c r="AD74" s="2">
        <f t="shared" si="17"/>
        <v>29428.793001188926</v>
      </c>
      <c r="AE74" s="9">
        <f t="shared" si="18"/>
        <v>5.0456778000456097</v>
      </c>
      <c r="AF74" s="2">
        <f t="shared" si="28"/>
        <v>89.375449132028962</v>
      </c>
      <c r="AG74" s="9">
        <f t="shared" si="19"/>
        <v>70.488417346943038</v>
      </c>
      <c r="AH74" s="9">
        <f t="shared" si="19"/>
        <v>147.24370412154605</v>
      </c>
      <c r="AI74" s="9">
        <f t="shared" si="29"/>
        <v>-25.132511000132411</v>
      </c>
      <c r="AJ74" s="9">
        <f t="shared" si="30"/>
        <v>-42.13909365318932</v>
      </c>
      <c r="AK74" s="9">
        <f t="shared" si="31"/>
        <v>-93.485389531643307</v>
      </c>
      <c r="AM74">
        <v>65.561999999999998</v>
      </c>
      <c r="AN74">
        <v>86.224000000000004</v>
      </c>
      <c r="AO74">
        <v>73.915000000000006</v>
      </c>
      <c r="AQ74">
        <v>65.561999999999998</v>
      </c>
      <c r="AR74">
        <v>67.185000000000002</v>
      </c>
      <c r="AS74">
        <v>161.41</v>
      </c>
      <c r="AU74" s="9"/>
      <c r="BA74" s="9"/>
      <c r="BD74" s="9"/>
      <c r="BE74" s="9"/>
      <c r="BF74" s="9"/>
      <c r="BG74" s="2"/>
      <c r="BH74" s="2"/>
      <c r="BI74" s="2"/>
      <c r="BJ74" s="2"/>
      <c r="BK74" s="2"/>
      <c r="BL74" s="2"/>
      <c r="BS74" s="2"/>
      <c r="BT74" s="2"/>
    </row>
    <row r="75" spans="1:72">
      <c r="A75">
        <f t="shared" si="20"/>
        <v>72.24199999999999</v>
      </c>
      <c r="B75">
        <v>45</v>
      </c>
      <c r="C75">
        <v>67.400000000000006</v>
      </c>
      <c r="D75" s="9"/>
      <c r="E75" s="14">
        <f t="shared" si="7"/>
        <v>89.414790998158182</v>
      </c>
      <c r="F75" s="9">
        <f t="shared" si="8"/>
        <v>71.474999999999994</v>
      </c>
      <c r="G75" s="14">
        <f t="shared" si="9"/>
        <v>68.765732734313687</v>
      </c>
      <c r="H75" s="9">
        <f t="shared" si="10"/>
        <v>160.68</v>
      </c>
      <c r="I75" s="9"/>
      <c r="J75" s="9"/>
      <c r="L75" s="9"/>
      <c r="M75" s="9">
        <v>0</v>
      </c>
      <c r="N75" s="9">
        <f t="shared" si="11"/>
        <v>-5.4264199132659681E-3</v>
      </c>
      <c r="O75" s="9">
        <f t="shared" si="12"/>
        <v>-25.833037509488349</v>
      </c>
      <c r="P75" s="9">
        <f t="shared" si="21"/>
        <v>-52.748331624600951</v>
      </c>
      <c r="Q75" s="9">
        <f t="shared" si="22"/>
        <v>316.69101111985333</v>
      </c>
      <c r="R75" s="9">
        <f t="shared" si="13"/>
        <v>-96.682353341014547</v>
      </c>
      <c r="S75" s="9">
        <f t="shared" si="14"/>
        <v>266.41899373144958</v>
      </c>
      <c r="T75" s="22"/>
      <c r="U75" s="9">
        <f t="shared" si="23"/>
        <v>89.409364578244919</v>
      </c>
      <c r="V75" s="9">
        <f t="shared" si="24"/>
        <v>16.017401109712736</v>
      </c>
      <c r="W75" s="9">
        <f t="shared" si="25"/>
        <v>-96.682353341014547</v>
      </c>
      <c r="X75" s="9">
        <f t="shared" si="26"/>
        <v>45.641962490511645</v>
      </c>
      <c r="Y75" s="9">
        <f t="shared" si="27"/>
        <v>477.37101111985334</v>
      </c>
      <c r="Z75" s="9">
        <f t="shared" si="15"/>
        <v>266.41899373144958</v>
      </c>
      <c r="AA75" s="8">
        <f t="shared" si="16"/>
        <v>29543.927501016544</v>
      </c>
      <c r="AB75" s="8">
        <f t="shared" si="16"/>
        <v>6.3222265680590573</v>
      </c>
      <c r="AC75" s="8">
        <f t="shared" si="16"/>
        <v>1.465150821559569E-5</v>
      </c>
      <c r="AD75" s="2">
        <f t="shared" si="17"/>
        <v>29545.909577889666</v>
      </c>
      <c r="AE75" s="9">
        <f t="shared" si="18"/>
        <v>6.0034790886778353</v>
      </c>
      <c r="AF75" s="2">
        <f t="shared" si="28"/>
        <v>89.409947466925018</v>
      </c>
      <c r="AG75" s="9">
        <f t="shared" si="19"/>
        <v>71.729048629341719</v>
      </c>
      <c r="AH75" s="9">
        <f t="shared" si="19"/>
        <v>149.04798261159624</v>
      </c>
      <c r="AI75" s="9">
        <f t="shared" si="29"/>
        <v>-25.833037509488349</v>
      </c>
      <c r="AJ75" s="9">
        <f t="shared" si="30"/>
        <v>-43.308988880146671</v>
      </c>
      <c r="AK75" s="9">
        <f t="shared" si="31"/>
        <v>-93.581006268550425</v>
      </c>
      <c r="AM75">
        <v>67.355999999999995</v>
      </c>
      <c r="AN75">
        <v>86.259</v>
      </c>
      <c r="AO75">
        <v>71.474999999999994</v>
      </c>
      <c r="AQ75">
        <v>67.355999999999995</v>
      </c>
      <c r="AR75">
        <v>67.703000000000003</v>
      </c>
      <c r="AS75">
        <v>160.68</v>
      </c>
      <c r="AU75" s="9"/>
      <c r="BA75" s="9"/>
      <c r="BD75" s="9"/>
      <c r="BE75" s="9"/>
      <c r="BF75" s="9"/>
      <c r="BG75" s="2"/>
      <c r="BH75" s="2"/>
      <c r="BI75" s="2"/>
      <c r="BJ75" s="2"/>
      <c r="BK75" s="2"/>
      <c r="BL75" s="2"/>
      <c r="BS75" s="2"/>
      <c r="BT75" s="2"/>
    </row>
    <row r="76" spans="1:72">
      <c r="A76">
        <f t="shared" si="20"/>
        <v>72.74199999999999</v>
      </c>
      <c r="B76">
        <v>46</v>
      </c>
      <c r="C76">
        <v>69.2</v>
      </c>
      <c r="D76" s="9"/>
      <c r="E76" s="14">
        <f t="shared" si="7"/>
        <v>89.454790998158202</v>
      </c>
      <c r="F76" s="9">
        <f t="shared" si="8"/>
        <v>69.167000000000002</v>
      </c>
      <c r="G76" s="14">
        <f t="shared" si="9"/>
        <v>69.284732734313664</v>
      </c>
      <c r="H76" s="9">
        <f t="shared" si="10"/>
        <v>159.91</v>
      </c>
      <c r="I76" s="9"/>
      <c r="J76" s="9"/>
      <c r="L76" s="9"/>
      <c r="M76" s="9">
        <v>0</v>
      </c>
      <c r="N76" s="9">
        <f t="shared" si="11"/>
        <v>-6.029525138609106E-3</v>
      </c>
      <c r="O76" s="9">
        <f t="shared" si="12"/>
        <v>-26.534430354454116</v>
      </c>
      <c r="P76" s="9">
        <f t="shared" si="21"/>
        <v>-51.846267619596674</v>
      </c>
      <c r="Q76" s="9">
        <f t="shared" si="22"/>
        <v>315.52016362788083</v>
      </c>
      <c r="R76" s="9">
        <f t="shared" si="13"/>
        <v>-95.995797669274609</v>
      </c>
      <c r="S76" s="9">
        <f t="shared" si="14"/>
        <v>266.3233785302279</v>
      </c>
      <c r="T76" s="22"/>
      <c r="U76" s="9">
        <f t="shared" si="23"/>
        <v>89.448761473019587</v>
      </c>
      <c r="V76" s="9">
        <f t="shared" si="24"/>
        <v>17.43846511471699</v>
      </c>
      <c r="W76" s="9">
        <f t="shared" si="25"/>
        <v>-95.995797669274609</v>
      </c>
      <c r="X76" s="9">
        <f t="shared" si="26"/>
        <v>42.632569645545885</v>
      </c>
      <c r="Y76" s="9">
        <f t="shared" si="27"/>
        <v>475.4301636278808</v>
      </c>
      <c r="Z76" s="9">
        <f t="shared" si="15"/>
        <v>266.3233785302279</v>
      </c>
      <c r="AA76" s="8">
        <f t="shared" si="16"/>
        <v>29678.235292915062</v>
      </c>
      <c r="AB76" s="8">
        <f t="shared" si="16"/>
        <v>7.446003837979716</v>
      </c>
      <c r="AC76" s="8">
        <f t="shared" si="16"/>
        <v>1.5856601670655869E-5</v>
      </c>
      <c r="AD76" s="2">
        <f t="shared" si="17"/>
        <v>29680.437423419091</v>
      </c>
      <c r="AE76" s="9">
        <f t="shared" si="18"/>
        <v>7.1129029293715327</v>
      </c>
      <c r="AF76" s="2">
        <f t="shared" si="28"/>
        <v>89.44940619313833</v>
      </c>
      <c r="AG76" s="9">
        <f t="shared" si="19"/>
        <v>72.797593982334888</v>
      </c>
      <c r="AH76" s="9">
        <f t="shared" si="19"/>
        <v>150.8932149023471</v>
      </c>
      <c r="AI76" s="9">
        <f t="shared" si="29"/>
        <v>-26.534430354454116</v>
      </c>
      <c r="AJ76" s="9">
        <f t="shared" si="30"/>
        <v>-44.479836372119166</v>
      </c>
      <c r="AK76" s="9">
        <f t="shared" si="31"/>
        <v>-93.676621469772101</v>
      </c>
      <c r="AM76">
        <v>69.197999999999993</v>
      </c>
      <c r="AN76">
        <v>86.299000000000007</v>
      </c>
      <c r="AO76">
        <v>69.167000000000002</v>
      </c>
      <c r="AQ76">
        <v>69.197999999999993</v>
      </c>
      <c r="AR76">
        <v>68.221999999999994</v>
      </c>
      <c r="AS76">
        <v>159.91</v>
      </c>
      <c r="AU76" s="9"/>
      <c r="BA76" s="9"/>
      <c r="BD76" s="9"/>
      <c r="BE76" s="9"/>
      <c r="BF76" s="9"/>
      <c r="BG76" s="2"/>
      <c r="BH76" s="2"/>
      <c r="BI76" s="2"/>
      <c r="BJ76" s="2"/>
      <c r="BK76" s="2"/>
      <c r="BL76" s="2"/>
      <c r="BS76" s="2"/>
      <c r="BT76" s="2"/>
    </row>
    <row r="77" spans="1:72">
      <c r="A77">
        <f t="shared" si="20"/>
        <v>73.24199999999999</v>
      </c>
      <c r="B77">
        <v>47</v>
      </c>
      <c r="C77">
        <v>71.099999999999994</v>
      </c>
      <c r="D77" s="9"/>
      <c r="E77" s="14">
        <f t="shared" si="7"/>
        <v>89.494790998158194</v>
      </c>
      <c r="F77" s="9">
        <f t="shared" si="8"/>
        <v>66.900000000000006</v>
      </c>
      <c r="G77" s="14">
        <f t="shared" si="9"/>
        <v>69.804732734313674</v>
      </c>
      <c r="H77" s="9">
        <f t="shared" si="10"/>
        <v>159.11000000000001</v>
      </c>
      <c r="I77" s="9"/>
      <c r="J77" s="9"/>
      <c r="L77" s="9"/>
      <c r="M77" s="9">
        <v>0</v>
      </c>
      <c r="N77" s="9">
        <f t="shared" si="11"/>
        <v>-6.7192359272204216E-3</v>
      </c>
      <c r="O77" s="9">
        <f t="shared" si="12"/>
        <v>-27.275751887768649</v>
      </c>
      <c r="P77" s="9">
        <f t="shared" si="21"/>
        <v>-50.920075358157767</v>
      </c>
      <c r="Q77" s="9">
        <f t="shared" si="22"/>
        <v>314.28323023044635</v>
      </c>
      <c r="R77" s="9">
        <f t="shared" si="13"/>
        <v>-95.290221675743368</v>
      </c>
      <c r="S77" s="9">
        <f t="shared" si="14"/>
        <v>266.22245308425272</v>
      </c>
      <c r="T77" s="22"/>
      <c r="U77" s="9">
        <f t="shared" si="23"/>
        <v>89.488071762230973</v>
      </c>
      <c r="V77" s="9">
        <f t="shared" si="24"/>
        <v>18.884657376155907</v>
      </c>
      <c r="W77" s="9">
        <f t="shared" si="25"/>
        <v>-95.290221675743368</v>
      </c>
      <c r="X77" s="9">
        <f t="shared" si="26"/>
        <v>39.624248112231356</v>
      </c>
      <c r="Y77" s="9">
        <f t="shared" si="27"/>
        <v>473.39323023044636</v>
      </c>
      <c r="Z77" s="9">
        <f t="shared" si="15"/>
        <v>266.22245308425272</v>
      </c>
      <c r="AA77" s="8">
        <f t="shared" si="16"/>
        <v>29812.856392502083</v>
      </c>
      <c r="AB77" s="8">
        <f t="shared" si="16"/>
        <v>8.7949397530694728</v>
      </c>
      <c r="AC77" s="8">
        <f t="shared" si="16"/>
        <v>1.7198434479290108E-5</v>
      </c>
      <c r="AD77" s="2">
        <f t="shared" si="17"/>
        <v>29815.314662507251</v>
      </c>
      <c r="AE77" s="9">
        <f t="shared" si="18"/>
        <v>8.4443830270073406</v>
      </c>
      <c r="AF77" s="2">
        <f t="shared" si="28"/>
        <v>89.488788290943717</v>
      </c>
      <c r="AG77" s="9">
        <f t="shared" si="19"/>
        <v>73.768982118215035</v>
      </c>
      <c r="AH77" s="9">
        <f t="shared" si="19"/>
        <v>152.82922285380636</v>
      </c>
      <c r="AI77" s="9">
        <f t="shared" si="29"/>
        <v>-27.275751887768649</v>
      </c>
      <c r="AJ77" s="9">
        <f t="shared" si="30"/>
        <v>-45.71676976955365</v>
      </c>
      <c r="AK77" s="9">
        <f t="shared" si="31"/>
        <v>-93.77754691574728</v>
      </c>
      <c r="AM77">
        <v>71.09</v>
      </c>
      <c r="AN77">
        <v>86.338999999999999</v>
      </c>
      <c r="AO77">
        <v>66.900000000000006</v>
      </c>
      <c r="AQ77">
        <v>71.09</v>
      </c>
      <c r="AR77">
        <v>68.742000000000004</v>
      </c>
      <c r="AS77">
        <v>159.11000000000001</v>
      </c>
      <c r="AU77" s="9"/>
      <c r="BA77" s="9"/>
      <c r="BD77" s="9"/>
      <c r="BE77" s="9"/>
      <c r="BF77" s="9"/>
      <c r="BG77" s="2"/>
      <c r="BH77" s="2"/>
      <c r="BI77" s="2"/>
      <c r="BJ77" s="2"/>
      <c r="BK77" s="2"/>
      <c r="BL77" s="2"/>
      <c r="BS77" s="2"/>
      <c r="BT77" s="2"/>
    </row>
    <row r="78" spans="1:72">
      <c r="A78">
        <f t="shared" si="20"/>
        <v>73.74199999999999</v>
      </c>
      <c r="B78">
        <v>48</v>
      </c>
      <c r="C78">
        <v>73.099999999999994</v>
      </c>
      <c r="D78" s="9"/>
      <c r="E78" s="14">
        <f t="shared" si="7"/>
        <v>89.529790998158191</v>
      </c>
      <c r="F78" s="9">
        <f t="shared" si="8"/>
        <v>64.563999999999993</v>
      </c>
      <c r="G78" s="14">
        <f t="shared" si="9"/>
        <v>70.326732734313666</v>
      </c>
      <c r="H78" s="9">
        <f t="shared" si="10"/>
        <v>158.26</v>
      </c>
      <c r="I78" s="9"/>
      <c r="J78" s="9"/>
      <c r="L78" s="9"/>
      <c r="M78" s="9">
        <v>0</v>
      </c>
      <c r="N78" s="9">
        <f t="shared" si="11"/>
        <v>-7.5074299357367645E-3</v>
      </c>
      <c r="O78" s="9">
        <f t="shared" si="12"/>
        <v>-28.057183811085622</v>
      </c>
      <c r="P78" s="9">
        <f t="shared" si="21"/>
        <v>-49.972487903770173</v>
      </c>
      <c r="Q78" s="9">
        <f t="shared" si="22"/>
        <v>312.9800378599968</v>
      </c>
      <c r="R78" s="9">
        <f t="shared" si="13"/>
        <v>-94.567608663193383</v>
      </c>
      <c r="S78" s="9">
        <f t="shared" si="14"/>
        <v>266.11621772247872</v>
      </c>
      <c r="T78" s="22"/>
      <c r="U78" s="9">
        <f t="shared" si="23"/>
        <v>89.522283568222448</v>
      </c>
      <c r="V78" s="9">
        <f t="shared" si="24"/>
        <v>20.354244830543493</v>
      </c>
      <c r="W78" s="9">
        <f t="shared" si="25"/>
        <v>-94.567608663193383</v>
      </c>
      <c r="X78" s="9">
        <f t="shared" si="26"/>
        <v>36.506816188914371</v>
      </c>
      <c r="Y78" s="9">
        <f t="shared" si="27"/>
        <v>471.24003785999679</v>
      </c>
      <c r="Z78" s="9">
        <f t="shared" si="15"/>
        <v>266.11621772247872</v>
      </c>
      <c r="AA78" s="8">
        <f t="shared" si="16"/>
        <v>29930.514228814223</v>
      </c>
      <c r="AB78" s="8">
        <f t="shared" si="16"/>
        <v>10.416270307371517</v>
      </c>
      <c r="AC78" s="8">
        <f t="shared" si="16"/>
        <v>1.8690441782594369E-5</v>
      </c>
      <c r="AD78" s="2">
        <f t="shared" si="17"/>
        <v>29933.256963676497</v>
      </c>
      <c r="AE78" s="9">
        <f t="shared" si="18"/>
        <v>10.048668571496167</v>
      </c>
      <c r="AF78" s="2">
        <f t="shared" si="28"/>
        <v>89.523079967831748</v>
      </c>
      <c r="AG78" s="9">
        <f t="shared" si="19"/>
        <v>74.733221671082447</v>
      </c>
      <c r="AH78" s="9">
        <f t="shared" si="19"/>
        <v>154.87617986248193</v>
      </c>
      <c r="AI78" s="9">
        <f t="shared" si="29"/>
        <v>-28.057183811085622</v>
      </c>
      <c r="AJ78" s="9">
        <f t="shared" si="30"/>
        <v>-47.019962140003202</v>
      </c>
      <c r="AK78" s="9">
        <f t="shared" si="31"/>
        <v>-93.883782277521277</v>
      </c>
      <c r="AM78">
        <v>73.034999999999997</v>
      </c>
      <c r="AN78">
        <v>86.373999999999995</v>
      </c>
      <c r="AO78">
        <v>64.563999999999993</v>
      </c>
      <c r="AQ78">
        <v>73.034999999999997</v>
      </c>
      <c r="AR78">
        <v>69.263999999999996</v>
      </c>
      <c r="AS78">
        <v>158.26</v>
      </c>
      <c r="AU78" s="9"/>
      <c r="BA78" s="9"/>
      <c r="BD78" s="9"/>
      <c r="BE78" s="9"/>
      <c r="BF78" s="9"/>
      <c r="BG78" s="2"/>
      <c r="BH78" s="2"/>
      <c r="BI78" s="2"/>
      <c r="BJ78" s="2"/>
      <c r="BK78" s="2"/>
      <c r="BL78" s="2"/>
      <c r="BS78" s="2"/>
      <c r="BT78" s="2"/>
    </row>
    <row r="79" spans="1:72">
      <c r="A79">
        <f t="shared" si="20"/>
        <v>74.24199999999999</v>
      </c>
      <c r="B79">
        <v>49</v>
      </c>
      <c r="C79">
        <v>75.099999999999994</v>
      </c>
      <c r="D79" s="9"/>
      <c r="E79" s="14">
        <f t="shared" si="7"/>
        <v>89.553790998158192</v>
      </c>
      <c r="F79" s="9">
        <f t="shared" si="8"/>
        <v>62.216999999999999</v>
      </c>
      <c r="G79" s="14">
        <f t="shared" si="9"/>
        <v>70.848732734313657</v>
      </c>
      <c r="H79" s="9">
        <f t="shared" si="10"/>
        <v>157.36000000000001</v>
      </c>
      <c r="I79" s="9"/>
      <c r="J79" s="9"/>
      <c r="L79" s="9"/>
      <c r="M79" s="9">
        <v>0</v>
      </c>
      <c r="N79" s="9">
        <f t="shared" si="11"/>
        <v>-8.3629622496983157E-3</v>
      </c>
      <c r="O79" s="9">
        <f t="shared" si="12"/>
        <v>-28.839764116726883</v>
      </c>
      <c r="P79" s="9">
        <f t="shared" si="21"/>
        <v>-49.051504730961824</v>
      </c>
      <c r="Q79" s="9">
        <f t="shared" si="22"/>
        <v>311.67565590487874</v>
      </c>
      <c r="R79" s="9">
        <f t="shared" si="13"/>
        <v>-93.864515637999219</v>
      </c>
      <c r="S79" s="9">
        <f t="shared" si="14"/>
        <v>266.00998441511899</v>
      </c>
      <c r="T79" s="22"/>
      <c r="U79" s="9">
        <f t="shared" si="23"/>
        <v>89.5454280359085</v>
      </c>
      <c r="V79" s="9">
        <f t="shared" si="24"/>
        <v>21.797228003351833</v>
      </c>
      <c r="W79" s="9">
        <f t="shared" si="25"/>
        <v>-93.864515637999219</v>
      </c>
      <c r="X79" s="9">
        <f t="shared" si="26"/>
        <v>33.377235883273116</v>
      </c>
      <c r="Y79" s="9">
        <f t="shared" si="27"/>
        <v>469.03565590487875</v>
      </c>
      <c r="Z79" s="9">
        <f t="shared" si="15"/>
        <v>266.00998441511899</v>
      </c>
      <c r="AA79" s="8">
        <f t="shared" si="16"/>
        <v>30010.373585660269</v>
      </c>
      <c r="AB79" s="8">
        <f t="shared" si="16"/>
        <v>12.298762080547537</v>
      </c>
      <c r="AC79" s="8">
        <f t="shared" si="16"/>
        <v>2.0266288376692878E-5</v>
      </c>
      <c r="AD79" s="2">
        <f t="shared" si="17"/>
        <v>30013.42000341132</v>
      </c>
      <c r="AE79" s="9">
        <f t="shared" si="18"/>
        <v>11.91547014664466</v>
      </c>
      <c r="AF79" s="2">
        <f t="shared" si="28"/>
        <v>89.546310399053681</v>
      </c>
      <c r="AG79" s="9">
        <f t="shared" si="19"/>
        <v>75.65842002160565</v>
      </c>
      <c r="AH79" s="9">
        <f t="shared" si="19"/>
        <v>156.97432851024024</v>
      </c>
      <c r="AI79" s="9">
        <f t="shared" si="29"/>
        <v>-28.839764116726883</v>
      </c>
      <c r="AJ79" s="9">
        <f t="shared" si="30"/>
        <v>-48.324344095121262</v>
      </c>
      <c r="AK79" s="9">
        <f t="shared" si="31"/>
        <v>-93.990015584881007</v>
      </c>
      <c r="AM79">
        <v>75.031999999999996</v>
      </c>
      <c r="AN79">
        <v>86.397999999999996</v>
      </c>
      <c r="AO79">
        <v>62.216999999999999</v>
      </c>
      <c r="AQ79">
        <v>75.031999999999996</v>
      </c>
      <c r="AR79">
        <v>69.786000000000001</v>
      </c>
      <c r="AS79">
        <v>157.36000000000001</v>
      </c>
      <c r="AU79" s="9"/>
      <c r="BA79" s="9"/>
      <c r="BD79" s="9"/>
      <c r="BE79" s="9"/>
      <c r="BF79" s="9"/>
      <c r="BG79" s="2"/>
      <c r="BH79" s="2"/>
      <c r="BI79" s="2"/>
      <c r="BJ79" s="2"/>
      <c r="BK79" s="2"/>
      <c r="BL79" s="2"/>
      <c r="BS79" s="2"/>
      <c r="BT79" s="2"/>
    </row>
    <row r="80" spans="1:72">
      <c r="A80">
        <f t="shared" si="20"/>
        <v>74.74199999999999</v>
      </c>
      <c r="B80">
        <v>50</v>
      </c>
      <c r="C80">
        <v>77.099999999999994</v>
      </c>
      <c r="D80" s="9"/>
      <c r="E80" s="14">
        <f t="shared" si="7"/>
        <v>89.567790998158202</v>
      </c>
      <c r="F80" s="9">
        <f t="shared" si="8"/>
        <v>59.921999999999997</v>
      </c>
      <c r="G80" s="14">
        <f t="shared" si="9"/>
        <v>71.372732734313658</v>
      </c>
      <c r="H80" s="9">
        <f t="shared" si="10"/>
        <v>156.41999999999999</v>
      </c>
      <c r="I80" s="9"/>
      <c r="J80" s="9"/>
      <c r="L80" s="9"/>
      <c r="M80" s="9">
        <v>0</v>
      </c>
      <c r="N80" s="9">
        <f t="shared" si="11"/>
        <v>-9.2895511831973566E-3</v>
      </c>
      <c r="O80" s="9">
        <f t="shared" si="12"/>
        <v>-29.623519775665386</v>
      </c>
      <c r="P80" s="9">
        <f t="shared" si="21"/>
        <v>-48.155768095625973</v>
      </c>
      <c r="Q80" s="9">
        <f t="shared" si="22"/>
        <v>310.37008395064595</v>
      </c>
      <c r="R80" s="9">
        <f t="shared" si="13"/>
        <v>-93.179916767822249</v>
      </c>
      <c r="S80" s="9">
        <f t="shared" si="14"/>
        <v>265.90375321768647</v>
      </c>
      <c r="T80" s="22"/>
      <c r="U80" s="9">
        <f t="shared" si="23"/>
        <v>89.558501446975001</v>
      </c>
      <c r="V80" s="9">
        <f t="shared" si="24"/>
        <v>23.216964638687685</v>
      </c>
      <c r="W80" s="9">
        <f t="shared" si="25"/>
        <v>-93.179916767822249</v>
      </c>
      <c r="X80" s="9">
        <f t="shared" si="26"/>
        <v>30.298480224334611</v>
      </c>
      <c r="Y80" s="9">
        <f t="shared" si="27"/>
        <v>466.79008395064591</v>
      </c>
      <c r="Z80" s="9">
        <f t="shared" si="15"/>
        <v>265.90375321768647</v>
      </c>
      <c r="AA80" s="8">
        <f t="shared" si="16"/>
        <v>30055.577171580881</v>
      </c>
      <c r="AB80" s="8">
        <f t="shared" si="16"/>
        <v>14.482656558003097</v>
      </c>
      <c r="AC80" s="8">
        <f t="shared" si="16"/>
        <v>2.1928259479136078E-5</v>
      </c>
      <c r="AD80" s="2">
        <f t="shared" si="17"/>
        <v>30058.960131873675</v>
      </c>
      <c r="AE80" s="9">
        <f t="shared" si="18"/>
        <v>14.081985911532362</v>
      </c>
      <c r="AF80" s="2">
        <f t="shared" si="28"/>
        <v>89.559480001260937</v>
      </c>
      <c r="AG80" s="9">
        <f t="shared" si="19"/>
        <v>76.491603726311268</v>
      </c>
      <c r="AH80" s="9">
        <f t="shared" si="19"/>
        <v>159.11366926704056</v>
      </c>
      <c r="AI80" s="9">
        <f t="shared" si="29"/>
        <v>-29.623519775665386</v>
      </c>
      <c r="AJ80" s="9">
        <f t="shared" si="30"/>
        <v>-49.629916049354051</v>
      </c>
      <c r="AK80" s="9">
        <f t="shared" si="31"/>
        <v>-94.096246782313528</v>
      </c>
      <c r="AM80">
        <v>77.084999999999994</v>
      </c>
      <c r="AN80">
        <v>86.412000000000006</v>
      </c>
      <c r="AO80">
        <v>59.921999999999997</v>
      </c>
      <c r="AQ80">
        <v>77.084999999999994</v>
      </c>
      <c r="AR80">
        <v>70.31</v>
      </c>
      <c r="AS80">
        <v>156.41999999999999</v>
      </c>
      <c r="AU80" s="9"/>
      <c r="BA80" s="9"/>
      <c r="BD80" s="9"/>
      <c r="BE80" s="9"/>
      <c r="BF80" s="9"/>
      <c r="BG80" s="2"/>
      <c r="BH80" s="2"/>
      <c r="BI80" s="2"/>
      <c r="BJ80" s="2"/>
      <c r="BK80" s="2"/>
      <c r="BL80" s="2"/>
      <c r="BS80" s="2"/>
      <c r="BT80" s="2"/>
    </row>
    <row r="81" spans="1:72">
      <c r="A81">
        <f t="shared" si="20"/>
        <v>75.24199999999999</v>
      </c>
      <c r="B81">
        <v>51</v>
      </c>
      <c r="C81">
        <v>79.3</v>
      </c>
      <c r="D81" s="9"/>
      <c r="E81" s="14">
        <f t="shared" si="7"/>
        <v>89.571790998158193</v>
      </c>
      <c r="F81" s="9">
        <f t="shared" si="8"/>
        <v>57.649000000000001</v>
      </c>
      <c r="G81" s="14">
        <f t="shared" si="9"/>
        <v>71.897732734313664</v>
      </c>
      <c r="H81" s="9">
        <f t="shared" si="10"/>
        <v>155.41999999999999</v>
      </c>
      <c r="I81" s="9"/>
      <c r="J81" s="9"/>
      <c r="L81" s="9"/>
      <c r="M81" s="9">
        <v>0</v>
      </c>
      <c r="N81" s="9">
        <f t="shared" si="11"/>
        <v>-1.0395426614209101E-2</v>
      </c>
      <c r="O81" s="9">
        <f t="shared" si="12"/>
        <v>-30.487040259729611</v>
      </c>
      <c r="P81" s="9">
        <f t="shared" si="21"/>
        <v>-47.198125529081466</v>
      </c>
      <c r="Q81" s="9">
        <f t="shared" si="22"/>
        <v>308.93258278580208</v>
      </c>
      <c r="R81" s="9">
        <f t="shared" si="13"/>
        <v>-92.447090664375338</v>
      </c>
      <c r="S81" s="9">
        <f t="shared" si="14"/>
        <v>265.78690140366285</v>
      </c>
      <c r="T81" s="22"/>
      <c r="U81" s="9">
        <f t="shared" si="23"/>
        <v>89.561395571543983</v>
      </c>
      <c r="V81" s="9">
        <f t="shared" si="24"/>
        <v>24.699607205232198</v>
      </c>
      <c r="W81" s="9">
        <f t="shared" si="25"/>
        <v>-92.447090664375338</v>
      </c>
      <c r="X81" s="9">
        <f t="shared" si="26"/>
        <v>27.16195974027039</v>
      </c>
      <c r="Y81" s="9">
        <f t="shared" si="27"/>
        <v>464.35258278580204</v>
      </c>
      <c r="Z81" s="9">
        <f t="shared" si="15"/>
        <v>265.78690140366285</v>
      </c>
      <c r="AA81" s="8">
        <f t="shared" si="16"/>
        <v>30065.593310528533</v>
      </c>
      <c r="AB81" s="8">
        <f t="shared" si="16"/>
        <v>17.178307013710132</v>
      </c>
      <c r="AC81" s="8">
        <f t="shared" si="16"/>
        <v>2.3858628055361273E-5</v>
      </c>
      <c r="AD81" s="2">
        <f t="shared" si="17"/>
        <v>30069.40186768167</v>
      </c>
      <c r="AE81" s="9">
        <f t="shared" si="18"/>
        <v>16.750771541195778</v>
      </c>
      <c r="AF81" s="2">
        <f t="shared" si="28"/>
        <v>89.562497134121898</v>
      </c>
      <c r="AG81" s="9">
        <f t="shared" si="19"/>
        <v>77.190623045531652</v>
      </c>
      <c r="AH81" s="9">
        <f t="shared" si="19"/>
        <v>161.43431861786081</v>
      </c>
      <c r="AI81" s="9">
        <f t="shared" si="29"/>
        <v>-30.487040259729611</v>
      </c>
      <c r="AJ81" s="9">
        <f t="shared" si="30"/>
        <v>-51.067417214197917</v>
      </c>
      <c r="AK81" s="9">
        <f t="shared" si="31"/>
        <v>-94.213098596337147</v>
      </c>
      <c r="AM81">
        <v>79.192999999999998</v>
      </c>
      <c r="AN81">
        <v>86.415999999999997</v>
      </c>
      <c r="AO81">
        <v>57.649000000000001</v>
      </c>
      <c r="AQ81">
        <v>79.192999999999998</v>
      </c>
      <c r="AR81">
        <v>70.834999999999994</v>
      </c>
      <c r="AS81">
        <v>155.41999999999999</v>
      </c>
      <c r="AU81" s="9"/>
      <c r="BA81" s="9"/>
      <c r="BD81" s="9"/>
      <c r="BE81" s="9"/>
      <c r="BF81" s="9"/>
      <c r="BG81" s="2"/>
      <c r="BH81" s="2"/>
      <c r="BI81" s="2"/>
      <c r="BJ81" s="2"/>
      <c r="BK81" s="2"/>
      <c r="BL81" s="2"/>
      <c r="BS81" s="2"/>
      <c r="BT81" s="2"/>
    </row>
    <row r="82" spans="1:72">
      <c r="A82">
        <f t="shared" si="20"/>
        <v>75.74199999999999</v>
      </c>
      <c r="B82">
        <v>52</v>
      </c>
      <c r="C82">
        <v>81.400000000000006</v>
      </c>
      <c r="D82" s="9"/>
      <c r="E82" s="14">
        <f t="shared" si="7"/>
        <v>89.567790998158202</v>
      </c>
      <c r="F82" s="9">
        <f t="shared" si="8"/>
        <v>55.418999999999997</v>
      </c>
      <c r="G82" s="14">
        <f t="shared" si="9"/>
        <v>72.422732734313669</v>
      </c>
      <c r="H82" s="9">
        <f t="shared" si="10"/>
        <v>154.37</v>
      </c>
      <c r="I82" s="9"/>
      <c r="J82" s="9"/>
      <c r="L82" s="9"/>
      <c r="M82" s="9">
        <v>0</v>
      </c>
      <c r="N82" s="9">
        <f t="shared" si="11"/>
        <v>-1.1540338783299622E-2</v>
      </c>
      <c r="O82" s="9">
        <f t="shared" si="12"/>
        <v>-31.312698521304071</v>
      </c>
      <c r="P82" s="9">
        <f t="shared" si="21"/>
        <v>-46.309685328396711</v>
      </c>
      <c r="Q82" s="9">
        <f t="shared" si="22"/>
        <v>307.55908715165265</v>
      </c>
      <c r="R82" s="9">
        <f t="shared" si="13"/>
        <v>-91.766314229587451</v>
      </c>
      <c r="S82" s="9">
        <f t="shared" si="14"/>
        <v>265.67536354764798</v>
      </c>
      <c r="T82" s="22"/>
      <c r="U82" s="9">
        <f t="shared" si="23"/>
        <v>89.556250659374896</v>
      </c>
      <c r="V82" s="9">
        <f t="shared" si="24"/>
        <v>26.113047405916959</v>
      </c>
      <c r="W82" s="9">
        <f t="shared" si="25"/>
        <v>-91.766314229587451</v>
      </c>
      <c r="X82" s="9">
        <f t="shared" si="26"/>
        <v>24.106301478695926</v>
      </c>
      <c r="Y82" s="9">
        <f t="shared" si="27"/>
        <v>461.92908715165265</v>
      </c>
      <c r="Z82" s="9">
        <f t="shared" si="15"/>
        <v>265.67536354764798</v>
      </c>
      <c r="AA82" s="8">
        <f t="shared" si="16"/>
        <v>30047.789833837709</v>
      </c>
      <c r="AB82" s="8">
        <f t="shared" si="16"/>
        <v>20.214005070138597</v>
      </c>
      <c r="AC82" s="8">
        <f t="shared" si="16"/>
        <v>2.5803836921596499E-5</v>
      </c>
      <c r="AD82" s="2">
        <f t="shared" si="17"/>
        <v>30052.053684464281</v>
      </c>
      <c r="AE82" s="9">
        <f t="shared" si="18"/>
        <v>19.759164387889118</v>
      </c>
      <c r="AF82" s="2">
        <f t="shared" si="28"/>
        <v>89.557484997160145</v>
      </c>
      <c r="AG82" s="9">
        <f t="shared" si="19"/>
        <v>77.822785672956741</v>
      </c>
      <c r="AH82" s="9">
        <f t="shared" si="19"/>
        <v>163.74627639599532</v>
      </c>
      <c r="AI82" s="9">
        <f t="shared" si="29"/>
        <v>-31.312698521304071</v>
      </c>
      <c r="AJ82" s="9">
        <f t="shared" si="30"/>
        <v>-52.440912848347352</v>
      </c>
      <c r="AK82" s="9">
        <f t="shared" si="31"/>
        <v>-94.324636452352024</v>
      </c>
      <c r="AM82">
        <v>81.358999999999995</v>
      </c>
      <c r="AN82">
        <v>86.412000000000006</v>
      </c>
      <c r="AO82">
        <v>55.418999999999997</v>
      </c>
      <c r="AQ82">
        <v>81.358999999999995</v>
      </c>
      <c r="AR82">
        <v>71.36</v>
      </c>
      <c r="AS82">
        <v>154.37</v>
      </c>
      <c r="AU82" s="9"/>
      <c r="BA82" s="9"/>
      <c r="BD82" s="9"/>
      <c r="BE82" s="9"/>
      <c r="BF82" s="9"/>
      <c r="BG82" s="2"/>
      <c r="BH82" s="2"/>
      <c r="BI82" s="2"/>
      <c r="BJ82" s="2"/>
      <c r="BK82" s="2"/>
      <c r="BL82" s="2"/>
      <c r="BS82" s="2"/>
      <c r="BT82" s="2"/>
    </row>
    <row r="83" spans="1:72">
      <c r="A83">
        <f t="shared" si="20"/>
        <v>76.24199999999999</v>
      </c>
      <c r="B83">
        <v>53</v>
      </c>
      <c r="C83">
        <v>83.7</v>
      </c>
      <c r="D83" s="9"/>
      <c r="E83" s="14">
        <f t="shared" si="7"/>
        <v>89.557790998158211</v>
      </c>
      <c r="F83" s="9">
        <f t="shared" si="8"/>
        <v>53.302999999999997</v>
      </c>
      <c r="G83" s="14">
        <f t="shared" si="9"/>
        <v>72.94873273431368</v>
      </c>
      <c r="H83" s="9">
        <f t="shared" si="10"/>
        <v>153.27000000000001</v>
      </c>
      <c r="I83" s="9"/>
      <c r="J83" s="9"/>
      <c r="L83" s="9"/>
      <c r="M83" s="9">
        <v>0</v>
      </c>
      <c r="N83" s="9">
        <f t="shared" si="11"/>
        <v>-1.2899972128225475E-2</v>
      </c>
      <c r="O83" s="9">
        <f t="shared" si="12"/>
        <v>-32.21858305882904</v>
      </c>
      <c r="P83" s="9">
        <f t="shared" si="21"/>
        <v>-45.36392687416371</v>
      </c>
      <c r="Q83" s="9">
        <f t="shared" si="22"/>
        <v>306.05329579991758</v>
      </c>
      <c r="R83" s="9">
        <f t="shared" si="13"/>
        <v>-91.040584780399669</v>
      </c>
      <c r="S83" s="9">
        <f t="shared" si="14"/>
        <v>265.55320593080097</v>
      </c>
      <c r="T83" s="22"/>
      <c r="U83" s="9">
        <f t="shared" si="23"/>
        <v>89.544891026029987</v>
      </c>
      <c r="V83" s="9">
        <f t="shared" si="24"/>
        <v>27.58480586014997</v>
      </c>
      <c r="W83" s="9">
        <f t="shared" si="25"/>
        <v>-91.040584780399669</v>
      </c>
      <c r="X83" s="9">
        <f t="shared" si="26"/>
        <v>21.084416941170957</v>
      </c>
      <c r="Y83" s="9">
        <f t="shared" si="27"/>
        <v>459.32329579991756</v>
      </c>
      <c r="Z83" s="9">
        <f t="shared" si="15"/>
        <v>265.55320593080097</v>
      </c>
      <c r="AA83" s="8">
        <f t="shared" si="16"/>
        <v>30008.518235250674</v>
      </c>
      <c r="AB83" s="8">
        <f t="shared" si="16"/>
        <v>23.946403326860093</v>
      </c>
      <c r="AC83" s="8">
        <f t="shared" si="16"/>
        <v>2.8052447675598535E-5</v>
      </c>
      <c r="AD83" s="2">
        <f t="shared" si="17"/>
        <v>30013.39926118786</v>
      </c>
      <c r="AE83" s="9">
        <f t="shared" si="18"/>
        <v>23.443645475859189</v>
      </c>
      <c r="AF83" s="2">
        <f t="shared" si="28"/>
        <v>89.546306361489684</v>
      </c>
      <c r="AG83" s="9">
        <f t="shared" si="19"/>
        <v>78.238878858746602</v>
      </c>
      <c r="AH83" s="9">
        <f t="shared" si="19"/>
        <v>166.22991013088341</v>
      </c>
      <c r="AI83" s="9">
        <f t="shared" si="29"/>
        <v>-32.21858305882904</v>
      </c>
      <c r="AJ83" s="9">
        <f t="shared" si="30"/>
        <v>-53.946704200082422</v>
      </c>
      <c r="AK83" s="9">
        <f t="shared" si="31"/>
        <v>-94.446794069199029</v>
      </c>
      <c r="AM83">
        <v>83.584000000000003</v>
      </c>
      <c r="AN83">
        <v>86.402000000000001</v>
      </c>
      <c r="AO83">
        <v>53.302999999999997</v>
      </c>
      <c r="AQ83">
        <v>83.584000000000003</v>
      </c>
      <c r="AR83">
        <v>71.885999999999996</v>
      </c>
      <c r="AS83">
        <v>153.27000000000001</v>
      </c>
      <c r="AU83" s="9"/>
      <c r="BA83" s="9"/>
      <c r="BD83" s="9"/>
      <c r="BE83" s="9"/>
      <c r="BF83" s="9"/>
      <c r="BG83" s="2"/>
      <c r="BH83" s="2"/>
      <c r="BI83" s="2"/>
      <c r="BJ83" s="2"/>
      <c r="BK83" s="2"/>
      <c r="BL83" s="2"/>
      <c r="BS83" s="2"/>
      <c r="BT83" s="2"/>
    </row>
    <row r="84" spans="1:72">
      <c r="A84">
        <f t="shared" si="20"/>
        <v>76.74199999999999</v>
      </c>
      <c r="B84">
        <v>54</v>
      </c>
      <c r="C84">
        <v>86</v>
      </c>
      <c r="D84" s="9"/>
      <c r="E84" s="14">
        <f t="shared" si="7"/>
        <v>89.547790998158192</v>
      </c>
      <c r="F84" s="9">
        <f t="shared" si="8"/>
        <v>51.328000000000003</v>
      </c>
      <c r="G84" s="14">
        <f t="shared" si="9"/>
        <v>73.47473273431369</v>
      </c>
      <c r="H84" s="9">
        <f t="shared" si="10"/>
        <v>152.1</v>
      </c>
      <c r="I84" s="9"/>
      <c r="J84" s="9"/>
      <c r="L84" s="9"/>
      <c r="M84" s="9">
        <v>0</v>
      </c>
      <c r="N84" s="9">
        <f t="shared" si="11"/>
        <v>-1.4376190858405302E-2</v>
      </c>
      <c r="O84" s="9">
        <f t="shared" si="12"/>
        <v>-33.126169447960592</v>
      </c>
      <c r="P84" s="9">
        <f t="shared" si="21"/>
        <v>-44.445261262008415</v>
      </c>
      <c r="Q84" s="9">
        <f t="shared" si="22"/>
        <v>304.54596498652302</v>
      </c>
      <c r="R84" s="9">
        <f t="shared" si="13"/>
        <v>-90.334548191297429</v>
      </c>
      <c r="S84" s="9">
        <f t="shared" si="14"/>
        <v>265.43105141915009</v>
      </c>
      <c r="T84" s="22"/>
      <c r="U84" s="9">
        <f t="shared" si="23"/>
        <v>89.533414807299792</v>
      </c>
      <c r="V84" s="9">
        <f t="shared" si="24"/>
        <v>29.029471472305275</v>
      </c>
      <c r="W84" s="9">
        <f t="shared" si="25"/>
        <v>-90.334548191297429</v>
      </c>
      <c r="X84" s="9">
        <f t="shared" si="26"/>
        <v>18.201830552039411</v>
      </c>
      <c r="Y84" s="9">
        <f t="shared" si="27"/>
        <v>456.64596498652304</v>
      </c>
      <c r="Z84" s="9">
        <f t="shared" si="15"/>
        <v>265.43105141915009</v>
      </c>
      <c r="AA84" s="8">
        <f t="shared" si="16"/>
        <v>29968.895706654399</v>
      </c>
      <c r="AB84" s="8">
        <f t="shared" si="16"/>
        <v>28.279620271518287</v>
      </c>
      <c r="AC84" s="8">
        <f t="shared" si="16"/>
        <v>3.0427942748175422E-5</v>
      </c>
      <c r="AD84" s="2">
        <f t="shared" si="17"/>
        <v>29974.560761828416</v>
      </c>
      <c r="AE84" s="9">
        <f t="shared" si="18"/>
        <v>27.70636000017122</v>
      </c>
      <c r="AF84" s="2">
        <f t="shared" si="28"/>
        <v>89.53506026648617</v>
      </c>
      <c r="AG84" s="9">
        <f t="shared" si="19"/>
        <v>78.444134434483658</v>
      </c>
      <c r="AH84" s="9">
        <f t="shared" si="19"/>
        <v>168.78508643262705</v>
      </c>
      <c r="AI84" s="9">
        <f t="shared" si="29"/>
        <v>-33.126169447960592</v>
      </c>
      <c r="AJ84" s="9">
        <f t="shared" si="30"/>
        <v>-55.454035013476982</v>
      </c>
      <c r="AK84" s="9">
        <f t="shared" si="31"/>
        <v>-94.568948580849906</v>
      </c>
      <c r="AM84">
        <v>85.87</v>
      </c>
      <c r="AN84">
        <v>86.391999999999996</v>
      </c>
      <c r="AO84">
        <v>51.328000000000003</v>
      </c>
      <c r="AQ84">
        <v>85.87</v>
      </c>
      <c r="AR84">
        <v>72.412000000000006</v>
      </c>
      <c r="AS84">
        <v>152.1</v>
      </c>
      <c r="AU84" s="9"/>
      <c r="BA84" s="9"/>
      <c r="BD84" s="9"/>
      <c r="BE84" s="9"/>
      <c r="BF84" s="9"/>
      <c r="BG84" s="2"/>
      <c r="BH84" s="2"/>
      <c r="BI84" s="2"/>
      <c r="BJ84" s="2"/>
      <c r="BK84" s="2"/>
      <c r="BL84" s="2"/>
      <c r="BS84" s="2"/>
      <c r="BT84" s="2"/>
    </row>
    <row r="85" spans="1:72">
      <c r="A85">
        <f t="shared" si="20"/>
        <v>77.24199999999999</v>
      </c>
      <c r="B85">
        <v>55</v>
      </c>
      <c r="C85">
        <v>88.3</v>
      </c>
      <c r="D85" s="9"/>
      <c r="E85" s="14">
        <f t="shared" si="7"/>
        <v>89.546790998158187</v>
      </c>
      <c r="F85" s="9">
        <f t="shared" si="8"/>
        <v>49.459000000000003</v>
      </c>
      <c r="G85" s="14">
        <f t="shared" si="9"/>
        <v>73.999732734313667</v>
      </c>
      <c r="H85" s="9">
        <f t="shared" si="10"/>
        <v>150.88</v>
      </c>
      <c r="I85" s="9"/>
      <c r="J85" s="9"/>
      <c r="L85" s="9"/>
      <c r="M85" s="9">
        <v>0</v>
      </c>
      <c r="N85" s="9">
        <f t="shared" si="11"/>
        <v>-1.5975440655873807E-2</v>
      </c>
      <c r="O85" s="9">
        <f t="shared" si="12"/>
        <v>-34.035495386530499</v>
      </c>
      <c r="P85" s="9">
        <f t="shared" si="21"/>
        <v>-43.552318905386514</v>
      </c>
      <c r="Q85" s="9">
        <f t="shared" si="22"/>
        <v>303.03711417213236</v>
      </c>
      <c r="R85" s="9">
        <f t="shared" si="13"/>
        <v>-89.64716532359752</v>
      </c>
      <c r="S85" s="9">
        <f t="shared" si="14"/>
        <v>265.30890009663875</v>
      </c>
      <c r="T85" s="22"/>
      <c r="U85" s="9">
        <f t="shared" si="23"/>
        <v>89.530815557502308</v>
      </c>
      <c r="V85" s="9">
        <f t="shared" si="24"/>
        <v>30.447413828927154</v>
      </c>
      <c r="W85" s="9">
        <f t="shared" si="25"/>
        <v>-89.64716532359752</v>
      </c>
      <c r="X85" s="9">
        <f t="shared" si="26"/>
        <v>15.423504613469504</v>
      </c>
      <c r="Y85" s="9">
        <f t="shared" si="27"/>
        <v>453.91711417213236</v>
      </c>
      <c r="Z85" s="9">
        <f t="shared" si="15"/>
        <v>265.30890009663875</v>
      </c>
      <c r="AA85" s="8">
        <f t="shared" si="16"/>
        <v>29959.92886557872</v>
      </c>
      <c r="AB85" s="8">
        <f t="shared" si="16"/>
        <v>33.294361560273764</v>
      </c>
      <c r="AC85" s="8">
        <f t="shared" si="16"/>
        <v>3.2933791660308256E-5</v>
      </c>
      <c r="AD85" s="2">
        <f t="shared" si="17"/>
        <v>29966.570321216081</v>
      </c>
      <c r="AE85" s="9">
        <f t="shared" si="18"/>
        <v>32.625195944387016</v>
      </c>
      <c r="AF85" s="2">
        <f t="shared" si="28"/>
        <v>89.532745962068219</v>
      </c>
      <c r="AG85" s="9">
        <f t="shared" si="19"/>
        <v>78.493609558662854</v>
      </c>
      <c r="AH85" s="9">
        <f t="shared" si="19"/>
        <v>171.39178592450639</v>
      </c>
      <c r="AI85" s="9">
        <f t="shared" si="29"/>
        <v>-34.035495386530499</v>
      </c>
      <c r="AJ85" s="9">
        <f t="shared" si="30"/>
        <v>-56.962885827867638</v>
      </c>
      <c r="AK85" s="9">
        <f t="shared" si="31"/>
        <v>-94.691099903361248</v>
      </c>
      <c r="AM85">
        <v>88.218999999999994</v>
      </c>
      <c r="AN85">
        <v>86.391000000000005</v>
      </c>
      <c r="AO85">
        <v>49.459000000000003</v>
      </c>
      <c r="AQ85">
        <v>88.218999999999994</v>
      </c>
      <c r="AR85">
        <v>72.936999999999998</v>
      </c>
      <c r="AS85">
        <v>150.88</v>
      </c>
      <c r="AU85" s="9"/>
      <c r="BA85" s="9"/>
      <c r="BD85" s="9"/>
      <c r="BE85" s="9"/>
      <c r="BF85" s="9"/>
      <c r="BG85" s="2"/>
      <c r="BH85" s="2"/>
      <c r="BI85" s="2"/>
      <c r="BJ85" s="2"/>
      <c r="BK85" s="2"/>
      <c r="BL85" s="2"/>
      <c r="BS85" s="2"/>
      <c r="BT85" s="2"/>
    </row>
    <row r="86" spans="1:72">
      <c r="A86">
        <f t="shared" si="20"/>
        <v>77.74199999999999</v>
      </c>
      <c r="B86">
        <v>56</v>
      </c>
      <c r="C86">
        <v>90.7</v>
      </c>
      <c r="D86" s="9"/>
      <c r="E86" s="14">
        <f t="shared" si="7"/>
        <v>89.556790998158178</v>
      </c>
      <c r="F86" s="9">
        <f t="shared" si="8"/>
        <v>47.652000000000001</v>
      </c>
      <c r="G86" s="14">
        <f t="shared" si="9"/>
        <v>74.524732734313673</v>
      </c>
      <c r="H86" s="9">
        <f t="shared" si="10"/>
        <v>149.58000000000001</v>
      </c>
      <c r="I86" s="9"/>
      <c r="J86" s="9"/>
      <c r="L86" s="9"/>
      <c r="M86" s="9">
        <v>0</v>
      </c>
      <c r="N86" s="9">
        <f t="shared" si="11"/>
        <v>-1.7782547928285632E-2</v>
      </c>
      <c r="O86" s="9">
        <f t="shared" si="12"/>
        <v>-34.986251795411704</v>
      </c>
      <c r="P86" s="9">
        <f t="shared" si="21"/>
        <v>-42.646613628705246</v>
      </c>
      <c r="Q86" s="9">
        <f t="shared" si="22"/>
        <v>301.46106647742613</v>
      </c>
      <c r="R86" s="9">
        <f t="shared" si="13"/>
        <v>-88.948747779983094</v>
      </c>
      <c r="S86" s="9">
        <f t="shared" si="14"/>
        <v>265.18144133787513</v>
      </c>
      <c r="T86" s="22"/>
      <c r="U86" s="9">
        <f t="shared" si="23"/>
        <v>89.539008450229886</v>
      </c>
      <c r="V86" s="9">
        <f t="shared" si="24"/>
        <v>31.878119105608427</v>
      </c>
      <c r="W86" s="9">
        <f t="shared" si="25"/>
        <v>-88.948747779983094</v>
      </c>
      <c r="X86" s="9">
        <f t="shared" si="26"/>
        <v>12.665748204588297</v>
      </c>
      <c r="Y86" s="9">
        <f t="shared" si="27"/>
        <v>451.04106647742617</v>
      </c>
      <c r="Z86" s="9">
        <f t="shared" si="15"/>
        <v>265.18144133787513</v>
      </c>
      <c r="AA86" s="8">
        <f t="shared" si="16"/>
        <v>29988.201649748364</v>
      </c>
      <c r="AB86" s="8">
        <f t="shared" si="16"/>
        <v>39.255991892676249</v>
      </c>
      <c r="AC86" s="8">
        <f t="shared" si="16"/>
        <v>3.5691320073610595E-5</v>
      </c>
      <c r="AD86" s="2">
        <f t="shared" si="17"/>
        <v>29996.111716734107</v>
      </c>
      <c r="AE86" s="9">
        <f t="shared" si="18"/>
        <v>38.450760099187825</v>
      </c>
      <c r="AF86" s="2">
        <f t="shared" si="28"/>
        <v>89.541306384269205</v>
      </c>
      <c r="AG86" s="9">
        <f t="shared" si="19"/>
        <v>78.375318272837887</v>
      </c>
      <c r="AH86" s="9">
        <f t="shared" si="19"/>
        <v>174.14037486044896</v>
      </c>
      <c r="AI86" s="9">
        <f t="shared" si="29"/>
        <v>-34.986251795411704</v>
      </c>
      <c r="AJ86" s="9">
        <f t="shared" si="30"/>
        <v>-58.538933522573871</v>
      </c>
      <c r="AK86" s="9">
        <f t="shared" si="31"/>
        <v>-94.818558662124872</v>
      </c>
      <c r="AM86">
        <v>90.632000000000005</v>
      </c>
      <c r="AN86">
        <v>86.400999999999996</v>
      </c>
      <c r="AO86">
        <v>47.652000000000001</v>
      </c>
      <c r="AQ86">
        <v>90.632000000000005</v>
      </c>
      <c r="AR86">
        <v>73.462000000000003</v>
      </c>
      <c r="AS86">
        <v>149.58000000000001</v>
      </c>
      <c r="AU86" s="9"/>
      <c r="BA86" s="9"/>
      <c r="BD86" s="9"/>
      <c r="BE86" s="9"/>
      <c r="BF86" s="9"/>
      <c r="BG86" s="2"/>
      <c r="BH86" s="2"/>
      <c r="BI86" s="2"/>
      <c r="BJ86" s="2"/>
      <c r="BK86" s="2"/>
      <c r="BL86" s="2"/>
      <c r="BS86" s="2"/>
      <c r="BT86" s="2"/>
    </row>
    <row r="87" spans="1:72">
      <c r="A87">
        <f t="shared" si="20"/>
        <v>78.24199999999999</v>
      </c>
      <c r="B87">
        <v>57</v>
      </c>
      <c r="C87">
        <v>93.2</v>
      </c>
      <c r="D87" s="9"/>
      <c r="E87" s="14">
        <f t="shared" si="7"/>
        <v>89.578790998158198</v>
      </c>
      <c r="F87" s="9">
        <f t="shared" si="8"/>
        <v>45.845999999999997</v>
      </c>
      <c r="G87" s="14">
        <f t="shared" si="9"/>
        <v>75.047732734313669</v>
      </c>
      <c r="H87" s="9">
        <f t="shared" si="10"/>
        <v>148.22</v>
      </c>
      <c r="I87" s="9"/>
      <c r="J87" s="9"/>
      <c r="L87" s="9"/>
      <c r="M87" s="9">
        <v>0</v>
      </c>
      <c r="N87" s="9">
        <f t="shared" si="11"/>
        <v>-1.9823368314654252E-2</v>
      </c>
      <c r="O87" s="9">
        <f t="shared" si="12"/>
        <v>-35.978724110038058</v>
      </c>
      <c r="P87" s="9">
        <f t="shared" si="21"/>
        <v>-41.730067759039514</v>
      </c>
      <c r="Q87" s="9">
        <f t="shared" si="22"/>
        <v>299.81765282697341</v>
      </c>
      <c r="R87" s="9">
        <f t="shared" si="13"/>
        <v>-88.240634178450236</v>
      </c>
      <c r="S87" s="9">
        <f t="shared" si="14"/>
        <v>265.04867568963402</v>
      </c>
      <c r="T87" s="22"/>
      <c r="U87" s="9">
        <f t="shared" si="23"/>
        <v>89.558967629843536</v>
      </c>
      <c r="V87" s="9">
        <f t="shared" si="24"/>
        <v>33.317664975274155</v>
      </c>
      <c r="W87" s="9">
        <f t="shared" si="25"/>
        <v>-88.240634178450236</v>
      </c>
      <c r="X87" s="9">
        <f t="shared" si="26"/>
        <v>9.8672758899619382</v>
      </c>
      <c r="Y87" s="9">
        <f t="shared" si="27"/>
        <v>448.03765282697339</v>
      </c>
      <c r="Z87" s="9">
        <f t="shared" si="15"/>
        <v>265.04867568963402</v>
      </c>
      <c r="AA87" s="8">
        <f t="shared" si="16"/>
        <v>30057.190336354644</v>
      </c>
      <c r="AB87" s="8">
        <f t="shared" si="16"/>
        <v>46.332234820516497</v>
      </c>
      <c r="AC87" s="8">
        <f t="shared" si="16"/>
        <v>3.8722937130797902E-5</v>
      </c>
      <c r="AD87" s="2">
        <f t="shared" si="17"/>
        <v>30066.688532743403</v>
      </c>
      <c r="AE87" s="9">
        <f t="shared" si="18"/>
        <v>45.348171577987614</v>
      </c>
      <c r="AF87" s="2">
        <f t="shared" si="28"/>
        <v>89.561721852720211</v>
      </c>
      <c r="AG87" s="9">
        <f t="shared" si="19"/>
        <v>78.17037693701144</v>
      </c>
      <c r="AH87" s="9">
        <f t="shared" si="19"/>
        <v>177.01102286266064</v>
      </c>
      <c r="AI87" s="9">
        <f t="shared" si="29"/>
        <v>-35.978724110038058</v>
      </c>
      <c r="AJ87" s="9">
        <f t="shared" si="30"/>
        <v>-60.182347173026585</v>
      </c>
      <c r="AK87" s="9">
        <f t="shared" si="31"/>
        <v>-94.951324310365976</v>
      </c>
      <c r="AM87">
        <v>93.111000000000004</v>
      </c>
      <c r="AN87">
        <v>86.423000000000002</v>
      </c>
      <c r="AO87">
        <v>45.845999999999997</v>
      </c>
      <c r="AQ87">
        <v>93.111000000000004</v>
      </c>
      <c r="AR87">
        <v>73.984999999999999</v>
      </c>
      <c r="AS87">
        <v>148.22</v>
      </c>
      <c r="AU87" s="9"/>
      <c r="BA87" s="9"/>
      <c r="BD87" s="9"/>
      <c r="BE87" s="9"/>
      <c r="BF87" s="9"/>
      <c r="BG87" s="2"/>
      <c r="BH87" s="2"/>
      <c r="BI87" s="2"/>
      <c r="BJ87" s="2"/>
      <c r="BK87" s="2"/>
      <c r="BL87" s="2"/>
      <c r="BS87" s="2"/>
      <c r="BT87" s="2"/>
    </row>
    <row r="88" spans="1:72">
      <c r="A88">
        <f t="shared" si="20"/>
        <v>78.74199999999999</v>
      </c>
      <c r="B88">
        <v>58</v>
      </c>
      <c r="C88">
        <v>95.8</v>
      </c>
      <c r="D88" s="9"/>
      <c r="E88" s="14">
        <f t="shared" si="7"/>
        <v>89.605790998158213</v>
      </c>
      <c r="F88" s="9">
        <f t="shared" si="8"/>
        <v>43.991999999999997</v>
      </c>
      <c r="G88" s="14">
        <f t="shared" si="9"/>
        <v>75.568732734313684</v>
      </c>
      <c r="H88" s="9">
        <f t="shared" si="10"/>
        <v>146.78</v>
      </c>
      <c r="I88" s="9"/>
      <c r="J88" s="9"/>
      <c r="L88" s="9"/>
      <c r="M88" s="9">
        <v>0</v>
      </c>
      <c r="N88" s="9">
        <f t="shared" si="11"/>
        <v>-2.2126780548204113E-2</v>
      </c>
      <c r="O88" s="9">
        <f t="shared" si="12"/>
        <v>-37.01321751946017</v>
      </c>
      <c r="P88" s="9">
        <f t="shared" si="21"/>
        <v>-40.804515958702588</v>
      </c>
      <c r="Q88" s="9">
        <f t="shared" si="22"/>
        <v>298.10671080387579</v>
      </c>
      <c r="R88" s="9">
        <f t="shared" si="13"/>
        <v>-87.524090051273049</v>
      </c>
      <c r="S88" s="9">
        <f t="shared" si="14"/>
        <v>264.91060374237179</v>
      </c>
      <c r="T88" s="22"/>
      <c r="U88" s="9">
        <f t="shared" si="23"/>
        <v>89.583664217610007</v>
      </c>
      <c r="V88" s="9">
        <f t="shared" si="24"/>
        <v>34.764216775611096</v>
      </c>
      <c r="W88" s="9">
        <f t="shared" si="25"/>
        <v>-87.524090051273049</v>
      </c>
      <c r="X88" s="9">
        <f t="shared" si="26"/>
        <v>6.9787824805398273</v>
      </c>
      <c r="Y88" s="9">
        <f t="shared" si="27"/>
        <v>444.88671080387576</v>
      </c>
      <c r="Z88" s="9">
        <f t="shared" si="15"/>
        <v>264.91060374237179</v>
      </c>
      <c r="AA88" s="8">
        <f t="shared" si="16"/>
        <v>30142.773549588586</v>
      </c>
      <c r="AB88" s="8">
        <f t="shared" si="16"/>
        <v>54.728158952129256</v>
      </c>
      <c r="AC88" s="8">
        <f t="shared" si="16"/>
        <v>4.2052856135046466E-5</v>
      </c>
      <c r="AD88" s="2">
        <f t="shared" si="17"/>
        <v>30154.238173936694</v>
      </c>
      <c r="AE88" s="9">
        <f t="shared" si="18"/>
        <v>53.513822213496681</v>
      </c>
      <c r="AF88" s="2">
        <f t="shared" si="28"/>
        <v>89.586980893772676</v>
      </c>
      <c r="AG88" s="9">
        <f t="shared" si="19"/>
        <v>77.907928323335909</v>
      </c>
      <c r="AH88" s="9">
        <f t="shared" si="19"/>
        <v>-179.97610706150397</v>
      </c>
      <c r="AI88" s="9">
        <f t="shared" si="29"/>
        <v>-37.01321751946017</v>
      </c>
      <c r="AJ88" s="9">
        <f t="shared" si="30"/>
        <v>-61.893289196124215</v>
      </c>
      <c r="AK88" s="9">
        <f t="shared" si="31"/>
        <v>-95.089396257628209</v>
      </c>
      <c r="AM88">
        <v>95.656999999999996</v>
      </c>
      <c r="AN88">
        <v>86.45</v>
      </c>
      <c r="AO88">
        <v>43.991999999999997</v>
      </c>
      <c r="AQ88">
        <v>95.656999999999996</v>
      </c>
      <c r="AR88">
        <v>74.506</v>
      </c>
      <c r="AS88">
        <v>146.78</v>
      </c>
      <c r="AU88" s="9"/>
      <c r="BA88" s="9"/>
      <c r="BD88" s="9"/>
      <c r="BE88" s="9"/>
      <c r="BF88" s="9"/>
      <c r="BG88" s="2"/>
      <c r="BH88" s="2"/>
      <c r="BI88" s="2"/>
      <c r="BJ88" s="2"/>
      <c r="BK88" s="2"/>
      <c r="BL88" s="2"/>
      <c r="BS88" s="2"/>
      <c r="BT88" s="2"/>
    </row>
    <row r="89" spans="1:72">
      <c r="A89">
        <f t="shared" si="20"/>
        <v>79.24199999999999</v>
      </c>
      <c r="B89">
        <v>59</v>
      </c>
      <c r="C89">
        <v>98.4</v>
      </c>
      <c r="D89" s="9"/>
      <c r="E89" s="14">
        <f t="shared" si="7"/>
        <v>89.637790998158195</v>
      </c>
      <c r="F89" s="9">
        <f t="shared" si="8"/>
        <v>42.156999999999996</v>
      </c>
      <c r="G89" s="14">
        <f t="shared" si="9"/>
        <v>76.08773273431369</v>
      </c>
      <c r="H89" s="9">
        <f t="shared" si="10"/>
        <v>145.27000000000001</v>
      </c>
      <c r="I89" s="9"/>
      <c r="J89" s="9"/>
      <c r="L89" s="9"/>
      <c r="M89" s="9">
        <v>0</v>
      </c>
      <c r="N89" s="9">
        <f t="shared" si="11"/>
        <v>-2.4624879019393923E-2</v>
      </c>
      <c r="O89" s="9">
        <f t="shared" si="12"/>
        <v>-38.050127463898434</v>
      </c>
      <c r="P89" s="9">
        <f t="shared" si="21"/>
        <v>-39.905756094198388</v>
      </c>
      <c r="Q89" s="9">
        <f t="shared" si="22"/>
        <v>296.3939964153256</v>
      </c>
      <c r="R89" s="9">
        <f t="shared" si="13"/>
        <v>-86.826758193613912</v>
      </c>
      <c r="S89" s="9">
        <f t="shared" si="14"/>
        <v>264.77253632586616</v>
      </c>
      <c r="T89" s="22"/>
      <c r="U89" s="9">
        <f t="shared" si="23"/>
        <v>89.613166119138796</v>
      </c>
      <c r="V89" s="9">
        <f t="shared" si="24"/>
        <v>36.181976640115302</v>
      </c>
      <c r="W89" s="9">
        <f t="shared" si="25"/>
        <v>-86.826758193613912</v>
      </c>
      <c r="X89" s="9">
        <f t="shared" si="26"/>
        <v>4.1068725361015623</v>
      </c>
      <c r="Y89" s="9">
        <f t="shared" si="27"/>
        <v>441.66399641532564</v>
      </c>
      <c r="Z89" s="9">
        <f t="shared" si="15"/>
        <v>264.77253632586616</v>
      </c>
      <c r="AA89" s="8">
        <f t="shared" si="16"/>
        <v>30245.328509526844</v>
      </c>
      <c r="AB89" s="8">
        <f t="shared" si="16"/>
        <v>64.431587521851682</v>
      </c>
      <c r="AC89" s="8">
        <f t="shared" si="16"/>
        <v>4.5568222722987332E-5</v>
      </c>
      <c r="AD89" s="2">
        <f t="shared" si="17"/>
        <v>30259.211327569432</v>
      </c>
      <c r="AE89" s="9">
        <f t="shared" si="18"/>
        <v>62.918129107267568</v>
      </c>
      <c r="AF89" s="2">
        <f t="shared" si="28"/>
        <v>89.617170865436265</v>
      </c>
      <c r="AG89" s="9">
        <f t="shared" si="19"/>
        <v>77.557123879224093</v>
      </c>
      <c r="AH89" s="9">
        <f t="shared" si="19"/>
        <v>-176.89146008945949</v>
      </c>
      <c r="AI89" s="9">
        <f t="shared" si="29"/>
        <v>-38.050127463898434</v>
      </c>
      <c r="AJ89" s="9">
        <f t="shared" si="30"/>
        <v>-63.606003584674397</v>
      </c>
      <c r="AK89" s="9">
        <f t="shared" si="31"/>
        <v>-95.227463674133844</v>
      </c>
      <c r="AM89">
        <v>98.272999999999996</v>
      </c>
      <c r="AN89">
        <v>86.481999999999999</v>
      </c>
      <c r="AO89">
        <v>42.156999999999996</v>
      </c>
      <c r="AQ89">
        <v>98.272999999999996</v>
      </c>
      <c r="AR89">
        <v>75.025000000000006</v>
      </c>
      <c r="AS89">
        <v>145.27000000000001</v>
      </c>
      <c r="AU89" s="9"/>
      <c r="BA89" s="9"/>
      <c r="BD89" s="9"/>
      <c r="BE89" s="9"/>
      <c r="BF89" s="9"/>
      <c r="BG89" s="2"/>
      <c r="BH89" s="2"/>
      <c r="BI89" s="2"/>
      <c r="BJ89" s="2"/>
      <c r="BK89" s="2"/>
      <c r="BL89" s="2"/>
      <c r="BS89" s="2"/>
      <c r="BT89" s="2"/>
    </row>
    <row r="90" spans="1:72">
      <c r="A90">
        <f t="shared" si="20"/>
        <v>79.74199999999999</v>
      </c>
      <c r="B90">
        <v>60</v>
      </c>
      <c r="C90">
        <v>101.1</v>
      </c>
      <c r="D90" s="9"/>
      <c r="E90" s="14">
        <f t="shared" si="7"/>
        <v>89.680790998158201</v>
      </c>
      <c r="F90" s="9">
        <f t="shared" si="8"/>
        <v>40.362000000000002</v>
      </c>
      <c r="G90" s="14">
        <f t="shared" si="9"/>
        <v>76.602732734313676</v>
      </c>
      <c r="H90" s="9">
        <f t="shared" si="10"/>
        <v>143.68</v>
      </c>
      <c r="I90" s="9"/>
      <c r="J90" s="9"/>
      <c r="L90" s="9"/>
      <c r="M90" s="9">
        <v>0</v>
      </c>
      <c r="N90" s="9">
        <f t="shared" si="11"/>
        <v>-2.7436455829682131E-2</v>
      </c>
      <c r="O90" s="9">
        <f t="shared" si="12"/>
        <v>-39.129527716145617</v>
      </c>
      <c r="P90" s="9">
        <f t="shared" si="21"/>
        <v>-38.999380159997955</v>
      </c>
      <c r="Q90" s="9">
        <f t="shared" si="22"/>
        <v>294.61359965162251</v>
      </c>
      <c r="R90" s="9">
        <f t="shared" si="13"/>
        <v>-86.12186783936481</v>
      </c>
      <c r="S90" s="9">
        <f t="shared" si="14"/>
        <v>264.62916354862233</v>
      </c>
      <c r="T90" s="22"/>
      <c r="U90" s="9">
        <f t="shared" si="23"/>
        <v>89.653354542328515</v>
      </c>
      <c r="V90" s="9">
        <f t="shared" si="24"/>
        <v>37.603352574315721</v>
      </c>
      <c r="W90" s="9">
        <f t="shared" si="25"/>
        <v>-86.12186783936481</v>
      </c>
      <c r="X90" s="9">
        <f t="shared" si="26"/>
        <v>1.2324722838543849</v>
      </c>
      <c r="Y90" s="9">
        <f t="shared" si="27"/>
        <v>438.29359965162251</v>
      </c>
      <c r="Z90" s="9">
        <f t="shared" si="15"/>
        <v>264.62916354862233</v>
      </c>
      <c r="AA90" s="8">
        <f t="shared" si="16"/>
        <v>30385.59375101373</v>
      </c>
      <c r="AB90" s="8">
        <f t="shared" si="16"/>
        <v>75.887042684663484</v>
      </c>
      <c r="AC90" s="8">
        <f t="shared" si="16"/>
        <v>4.942044003850742E-5</v>
      </c>
      <c r="AD90" s="2">
        <f t="shared" si="17"/>
        <v>30402.585719041694</v>
      </c>
      <c r="AE90" s="9">
        <f t="shared" si="18"/>
        <v>73.960183984564225</v>
      </c>
      <c r="AF90" s="2">
        <f t="shared" si="28"/>
        <v>89.658236134010352</v>
      </c>
      <c r="AG90" s="9">
        <f t="shared" si="19"/>
        <v>77.061127367768108</v>
      </c>
      <c r="AH90" s="9">
        <f t="shared" si="19"/>
        <v>-173.66443610300018</v>
      </c>
      <c r="AI90" s="9">
        <f t="shared" si="29"/>
        <v>-39.129527716145617</v>
      </c>
      <c r="AJ90" s="9">
        <f t="shared" si="30"/>
        <v>-65.386400348377492</v>
      </c>
      <c r="AK90" s="9">
        <f t="shared" si="31"/>
        <v>-95.37083645137767</v>
      </c>
      <c r="AM90">
        <v>100.96</v>
      </c>
      <c r="AN90">
        <v>86.525000000000006</v>
      </c>
      <c r="AO90">
        <v>40.362000000000002</v>
      </c>
      <c r="AQ90">
        <v>100.96</v>
      </c>
      <c r="AR90">
        <v>75.540000000000006</v>
      </c>
      <c r="AS90">
        <v>143.68</v>
      </c>
      <c r="AU90" s="9"/>
      <c r="BA90" s="9"/>
      <c r="BD90" s="9"/>
      <c r="BE90" s="9"/>
      <c r="BF90" s="9"/>
      <c r="BG90" s="2"/>
      <c r="BH90" s="2"/>
      <c r="BI90" s="2"/>
      <c r="BJ90" s="2"/>
      <c r="BK90" s="2"/>
      <c r="BL90" s="2"/>
      <c r="BS90" s="2"/>
      <c r="BT90" s="2"/>
    </row>
    <row r="91" spans="1:72">
      <c r="A91">
        <f t="shared" si="20"/>
        <v>80.24199999999999</v>
      </c>
      <c r="B91">
        <v>61</v>
      </c>
      <c r="C91">
        <v>103.8</v>
      </c>
      <c r="D91" s="9"/>
      <c r="E91" s="14">
        <f t="shared" si="7"/>
        <v>89.733790998158199</v>
      </c>
      <c r="F91" s="9">
        <f t="shared" si="8"/>
        <v>38.508000000000003</v>
      </c>
      <c r="G91" s="14">
        <f t="shared" si="9"/>
        <v>77.114732734313677</v>
      </c>
      <c r="H91" s="9">
        <f t="shared" si="10"/>
        <v>142</v>
      </c>
      <c r="I91" s="9"/>
      <c r="J91" s="9"/>
      <c r="L91" s="9"/>
      <c r="M91" s="9">
        <v>0</v>
      </c>
      <c r="N91" s="9">
        <f t="shared" si="11"/>
        <v>-3.0481520878861201E-2</v>
      </c>
      <c r="O91" s="9">
        <f t="shared" si="12"/>
        <v>-40.211637691553562</v>
      </c>
      <c r="P91" s="9">
        <f t="shared" si="21"/>
        <v>-38.119128275212127</v>
      </c>
      <c r="Q91" s="9">
        <f t="shared" si="22"/>
        <v>292.83143762911499</v>
      </c>
      <c r="R91" s="9">
        <f t="shared" si="13"/>
        <v>-85.435581784957591</v>
      </c>
      <c r="S91" s="9">
        <f t="shared" si="14"/>
        <v>264.48579592168301</v>
      </c>
      <c r="T91" s="22"/>
      <c r="U91" s="9">
        <f t="shared" si="23"/>
        <v>89.703309477279333</v>
      </c>
      <c r="V91" s="9">
        <f t="shared" si="24"/>
        <v>38.99560445910155</v>
      </c>
      <c r="W91" s="9">
        <f t="shared" si="25"/>
        <v>-85.435581784957591</v>
      </c>
      <c r="X91" s="9">
        <f t="shared" si="26"/>
        <v>-1.7036376915535598</v>
      </c>
      <c r="Y91" s="9">
        <f t="shared" si="27"/>
        <v>434.83143762911499</v>
      </c>
      <c r="Z91" s="9">
        <f t="shared" si="15"/>
        <v>264.48579592168301</v>
      </c>
      <c r="AA91" s="8">
        <f t="shared" si="16"/>
        <v>30560.853138629074</v>
      </c>
      <c r="AB91" s="8">
        <f t="shared" si="16"/>
        <v>89.080002993248542</v>
      </c>
      <c r="AC91" s="8">
        <f t="shared" si="16"/>
        <v>5.348363431755746E-5</v>
      </c>
      <c r="AD91" s="2">
        <f t="shared" si="17"/>
        <v>30581.595418661709</v>
      </c>
      <c r="AE91" s="9">
        <f t="shared" si="18"/>
        <v>86.631376294237555</v>
      </c>
      <c r="AF91" s="2">
        <f t="shared" si="28"/>
        <v>89.709237620425</v>
      </c>
      <c r="AG91" s="9">
        <f t="shared" si="19"/>
        <v>76.535075320668568</v>
      </c>
      <c r="AH91" s="9">
        <f t="shared" si="19"/>
        <v>-170.34564170743198</v>
      </c>
      <c r="AI91" s="9">
        <f t="shared" si="29"/>
        <v>-40.211637691553562</v>
      </c>
      <c r="AJ91" s="9">
        <f t="shared" si="30"/>
        <v>-67.168562370885013</v>
      </c>
      <c r="AK91" s="9">
        <f t="shared" si="31"/>
        <v>-95.514204078316993</v>
      </c>
      <c r="AM91">
        <v>103.72</v>
      </c>
      <c r="AN91">
        <v>86.578000000000003</v>
      </c>
      <c r="AO91">
        <v>38.508000000000003</v>
      </c>
      <c r="AQ91">
        <v>103.72</v>
      </c>
      <c r="AR91">
        <v>76.052000000000007</v>
      </c>
      <c r="AS91">
        <v>142</v>
      </c>
      <c r="AU91" s="9"/>
      <c r="BA91" s="9"/>
      <c r="BD91" s="9"/>
      <c r="BE91" s="9"/>
      <c r="BF91" s="9"/>
      <c r="BG91" s="2"/>
      <c r="BH91" s="2"/>
      <c r="BI91" s="2"/>
      <c r="BJ91" s="2"/>
      <c r="BK91" s="2"/>
      <c r="BL91" s="2"/>
      <c r="BS91" s="2"/>
      <c r="BT91" s="2"/>
    </row>
    <row r="92" spans="1:72">
      <c r="A92">
        <f t="shared" si="20"/>
        <v>80.74199999999999</v>
      </c>
      <c r="B92">
        <v>62</v>
      </c>
      <c r="C92">
        <v>106.7</v>
      </c>
      <c r="D92" s="9"/>
      <c r="E92" s="14">
        <f t="shared" si="7"/>
        <v>89.794790998158177</v>
      </c>
      <c r="F92" s="9">
        <f t="shared" si="8"/>
        <v>36.551000000000002</v>
      </c>
      <c r="G92" s="14">
        <f t="shared" si="9"/>
        <v>77.620732734313677</v>
      </c>
      <c r="H92" s="9">
        <f t="shared" si="10"/>
        <v>140.25</v>
      </c>
      <c r="I92" s="9"/>
      <c r="J92" s="9"/>
      <c r="L92" s="9"/>
      <c r="M92" s="9">
        <v>0</v>
      </c>
      <c r="N92" s="9">
        <f t="shared" si="11"/>
        <v>-3.4026416899555482E-2</v>
      </c>
      <c r="O92" s="9">
        <f t="shared" si="12"/>
        <v>-41.376979417275265</v>
      </c>
      <c r="P92" s="9">
        <f t="shared" si="21"/>
        <v>-37.201348821418343</v>
      </c>
      <c r="Q92" s="9">
        <f t="shared" si="22"/>
        <v>290.91539687640625</v>
      </c>
      <c r="R92" s="9">
        <f t="shared" si="13"/>
        <v>-84.718093829126431</v>
      </c>
      <c r="S92" s="9">
        <f t="shared" si="14"/>
        <v>264.33181436048523</v>
      </c>
      <c r="T92" s="22"/>
      <c r="U92" s="9">
        <f t="shared" si="23"/>
        <v>89.760764581258627</v>
      </c>
      <c r="V92" s="9">
        <f t="shared" si="24"/>
        <v>40.419383912895334</v>
      </c>
      <c r="W92" s="9">
        <f t="shared" si="25"/>
        <v>-84.718093829126431</v>
      </c>
      <c r="X92" s="9">
        <f t="shared" si="26"/>
        <v>-4.8259794172752635</v>
      </c>
      <c r="Y92" s="9">
        <f t="shared" si="27"/>
        <v>431.16539687640625</v>
      </c>
      <c r="Z92" s="9">
        <f t="shared" si="15"/>
        <v>264.33181436048523</v>
      </c>
      <c r="AA92" s="8">
        <f t="shared" si="16"/>
        <v>30763.676021430667</v>
      </c>
      <c r="AB92" s="8">
        <f t="shared" si="16"/>
        <v>104.94679876161496</v>
      </c>
      <c r="AC92" s="8">
        <f t="shared" si="16"/>
        <v>5.8089188376196151E-5</v>
      </c>
      <c r="AD92" s="2">
        <f t="shared" si="17"/>
        <v>30789.080275340963</v>
      </c>
      <c r="AE92" s="9">
        <f t="shared" si="18"/>
        <v>101.82554974827082</v>
      </c>
      <c r="AF92" s="2">
        <f t="shared" si="28"/>
        <v>89.767981819868425</v>
      </c>
      <c r="AG92" s="9">
        <f t="shared" si="19"/>
        <v>75.991376293681526</v>
      </c>
      <c r="AH92" s="9">
        <f t="shared" si="19"/>
        <v>-166.83358251592102</v>
      </c>
      <c r="AI92" s="9">
        <f t="shared" si="29"/>
        <v>-41.376979417275265</v>
      </c>
      <c r="AJ92" s="9">
        <f t="shared" si="30"/>
        <v>-69.084603123593752</v>
      </c>
      <c r="AK92" s="9">
        <f t="shared" si="31"/>
        <v>-95.668185639514775</v>
      </c>
      <c r="AM92">
        <v>106.56</v>
      </c>
      <c r="AN92">
        <v>86.638999999999996</v>
      </c>
      <c r="AO92">
        <v>36.551000000000002</v>
      </c>
      <c r="AQ92">
        <v>106.56</v>
      </c>
      <c r="AR92">
        <v>76.558000000000007</v>
      </c>
      <c r="AS92">
        <v>140.25</v>
      </c>
      <c r="AU92" s="9"/>
      <c r="BA92" s="9"/>
      <c r="BD92" s="9"/>
      <c r="BE92" s="9"/>
      <c r="BF92" s="9"/>
      <c r="BG92" s="2"/>
      <c r="BH92" s="2"/>
      <c r="BI92" s="2"/>
      <c r="BJ92" s="2"/>
      <c r="BK92" s="2"/>
      <c r="BL92" s="2"/>
      <c r="BS92" s="2"/>
      <c r="BT92" s="2"/>
    </row>
    <row r="93" spans="1:72">
      <c r="A93">
        <f t="shared" si="20"/>
        <v>81.24199999999999</v>
      </c>
      <c r="B93">
        <v>63</v>
      </c>
      <c r="C93">
        <v>109.6</v>
      </c>
      <c r="D93" s="9"/>
      <c r="E93" s="14">
        <f t="shared" si="7"/>
        <v>89.85479099815818</v>
      </c>
      <c r="F93" s="9">
        <f t="shared" si="8"/>
        <v>34.387999999999998</v>
      </c>
      <c r="G93" s="14">
        <f t="shared" si="9"/>
        <v>78.121732734313682</v>
      </c>
      <c r="H93" s="9">
        <f t="shared" si="10"/>
        <v>138.41</v>
      </c>
      <c r="I93" s="9"/>
      <c r="J93" s="9"/>
      <c r="L93" s="9"/>
      <c r="M93" s="9">
        <v>0</v>
      </c>
      <c r="N93" s="9">
        <f t="shared" si="11"/>
        <v>-3.7870808905552569E-2</v>
      </c>
      <c r="O93" s="9">
        <f t="shared" si="12"/>
        <v>-42.545564746593072</v>
      </c>
      <c r="P93" s="9">
        <f t="shared" si="21"/>
        <v>-36.310844862349811</v>
      </c>
      <c r="Q93" s="9">
        <f t="shared" si="22"/>
        <v>288.99753891014802</v>
      </c>
      <c r="R93" s="9">
        <f t="shared" si="13"/>
        <v>-84.019876436807934</v>
      </c>
      <c r="S93" s="9">
        <f t="shared" si="14"/>
        <v>264.17783906184928</v>
      </c>
      <c r="T93" s="22"/>
      <c r="U93" s="9">
        <f t="shared" si="23"/>
        <v>89.816920189252627</v>
      </c>
      <c r="V93" s="9">
        <f t="shared" si="24"/>
        <v>41.810887871963871</v>
      </c>
      <c r="W93" s="9">
        <f t="shared" si="25"/>
        <v>-84.019876436807934</v>
      </c>
      <c r="X93" s="9">
        <f t="shared" si="26"/>
        <v>-8.1575647465930743</v>
      </c>
      <c r="Y93" s="9">
        <f t="shared" si="27"/>
        <v>427.40753891014799</v>
      </c>
      <c r="Z93" s="9">
        <f t="shared" si="15"/>
        <v>264.17783906184928</v>
      </c>
      <c r="AA93" s="8">
        <f t="shared" si="16"/>
        <v>30963.212223804792</v>
      </c>
      <c r="AB93" s="8">
        <f t="shared" si="16"/>
        <v>123.1811895159037</v>
      </c>
      <c r="AC93" s="8">
        <f t="shared" si="16"/>
        <v>6.2951513811104992E-5</v>
      </c>
      <c r="AD93" s="2">
        <f t="shared" si="17"/>
        <v>30993.918804033623</v>
      </c>
      <c r="AE93" s="9">
        <f t="shared" si="18"/>
        <v>119.29248313254209</v>
      </c>
      <c r="AF93" s="2">
        <f t="shared" si="28"/>
        <v>89.825594155344476</v>
      </c>
      <c r="AG93" s="9">
        <f t="shared" si="19"/>
        <v>75.565103656741087</v>
      </c>
      <c r="AH93" s="9">
        <f t="shared" si="19"/>
        <v>-163.22969984829871</v>
      </c>
      <c r="AI93" s="9">
        <f t="shared" si="29"/>
        <v>-42.545564746593072</v>
      </c>
      <c r="AJ93" s="9">
        <f t="shared" si="30"/>
        <v>-71.002461089851977</v>
      </c>
      <c r="AK93" s="9">
        <f t="shared" si="31"/>
        <v>-95.822160938150716</v>
      </c>
      <c r="AM93">
        <v>109.47</v>
      </c>
      <c r="AN93">
        <v>86.698999999999998</v>
      </c>
      <c r="AO93">
        <v>34.387999999999998</v>
      </c>
      <c r="AQ93">
        <v>109.47</v>
      </c>
      <c r="AR93">
        <v>77.058999999999997</v>
      </c>
      <c r="AS93">
        <v>138.41</v>
      </c>
      <c r="AU93" s="9"/>
      <c r="BA93" s="9"/>
      <c r="BD93" s="9"/>
      <c r="BE93" s="9"/>
      <c r="BF93" s="9"/>
      <c r="BG93" s="2"/>
      <c r="BH93" s="2"/>
      <c r="BI93" s="2"/>
      <c r="BJ93" s="2"/>
      <c r="BK93" s="2"/>
      <c r="BL93" s="2"/>
      <c r="BS93" s="2"/>
      <c r="BT93" s="2"/>
    </row>
    <row r="94" spans="1:72">
      <c r="A94">
        <f t="shared" si="20"/>
        <v>81.74199999999999</v>
      </c>
      <c r="B94">
        <v>64</v>
      </c>
      <c r="C94">
        <v>112.6</v>
      </c>
      <c r="D94" s="9"/>
      <c r="E94" s="14">
        <f t="shared" ref="E94:E115" si="32">+AN94+$E$116-$AN$116</f>
        <v>89.903790998158215</v>
      </c>
      <c r="F94" s="9">
        <f t="shared" ref="F94:F115" si="33">+AO94</f>
        <v>32.128</v>
      </c>
      <c r="G94" s="14">
        <f t="shared" ref="G94:G115" si="34">+AR94+$G$116-$AR$116</f>
        <v>78.614732734313677</v>
      </c>
      <c r="H94" s="9">
        <f t="shared" ref="H94:H115" si="35">+AS94</f>
        <v>136.47999999999999</v>
      </c>
      <c r="I94" s="9"/>
      <c r="J94" s="9"/>
      <c r="L94" s="9"/>
      <c r="M94" s="9">
        <v>0</v>
      </c>
      <c r="N94" s="9">
        <f t="shared" ref="N94:N157" si="36">20*LOG(1/((1-($C94/$AF$10)^2)^2+($C94/$AF$10)^2/$AF$9^2)^0.5)*$AF$4+20*LOG(1/((1-($C94/$AF$17)^2)^2+($C94/$AF$17)^2/$AF$16^2)^0.5)*$AF$11+20*LOG(1/(1+(2*PI()*$C94*$AK$19*$AK$20)^2)^0.5)*$AF$18</f>
        <v>-4.2180149122662214E-2</v>
      </c>
      <c r="O94" s="9">
        <f t="shared" ref="O94:O157" si="37">((PI()-ATAN(($AF$9*(2*$C94/$AF$10+(4-(1/$AF$9)^2)^0.5)))-ATAN(($AF$9*(2*$C94/$AF$10-(4-(1/$AF$9)^2)^0.5))))/2/PI()*360-180)*$AF$4+((PI()-ATAN(($AF$16*(2*$C94/$AF$17+(4-(1/$AF$16)^2)^0.5)))-ATAN(($AF$16*(2*$C94/$AF$17-(4-(1/$AF$16)^2)^0.5))))/2/PI()*360-180)*$AF$11-ATAN(2*PI()*$C94*$AK$19*$AK$20)/2/PI()*360*$AF$18</f>
        <v>-43.757920196207408</v>
      </c>
      <c r="P94" s="9">
        <f t="shared" si="21"/>
        <v>-35.416942442588457</v>
      </c>
      <c r="Q94" s="9">
        <f t="shared" si="22"/>
        <v>287.01177397841786</v>
      </c>
      <c r="R94" s="9">
        <f t="shared" ref="R94:R157" si="38">20*LOG(($C94/$AI$10)^2/((1-($C94/$AI$10)^2)^2+($C94/$AI$10)^2/$AI$9^2)^0.5)*$AI$4+20*LOG(($C94/$AI$17)^2/((1-($C94/$AI$17)^2)^2+($C94/$AI$17)^2/$AI$16^2)^0.5)*$AI$11+20*LOG(2*PI()*$C94*$AN$19*$AN$20/(1+(2*PI()*$C94*$AN$19*$AN$20)^2)^0.5)*$AI$18+$AI$22</f>
        <v>-83.316791389570113</v>
      </c>
      <c r="S94" s="9">
        <f t="shared" ref="S94:S157" si="39">(PI()-ATAN(($AI$9*(2*$C94/$AI$10+(4-(1/$AI$9)^2)^0.5)))-ATAN(($AI$9*(2*$C94/$AI$10-(4-(1/$AI$9)^2)^0.5))))/2/PI()*360*$AI$4+(PI()-ATAN(($AI$16*(2*$C94/$AI$17+(4-(1/$AI$16)^2)^0.5)))-ATAN(($AI$16*(2*$C94/$AI$17-(4-(1/$AI$16)^2)^0.5))))/2/PI()*360*$AI$11+ATAN(1/(2*PI()*$C94*$AN$19*$AN$20))/2/PI()*360*$AI$18</f>
        <v>264.01856103676027</v>
      </c>
      <c r="T94" s="22"/>
      <c r="U94" s="9">
        <f t="shared" si="23"/>
        <v>89.861610849035557</v>
      </c>
      <c r="V94" s="9">
        <f t="shared" si="24"/>
        <v>43.197790291725219</v>
      </c>
      <c r="W94" s="9">
        <f t="shared" si="25"/>
        <v>-83.316791389570113</v>
      </c>
      <c r="X94" s="9">
        <f t="shared" si="26"/>
        <v>-11.629920196207408</v>
      </c>
      <c r="Y94" s="9">
        <f t="shared" si="27"/>
        <v>423.49177397841788</v>
      </c>
      <c r="Z94" s="9">
        <f t="shared" ref="Z94:Z157" si="40">+J94+S94+$AI$24*180</f>
        <v>264.01856103676027</v>
      </c>
      <c r="AA94" s="8">
        <f t="shared" ref="AA94:AC157" si="41">10^(U94/20)</f>
        <v>31122.934766158869</v>
      </c>
      <c r="AB94" s="8">
        <f t="shared" si="41"/>
        <v>144.50720946517674</v>
      </c>
      <c r="AC94" s="8">
        <f t="shared" si="41"/>
        <v>6.8259079997904376E-5</v>
      </c>
      <c r="AD94" s="2">
        <f t="shared" ref="AD94:AD157" si="42">+AA94+AB94*COS((Y94-X94)/360*2*PI())+AC94*COS((Z94-X94)/360*2*PI())</f>
        <v>31160.039436909039</v>
      </c>
      <c r="AE94" s="9">
        <f t="shared" ref="AE94:AE157" si="43">+AB94*SIN((Y94-X94)/360*2*PI())+AC94*SIN((Z94-X94)/360*2*PI())</f>
        <v>139.66230171608365</v>
      </c>
      <c r="AF94" s="2">
        <f t="shared" si="28"/>
        <v>89.872047218452749</v>
      </c>
      <c r="AG94" s="9">
        <f t="shared" ref="AG94:AH157" si="44">Y94-X94+IF(Y94-X94&lt;-540,720,IF(Y94-X94&lt;-180,360,IF(Y94-X94&gt;540,-720,IF(Y94-X94&gt;180,-360,0))))</f>
        <v>75.121694174625304</v>
      </c>
      <c r="AH94" s="9">
        <f t="shared" si="44"/>
        <v>-159.47321294165761</v>
      </c>
      <c r="AI94" s="9">
        <f t="shared" si="29"/>
        <v>-43.757920196207408</v>
      </c>
      <c r="AJ94" s="9">
        <f t="shared" si="30"/>
        <v>-72.988226021582136</v>
      </c>
      <c r="AK94" s="9">
        <f t="shared" si="31"/>
        <v>-95.981438963239725</v>
      </c>
      <c r="AM94">
        <v>112.47</v>
      </c>
      <c r="AN94">
        <v>86.748000000000005</v>
      </c>
      <c r="AO94">
        <v>32.128</v>
      </c>
      <c r="AQ94">
        <v>112.47</v>
      </c>
      <c r="AR94">
        <v>77.552000000000007</v>
      </c>
      <c r="AS94">
        <v>136.47999999999999</v>
      </c>
      <c r="AU94" s="9"/>
      <c r="BA94" s="9"/>
      <c r="BD94" s="9"/>
      <c r="BE94" s="9"/>
      <c r="BF94" s="9"/>
      <c r="BG94" s="2"/>
      <c r="BH94" s="2"/>
      <c r="BI94" s="2"/>
      <c r="BJ94" s="2"/>
      <c r="BK94" s="2"/>
      <c r="BL94" s="2"/>
      <c r="BS94" s="2"/>
      <c r="BT94" s="2"/>
    </row>
    <row r="95" spans="1:72">
      <c r="A95">
        <f t="shared" ref="A95:A158" si="45">+A94+$A$29</f>
        <v>82.24199999999999</v>
      </c>
      <c r="B95">
        <v>65</v>
      </c>
      <c r="C95">
        <v>115.7</v>
      </c>
      <c r="D95" s="9"/>
      <c r="E95" s="14">
        <f t="shared" si="32"/>
        <v>89.939790998158216</v>
      </c>
      <c r="F95" s="9">
        <f t="shared" si="33"/>
        <v>29.960999999999999</v>
      </c>
      <c r="G95" s="14">
        <f t="shared" si="34"/>
        <v>79.09973273431369</v>
      </c>
      <c r="H95" s="9">
        <f t="shared" si="35"/>
        <v>134.47</v>
      </c>
      <c r="I95" s="9"/>
      <c r="J95" s="9"/>
      <c r="L95" s="9"/>
      <c r="M95" s="9">
        <v>0</v>
      </c>
      <c r="N95" s="9">
        <f t="shared" si="36"/>
        <v>-4.700750461903358E-2</v>
      </c>
      <c r="O95" s="9">
        <f t="shared" si="37"/>
        <v>-45.014462233909342</v>
      </c>
      <c r="P95" s="9">
        <f t="shared" ref="P95:P158" si="46">20*LOG(($C95/$AG$10)^2/((1-($C95/$AG$10)^2)^2+($C95/$AG$10)^2/$AG$9^2)^0.5)*$AG$4+20*LOG(($C95/$AG$17)^2/((1-($C95/$AG$17)^2)^2+($C95/$AG$17)^2/$AG$16^2)^0.5)*$AG$11+20*LOG(2*PI()*$C95*$AL$19*$AL$20/(1+(2*PI()*$C95*$AL$19*$AL$20)^2)^0.5)*$AG$18+20*LOG(1/((1-($C95/$AH$10)^2)^2+($C95/$AH$10)^2/$AH$9^2)^0.5)*$AH$4+20*LOG(1/((1-($C95/$AH$17)^2)^2+($C95/$AH$17)^2/$AH$16^2)^0.5)*$AH$11+20*LOG(1/(1+(2*PI()*$C95*$AM$19*$AM$20)^2)^0.5)*$AH$18+$AG$22</f>
        <v>-34.521016808762333</v>
      </c>
      <c r="Q95" s="9">
        <f t="shared" ref="Q95:Q158" si="47">(PI()-ATAN(($AG$9*(2*$C95/$AG$10+(4-(1/$AG$9)^2)^0.5)))-ATAN(($AG$9*(2*$C95/$AG$10-(4-(1/$AG$9)^2)^0.5))))/2/PI()*360*$AG$4+(PI()-ATAN(($AG$16*(2*$C95/$AG$17+(4-(1/$AG$16)^2)^0.5)))-ATAN(($AG$16*(2*$C95/$AG$17-(4-(1/$AG$16)^2)^0.5))))/2/PI()*360*$AG$11+ATAN(1/(2*PI()*$C95*$AL$19*$AL$20))/2/PI()*360*$AG$18+((PI()-ATAN(($AH$9*(2*$C95/$AH$10+(4-(1/$AH$9)^2)^0.5)))-ATAN(($AH$9*(2*$C95/$AH$10-(4-(1/$AH$9)^2)^0.5))))/2/PI()*360-180)*$AH$4+((PI()-ATAN(($AH$16*(2*$C95/$AH$17+(4-(1/$AH$16)^2)^0.5)))-ATAN(($AH$16*(2*$C95/$AH$17-(4-(1/$AH$16)^2)^0.5))))/2/PI()*360-180)*$AH$11-ATAN(2*PI()*$C95*$AM$19*$AM$20)/2/PI()*360*$AH$18</f>
        <v>284.95808599319861</v>
      </c>
      <c r="R95" s="9">
        <f t="shared" si="38"/>
        <v>-82.609714426073566</v>
      </c>
      <c r="S95" s="9">
        <f t="shared" si="39"/>
        <v>263.85398116565352</v>
      </c>
      <c r="T95" s="22"/>
      <c r="U95" s="9">
        <f t="shared" ref="U95:U158" si="48">+E95+N95</f>
        <v>89.892783493539184</v>
      </c>
      <c r="V95" s="9">
        <f t="shared" ref="V95:V158" si="49">+G95+P95</f>
        <v>44.578715925551357</v>
      </c>
      <c r="W95" s="9">
        <f t="shared" ref="W95:W158" si="50">+I95+R95</f>
        <v>-82.609714426073566</v>
      </c>
      <c r="X95" s="9">
        <f t="shared" ref="X95:X158" si="51">+F95+O95</f>
        <v>-15.053462233909343</v>
      </c>
      <c r="Y95" s="9">
        <f t="shared" ref="Y95:Y158" si="52">H95+Q95+$AG$24*180</f>
        <v>419.42808599319858</v>
      </c>
      <c r="Z95" s="9">
        <f t="shared" si="40"/>
        <v>263.85398116565352</v>
      </c>
      <c r="AA95" s="8">
        <f t="shared" si="41"/>
        <v>31234.832020825586</v>
      </c>
      <c r="AB95" s="8">
        <f t="shared" si="41"/>
        <v>169.40873373218506</v>
      </c>
      <c r="AC95" s="8">
        <f t="shared" si="41"/>
        <v>7.4048161254094489E-5</v>
      </c>
      <c r="AD95" s="2">
        <f t="shared" si="42"/>
        <v>31280.157117720057</v>
      </c>
      <c r="AE95" s="9">
        <f t="shared" si="43"/>
        <v>163.23275349319866</v>
      </c>
      <c r="AF95" s="2">
        <f t="shared" ref="AF95:AF115" si="53">20*LOG(SQRT(AD95^2+AE95^2))</f>
        <v>89.905496781099544</v>
      </c>
      <c r="AG95" s="9">
        <f t="shared" si="44"/>
        <v>74.481548227107908</v>
      </c>
      <c r="AH95" s="9">
        <f t="shared" si="44"/>
        <v>-155.57410482754506</v>
      </c>
      <c r="AI95" s="9">
        <f t="shared" ref="AI95:AI158" si="54">O95+IF(O95&lt;-540,720,IF(O95&lt;-180,360,IF(O95&gt;540,-720,IF(O95&gt;180,-360,0))))</f>
        <v>-45.014462233909342</v>
      </c>
      <c r="AJ95" s="9">
        <f t="shared" ref="AJ95:AJ158" si="55">Q95+IF(Q95&lt;-540,720,IF(Q95&lt;-180,360,IF(Q95&gt;540,-720,IF(Q95&gt;180,-360,0))))</f>
        <v>-75.041914006801392</v>
      </c>
      <c r="AK95" s="9">
        <f t="shared" ref="AK95:AK158" si="56">S95+IF(S95&lt;-540,720,IF(S95&lt;-180,360,IF(S95&gt;540,-720,IF(S95&gt;180,-360,0))))</f>
        <v>-96.146018834346478</v>
      </c>
      <c r="AM95">
        <v>115.54</v>
      </c>
      <c r="AN95">
        <v>86.784000000000006</v>
      </c>
      <c r="AO95">
        <v>29.960999999999999</v>
      </c>
      <c r="AQ95">
        <v>115.54</v>
      </c>
      <c r="AR95">
        <v>78.037000000000006</v>
      </c>
      <c r="AS95">
        <v>134.47</v>
      </c>
      <c r="AU95" s="9"/>
      <c r="BA95" s="9"/>
      <c r="BD95" s="9"/>
      <c r="BE95" s="9"/>
      <c r="BF95" s="9"/>
      <c r="BG95" s="2"/>
      <c r="BH95" s="2"/>
      <c r="BI95" s="2"/>
      <c r="BJ95" s="2"/>
      <c r="BK95" s="2"/>
      <c r="BL95" s="2"/>
      <c r="BS95" s="2"/>
      <c r="BT95" s="2"/>
    </row>
    <row r="96" spans="1:72">
      <c r="A96">
        <f t="shared" si="45"/>
        <v>82.74199999999999</v>
      </c>
      <c r="B96">
        <v>66</v>
      </c>
      <c r="C96">
        <v>118.9</v>
      </c>
      <c r="D96" s="9"/>
      <c r="E96" s="14">
        <f t="shared" si="32"/>
        <v>89.959790998158198</v>
      </c>
      <c r="F96" s="9">
        <f t="shared" si="33"/>
        <v>27.716000000000001</v>
      </c>
      <c r="G96" s="14">
        <f t="shared" si="34"/>
        <v>79.574732734313656</v>
      </c>
      <c r="H96" s="9">
        <f t="shared" si="35"/>
        <v>132.37</v>
      </c>
      <c r="I96" s="9"/>
      <c r="J96" s="9"/>
      <c r="L96" s="9"/>
      <c r="M96" s="9">
        <v>0</v>
      </c>
      <c r="N96" s="9">
        <f t="shared" si="36"/>
        <v>-5.2411423244730075E-2</v>
      </c>
      <c r="O96" s="9">
        <f t="shared" si="37"/>
        <v>-46.315627962539168</v>
      </c>
      <c r="P96" s="9">
        <f t="shared" si="46"/>
        <v>-33.624377968838253</v>
      </c>
      <c r="Q96" s="9">
        <f t="shared" si="47"/>
        <v>282.8365002955548</v>
      </c>
      <c r="R96" s="9">
        <f t="shared" si="38"/>
        <v>-81.899463451591416</v>
      </c>
      <c r="S96" s="9">
        <f t="shared" si="39"/>
        <v>263.68410038986713</v>
      </c>
      <c r="T96" s="22"/>
      <c r="U96" s="9">
        <f t="shared" si="48"/>
        <v>89.907379574913463</v>
      </c>
      <c r="V96" s="9">
        <f t="shared" si="49"/>
        <v>45.950354765475403</v>
      </c>
      <c r="W96" s="9">
        <f t="shared" si="50"/>
        <v>-81.899463451591416</v>
      </c>
      <c r="X96" s="9">
        <f t="shared" si="51"/>
        <v>-18.599627962539167</v>
      </c>
      <c r="Y96" s="9">
        <f t="shared" si="52"/>
        <v>415.2065002955548</v>
      </c>
      <c r="Z96" s="9">
        <f t="shared" si="40"/>
        <v>263.68410038986713</v>
      </c>
      <c r="AA96" s="8">
        <f t="shared" si="41"/>
        <v>31287.364282241186</v>
      </c>
      <c r="AB96" s="8">
        <f t="shared" si="41"/>
        <v>198.38906849842544</v>
      </c>
      <c r="AC96" s="8">
        <f t="shared" si="41"/>
        <v>8.0357575947049415E-5</v>
      </c>
      <c r="AD96" s="2">
        <f t="shared" si="42"/>
        <v>31342.692707855967</v>
      </c>
      <c r="AE96" s="9">
        <f t="shared" si="43"/>
        <v>190.51761018972704</v>
      </c>
      <c r="AF96" s="2">
        <f t="shared" si="53"/>
        <v>89.922886557956076</v>
      </c>
      <c r="AG96" s="9">
        <f t="shared" si="44"/>
        <v>73.806128258093963</v>
      </c>
      <c r="AH96" s="9">
        <f t="shared" si="44"/>
        <v>-151.52239990568768</v>
      </c>
      <c r="AI96" s="9">
        <f t="shared" si="54"/>
        <v>-46.315627962539168</v>
      </c>
      <c r="AJ96" s="9">
        <f t="shared" si="55"/>
        <v>-77.163499704445201</v>
      </c>
      <c r="AK96" s="9">
        <f t="shared" si="56"/>
        <v>-96.315899610132874</v>
      </c>
      <c r="AM96">
        <v>118.7</v>
      </c>
      <c r="AN96">
        <v>86.804000000000002</v>
      </c>
      <c r="AO96">
        <v>27.716000000000001</v>
      </c>
      <c r="AQ96">
        <v>118.7</v>
      </c>
      <c r="AR96">
        <v>78.512</v>
      </c>
      <c r="AS96">
        <v>132.37</v>
      </c>
      <c r="AU96" s="9"/>
      <c r="BA96" s="9"/>
      <c r="BD96" s="9"/>
      <c r="BE96" s="9"/>
      <c r="BF96" s="9"/>
      <c r="BG96" s="2"/>
      <c r="BH96" s="2"/>
      <c r="BI96" s="2"/>
      <c r="BJ96" s="2"/>
      <c r="BK96" s="2"/>
      <c r="BL96" s="2"/>
      <c r="BS96" s="2"/>
      <c r="BT96" s="2"/>
    </row>
    <row r="97" spans="1:72">
      <c r="A97">
        <f t="shared" si="45"/>
        <v>83.24199999999999</v>
      </c>
      <c r="B97">
        <v>67</v>
      </c>
      <c r="C97">
        <v>122.1</v>
      </c>
      <c r="D97" s="9"/>
      <c r="E97" s="14">
        <f t="shared" si="32"/>
        <v>89.959790998158198</v>
      </c>
      <c r="F97" s="9">
        <f t="shared" si="33"/>
        <v>25.138000000000002</v>
      </c>
      <c r="G97" s="14">
        <f t="shared" si="34"/>
        <v>80.039732734313688</v>
      </c>
      <c r="H97" s="9">
        <f t="shared" si="35"/>
        <v>130.19</v>
      </c>
      <c r="I97" s="9"/>
      <c r="J97" s="9"/>
      <c r="L97" s="9"/>
      <c r="M97" s="9">
        <v>0</v>
      </c>
      <c r="N97" s="9">
        <f t="shared" si="36"/>
        <v>-5.826592862329797E-2</v>
      </c>
      <c r="O97" s="9">
        <f t="shared" si="37"/>
        <v>-47.621012832198232</v>
      </c>
      <c r="P97" s="9">
        <f t="shared" si="46"/>
        <v>-32.755015493062658</v>
      </c>
      <c r="Q97" s="9">
        <f t="shared" si="47"/>
        <v>280.71345683426711</v>
      </c>
      <c r="R97" s="9">
        <f t="shared" si="38"/>
        <v>-81.20811151379003</v>
      </c>
      <c r="S97" s="9">
        <f t="shared" si="39"/>
        <v>263.51422808523148</v>
      </c>
      <c r="T97" s="22"/>
      <c r="U97" s="9">
        <f t="shared" si="48"/>
        <v>89.901525069534898</v>
      </c>
      <c r="V97" s="9">
        <f t="shared" si="49"/>
        <v>47.28471724125103</v>
      </c>
      <c r="W97" s="9">
        <f t="shared" si="50"/>
        <v>-81.20811151379003</v>
      </c>
      <c r="X97" s="9">
        <f t="shared" si="51"/>
        <v>-22.483012832198231</v>
      </c>
      <c r="Y97" s="9">
        <f t="shared" si="52"/>
        <v>410.9034568342671</v>
      </c>
      <c r="Z97" s="9">
        <f t="shared" si="40"/>
        <v>263.51422808523148</v>
      </c>
      <c r="AA97" s="8">
        <f t="shared" si="41"/>
        <v>31266.282926995427</v>
      </c>
      <c r="AB97" s="8">
        <f t="shared" si="41"/>
        <v>231.33207961843516</v>
      </c>
      <c r="AC97" s="8">
        <f t="shared" si="41"/>
        <v>8.7015060065220816E-5</v>
      </c>
      <c r="AD97" s="2">
        <f t="shared" si="42"/>
        <v>31332.424185308202</v>
      </c>
      <c r="AE97" s="9">
        <f t="shared" si="43"/>
        <v>221.67505745437131</v>
      </c>
      <c r="AF97" s="2">
        <f t="shared" si="53"/>
        <v>89.920097329468717</v>
      </c>
      <c r="AG97" s="9">
        <f t="shared" si="44"/>
        <v>73.386469666465359</v>
      </c>
      <c r="AH97" s="9">
        <f t="shared" si="44"/>
        <v>-147.38922874903562</v>
      </c>
      <c r="AI97" s="9">
        <f t="shared" si="54"/>
        <v>-47.621012832198232</v>
      </c>
      <c r="AJ97" s="9">
        <f t="shared" si="55"/>
        <v>-79.286543165732894</v>
      </c>
      <c r="AK97" s="9">
        <f t="shared" si="56"/>
        <v>-96.48577191476852</v>
      </c>
      <c r="AM97">
        <v>121.95</v>
      </c>
      <c r="AN97">
        <v>86.804000000000002</v>
      </c>
      <c r="AO97">
        <v>25.138000000000002</v>
      </c>
      <c r="AQ97">
        <v>121.95</v>
      </c>
      <c r="AR97">
        <v>78.977000000000004</v>
      </c>
      <c r="AS97">
        <v>130.19</v>
      </c>
      <c r="AU97" s="9"/>
      <c r="BA97" s="9"/>
      <c r="BD97" s="9"/>
      <c r="BE97" s="9"/>
      <c r="BF97" s="9"/>
      <c r="BG97" s="2"/>
      <c r="BH97" s="2"/>
      <c r="BI97" s="2"/>
      <c r="BJ97" s="2"/>
      <c r="BK97" s="2"/>
      <c r="BL97" s="2"/>
      <c r="BS97" s="2"/>
      <c r="BT97" s="2"/>
    </row>
    <row r="98" spans="1:72">
      <c r="A98">
        <f t="shared" si="45"/>
        <v>83.74199999999999</v>
      </c>
      <c r="B98">
        <v>68</v>
      </c>
      <c r="C98">
        <v>125.5</v>
      </c>
      <c r="D98" s="9"/>
      <c r="E98" s="14">
        <f t="shared" si="32"/>
        <v>89.926790998158182</v>
      </c>
      <c r="F98" s="9">
        <f t="shared" si="33"/>
        <v>22.326000000000001</v>
      </c>
      <c r="G98" s="14">
        <f t="shared" si="34"/>
        <v>80.491732734313686</v>
      </c>
      <c r="H98" s="9">
        <f t="shared" si="35"/>
        <v>127.93</v>
      </c>
      <c r="I98" s="9"/>
      <c r="J98" s="9"/>
      <c r="L98" s="9"/>
      <c r="M98" s="9">
        <v>0</v>
      </c>
      <c r="N98" s="9">
        <f t="shared" si="36"/>
        <v>-6.5006712125630375E-2</v>
      </c>
      <c r="O98" s="9">
        <f t="shared" si="37"/>
        <v>-49.012674660826406</v>
      </c>
      <c r="P98" s="9">
        <f t="shared" si="46"/>
        <v>-31.85979086873726</v>
      </c>
      <c r="Q98" s="9">
        <f t="shared" si="47"/>
        <v>278.45638965481828</v>
      </c>
      <c r="R98" s="9">
        <f t="shared" si="38"/>
        <v>-80.493166266908915</v>
      </c>
      <c r="S98" s="9">
        <f t="shared" si="39"/>
        <v>263.33374829007033</v>
      </c>
      <c r="T98" s="22"/>
      <c r="U98" s="9">
        <f t="shared" si="48"/>
        <v>89.861784286032545</v>
      </c>
      <c r="V98" s="9">
        <f t="shared" si="49"/>
        <v>48.631941865576422</v>
      </c>
      <c r="W98" s="9">
        <f t="shared" si="50"/>
        <v>-80.493166266908915</v>
      </c>
      <c r="X98" s="9">
        <f t="shared" si="51"/>
        <v>-26.686674660826405</v>
      </c>
      <c r="Y98" s="9">
        <f t="shared" si="52"/>
        <v>406.38638965481829</v>
      </c>
      <c r="Z98" s="9">
        <f t="shared" si="40"/>
        <v>263.33374829007033</v>
      </c>
      <c r="AA98" s="8">
        <f t="shared" si="41"/>
        <v>31123.556224922486</v>
      </c>
      <c r="AB98" s="8">
        <f t="shared" si="41"/>
        <v>270.14509921585778</v>
      </c>
      <c r="AC98" s="8">
        <f t="shared" si="41"/>
        <v>9.4480392033421666E-5</v>
      </c>
      <c r="AD98" s="2">
        <f t="shared" si="42"/>
        <v>31202.209536494152</v>
      </c>
      <c r="AE98" s="9">
        <f t="shared" si="43"/>
        <v>258.44146419091919</v>
      </c>
      <c r="AF98" s="2">
        <f t="shared" si="53"/>
        <v>89.884004916149607</v>
      </c>
      <c r="AG98" s="9">
        <f t="shared" si="44"/>
        <v>73.073064315644672</v>
      </c>
      <c r="AH98" s="9">
        <f t="shared" si="44"/>
        <v>-143.05264136474796</v>
      </c>
      <c r="AI98" s="9">
        <f t="shared" si="54"/>
        <v>-49.012674660826406</v>
      </c>
      <c r="AJ98" s="9">
        <f t="shared" si="55"/>
        <v>-81.543610345181719</v>
      </c>
      <c r="AK98" s="9">
        <f t="shared" si="56"/>
        <v>-96.666251709929668</v>
      </c>
      <c r="AM98">
        <v>125.29</v>
      </c>
      <c r="AN98">
        <v>86.771000000000001</v>
      </c>
      <c r="AO98">
        <v>22.326000000000001</v>
      </c>
      <c r="AQ98">
        <v>125.29</v>
      </c>
      <c r="AR98">
        <v>79.429000000000002</v>
      </c>
      <c r="AS98">
        <v>127.93</v>
      </c>
      <c r="AU98" s="9"/>
      <c r="BA98" s="9"/>
      <c r="BD98" s="9"/>
      <c r="BE98" s="9"/>
      <c r="BF98" s="9"/>
      <c r="BG98" s="2"/>
      <c r="BH98" s="2"/>
      <c r="BI98" s="2"/>
      <c r="BJ98" s="2"/>
      <c r="BK98" s="2"/>
      <c r="BL98" s="2"/>
      <c r="BS98" s="2"/>
      <c r="BT98" s="2"/>
    </row>
    <row r="99" spans="1:72">
      <c r="A99">
        <f t="shared" si="45"/>
        <v>84.24199999999999</v>
      </c>
      <c r="B99">
        <v>69</v>
      </c>
      <c r="C99">
        <v>128.9</v>
      </c>
      <c r="D99" s="9"/>
      <c r="E99" s="14">
        <f t="shared" si="32"/>
        <v>89.843790998158212</v>
      </c>
      <c r="F99" s="9">
        <f t="shared" si="33"/>
        <v>19.456</v>
      </c>
      <c r="G99" s="14">
        <f t="shared" si="34"/>
        <v>80.930732734313651</v>
      </c>
      <c r="H99" s="9">
        <f t="shared" si="35"/>
        <v>125.59</v>
      </c>
      <c r="I99" s="9"/>
      <c r="J99" s="9"/>
      <c r="L99" s="9"/>
      <c r="M99" s="9">
        <v>0</v>
      </c>
      <c r="N99" s="9">
        <f t="shared" si="36"/>
        <v>-7.2312285371693263E-2</v>
      </c>
      <c r="O99" s="9">
        <f t="shared" si="37"/>
        <v>-50.409234376555332</v>
      </c>
      <c r="P99" s="9">
        <f t="shared" si="46"/>
        <v>-30.992533108308038</v>
      </c>
      <c r="Q99" s="9">
        <f t="shared" si="47"/>
        <v>276.19824379908789</v>
      </c>
      <c r="R99" s="9">
        <f t="shared" si="38"/>
        <v>-79.797373376438969</v>
      </c>
      <c r="S99" s="9">
        <f t="shared" si="39"/>
        <v>263.15327857075908</v>
      </c>
      <c r="T99" s="22"/>
      <c r="U99" s="9">
        <f t="shared" si="48"/>
        <v>89.771478712786518</v>
      </c>
      <c r="V99" s="9">
        <f t="shared" si="49"/>
        <v>49.938199626005613</v>
      </c>
      <c r="W99" s="9">
        <f t="shared" si="50"/>
        <v>-79.797373376438969</v>
      </c>
      <c r="X99" s="9">
        <f t="shared" si="51"/>
        <v>-30.953234376555333</v>
      </c>
      <c r="Y99" s="9">
        <f t="shared" si="52"/>
        <v>401.78824379908792</v>
      </c>
      <c r="Z99" s="9">
        <f t="shared" si="40"/>
        <v>263.15327857075908</v>
      </c>
      <c r="AA99" s="8">
        <f t="shared" si="41"/>
        <v>30801.646736546514</v>
      </c>
      <c r="AB99" s="8">
        <f t="shared" si="41"/>
        <v>313.98578101464147</v>
      </c>
      <c r="AC99" s="8">
        <f t="shared" si="41"/>
        <v>1.02360248411569E-4</v>
      </c>
      <c r="AD99" s="2">
        <f t="shared" si="42"/>
        <v>30894.801215090236</v>
      </c>
      <c r="AE99" s="9">
        <f t="shared" si="43"/>
        <v>299.84873780635832</v>
      </c>
      <c r="AF99" s="2">
        <f t="shared" si="53"/>
        <v>89.798117173870793</v>
      </c>
      <c r="AG99" s="9">
        <f t="shared" si="44"/>
        <v>72.741478175643238</v>
      </c>
      <c r="AH99" s="9">
        <f t="shared" si="44"/>
        <v>-138.63496522832884</v>
      </c>
      <c r="AI99" s="9">
        <f t="shared" si="54"/>
        <v>-50.409234376555332</v>
      </c>
      <c r="AJ99" s="9">
        <f t="shared" si="55"/>
        <v>-83.801756200912109</v>
      </c>
      <c r="AK99" s="9">
        <f t="shared" si="56"/>
        <v>-96.846721429240915</v>
      </c>
      <c r="AM99">
        <v>128.71</v>
      </c>
      <c r="AN99">
        <v>86.688000000000002</v>
      </c>
      <c r="AO99">
        <v>19.456</v>
      </c>
      <c r="AQ99">
        <v>128.71</v>
      </c>
      <c r="AR99">
        <v>79.867999999999995</v>
      </c>
      <c r="AS99">
        <v>125.59</v>
      </c>
      <c r="AU99" s="9"/>
      <c r="BA99" s="9"/>
      <c r="BD99" s="9"/>
      <c r="BE99" s="9"/>
      <c r="BF99" s="9"/>
      <c r="BG99" s="2"/>
      <c r="BH99" s="2"/>
      <c r="BI99" s="2"/>
      <c r="BJ99" s="2"/>
      <c r="BK99" s="2"/>
      <c r="BL99" s="2"/>
      <c r="BS99" s="2"/>
      <c r="BT99" s="2"/>
    </row>
    <row r="100" spans="1:72">
      <c r="A100">
        <f t="shared" si="45"/>
        <v>84.74199999999999</v>
      </c>
      <c r="B100">
        <v>70</v>
      </c>
      <c r="C100">
        <v>132.4</v>
      </c>
      <c r="D100" s="9"/>
      <c r="E100" s="14">
        <f t="shared" si="32"/>
        <v>89.694790998158211</v>
      </c>
      <c r="F100" s="9">
        <f t="shared" si="33"/>
        <v>16.510000000000002</v>
      </c>
      <c r="G100" s="14">
        <f t="shared" si="34"/>
        <v>81.355732734313662</v>
      </c>
      <c r="H100" s="9">
        <f t="shared" si="35"/>
        <v>123.18</v>
      </c>
      <c r="I100" s="9"/>
      <c r="J100" s="9"/>
      <c r="L100" s="9"/>
      <c r="M100" s="9">
        <v>0</v>
      </c>
      <c r="N100" s="9">
        <f t="shared" si="36"/>
        <v>-8.0454161519052381E-2</v>
      </c>
      <c r="O100" s="9">
        <f t="shared" si="37"/>
        <v>-51.852049405033313</v>
      </c>
      <c r="P100" s="9">
        <f t="shared" si="46"/>
        <v>-30.127623312980305</v>
      </c>
      <c r="Q100" s="9">
        <f t="shared" si="47"/>
        <v>273.87289175565121</v>
      </c>
      <c r="R100" s="9">
        <f t="shared" si="38"/>
        <v>-79.100071246000965</v>
      </c>
      <c r="S100" s="9">
        <f t="shared" si="39"/>
        <v>262.96751172066672</v>
      </c>
      <c r="T100" s="22"/>
      <c r="U100" s="9">
        <f t="shared" si="48"/>
        <v>89.614336836639154</v>
      </c>
      <c r="V100" s="9">
        <f t="shared" si="49"/>
        <v>51.228109421333357</v>
      </c>
      <c r="W100" s="9">
        <f t="shared" si="50"/>
        <v>-79.100071246000965</v>
      </c>
      <c r="X100" s="9">
        <f t="shared" si="51"/>
        <v>-35.342049405033308</v>
      </c>
      <c r="Y100" s="9">
        <f t="shared" si="52"/>
        <v>397.05289175565122</v>
      </c>
      <c r="Z100" s="9">
        <f t="shared" si="40"/>
        <v>262.96751172066672</v>
      </c>
      <c r="AA100" s="8">
        <f t="shared" si="41"/>
        <v>30249.405365581373</v>
      </c>
      <c r="AB100" s="8">
        <f t="shared" si="41"/>
        <v>364.25495737285542</v>
      </c>
      <c r="AC100" s="8">
        <f t="shared" si="41"/>
        <v>1.1091657172944134E-4</v>
      </c>
      <c r="AD100" s="2">
        <f t="shared" si="42"/>
        <v>30359.575805278797</v>
      </c>
      <c r="AE100" s="9">
        <f t="shared" si="43"/>
        <v>347.19460244938119</v>
      </c>
      <c r="AF100" s="2">
        <f t="shared" si="53"/>
        <v>89.646481933443539</v>
      </c>
      <c r="AG100" s="9">
        <f t="shared" si="44"/>
        <v>72.394941160684539</v>
      </c>
      <c r="AH100" s="9">
        <f t="shared" si="44"/>
        <v>-134.0853800349845</v>
      </c>
      <c r="AI100" s="9">
        <f t="shared" si="54"/>
        <v>-51.852049405033313</v>
      </c>
      <c r="AJ100" s="9">
        <f t="shared" si="55"/>
        <v>-86.12710824434879</v>
      </c>
      <c r="AK100" s="9">
        <f t="shared" si="56"/>
        <v>-97.032488279333279</v>
      </c>
      <c r="AM100">
        <v>132.22999999999999</v>
      </c>
      <c r="AN100">
        <v>86.539000000000001</v>
      </c>
      <c r="AO100">
        <v>16.510000000000002</v>
      </c>
      <c r="AQ100">
        <v>132.22999999999999</v>
      </c>
      <c r="AR100">
        <v>80.293000000000006</v>
      </c>
      <c r="AS100">
        <v>123.18</v>
      </c>
      <c r="AU100" s="9"/>
      <c r="BA100" s="9"/>
      <c r="BD100" s="9"/>
      <c r="BE100" s="9"/>
      <c r="BF100" s="9"/>
      <c r="BG100" s="2"/>
      <c r="BH100" s="2"/>
      <c r="BI100" s="2"/>
      <c r="BJ100" s="2"/>
      <c r="BK100" s="2"/>
      <c r="BL100" s="2"/>
      <c r="BS100" s="2"/>
      <c r="BT100" s="2"/>
    </row>
    <row r="101" spans="1:72">
      <c r="A101">
        <f t="shared" si="45"/>
        <v>85.24199999999999</v>
      </c>
      <c r="B101">
        <v>71</v>
      </c>
      <c r="C101">
        <v>136.1</v>
      </c>
      <c r="D101" s="9"/>
      <c r="E101" s="14">
        <f t="shared" si="32"/>
        <v>89.480790998158213</v>
      </c>
      <c r="F101" s="9">
        <f t="shared" si="33"/>
        <v>13.773999999999999</v>
      </c>
      <c r="G101" s="14">
        <f t="shared" si="34"/>
        <v>81.764732734313654</v>
      </c>
      <c r="H101" s="9">
        <f t="shared" si="35"/>
        <v>120.71</v>
      </c>
      <c r="I101" s="9"/>
      <c r="J101" s="9"/>
      <c r="L101" s="9"/>
      <c r="M101" s="9">
        <v>0</v>
      </c>
      <c r="N101" s="9">
        <f t="shared" si="36"/>
        <v>-8.9783279460523252E-2</v>
      </c>
      <c r="O101" s="9">
        <f t="shared" si="37"/>
        <v>-53.383089947929591</v>
      </c>
      <c r="P101" s="9">
        <f t="shared" si="46"/>
        <v>-29.242598611400901</v>
      </c>
      <c r="Q101" s="9">
        <f t="shared" si="47"/>
        <v>271.41419426864854</v>
      </c>
      <c r="R101" s="9">
        <f t="shared" si="38"/>
        <v>-78.382733773566571</v>
      </c>
      <c r="S101" s="9">
        <f t="shared" si="39"/>
        <v>262.77114185184723</v>
      </c>
      <c r="T101" s="22"/>
      <c r="U101" s="9">
        <f t="shared" si="48"/>
        <v>89.391007718697693</v>
      </c>
      <c r="V101" s="9">
        <f t="shared" si="49"/>
        <v>52.522134122912753</v>
      </c>
      <c r="W101" s="9">
        <f t="shared" si="50"/>
        <v>-78.382733773566571</v>
      </c>
      <c r="X101" s="9">
        <f t="shared" si="51"/>
        <v>-39.60908994792959</v>
      </c>
      <c r="Y101" s="9">
        <f t="shared" si="52"/>
        <v>392.12419426864852</v>
      </c>
      <c r="Z101" s="9">
        <f t="shared" si="40"/>
        <v>262.77114185184723</v>
      </c>
      <c r="AA101" s="8">
        <f t="shared" si="41"/>
        <v>29481.554955830008</v>
      </c>
      <c r="AB101" s="8">
        <f t="shared" si="41"/>
        <v>422.77247669476742</v>
      </c>
      <c r="AC101" s="8">
        <f t="shared" si="41"/>
        <v>1.2046567302766475E-4</v>
      </c>
      <c r="AD101" s="2">
        <f t="shared" si="42"/>
        <v>29614.069190527662</v>
      </c>
      <c r="AE101" s="9">
        <f t="shared" si="43"/>
        <v>401.46790664329302</v>
      </c>
      <c r="AF101" s="2">
        <f t="shared" si="53"/>
        <v>89.43075982117918</v>
      </c>
      <c r="AG101" s="9">
        <f t="shared" si="44"/>
        <v>71.733284216578113</v>
      </c>
      <c r="AH101" s="9">
        <f t="shared" si="44"/>
        <v>-129.35305241680129</v>
      </c>
      <c r="AI101" s="9">
        <f t="shared" si="54"/>
        <v>-53.383089947929591</v>
      </c>
      <c r="AJ101" s="9">
        <f t="shared" si="55"/>
        <v>-88.585805731351456</v>
      </c>
      <c r="AK101" s="9">
        <f t="shared" si="56"/>
        <v>-97.228858148152767</v>
      </c>
      <c r="AM101">
        <v>135.85</v>
      </c>
      <c r="AN101">
        <v>86.325000000000003</v>
      </c>
      <c r="AO101">
        <v>13.773999999999999</v>
      </c>
      <c r="AQ101">
        <v>135.85</v>
      </c>
      <c r="AR101">
        <v>80.701999999999998</v>
      </c>
      <c r="AS101">
        <v>120.71</v>
      </c>
      <c r="AU101" s="9"/>
      <c r="BA101" s="9"/>
      <c r="BD101" s="9"/>
      <c r="BE101" s="9"/>
      <c r="BF101" s="9"/>
      <c r="BG101" s="2"/>
      <c r="BH101" s="2"/>
      <c r="BI101" s="2"/>
      <c r="BJ101" s="2"/>
      <c r="BK101" s="2"/>
      <c r="BL101" s="2"/>
      <c r="BS101" s="2"/>
      <c r="BT101" s="2"/>
    </row>
    <row r="102" spans="1:72">
      <c r="A102">
        <f t="shared" si="45"/>
        <v>85.74199999999999</v>
      </c>
      <c r="B102">
        <v>72</v>
      </c>
      <c r="C102">
        <v>139.80000000000001</v>
      </c>
      <c r="D102" s="9"/>
      <c r="E102" s="14">
        <f t="shared" si="32"/>
        <v>89.215790998158198</v>
      </c>
      <c r="F102" s="9">
        <f t="shared" si="33"/>
        <v>11.446999999999999</v>
      </c>
      <c r="G102" s="14">
        <f t="shared" si="34"/>
        <v>82.15673273431365</v>
      </c>
      <c r="H102" s="9">
        <f t="shared" si="35"/>
        <v>118.18</v>
      </c>
      <c r="I102" s="9"/>
      <c r="J102" s="9"/>
      <c r="L102" s="9"/>
      <c r="M102" s="9">
        <v>0</v>
      </c>
      <c r="N102" s="9">
        <f t="shared" si="36"/>
        <v>-9.9893775354014863E-2</v>
      </c>
      <c r="O102" s="9">
        <f t="shared" si="37"/>
        <v>-54.920129803261432</v>
      </c>
      <c r="P102" s="9">
        <f t="shared" si="46"/>
        <v>-28.38631412808239</v>
      </c>
      <c r="Q102" s="9">
        <f t="shared" si="47"/>
        <v>268.95546369701549</v>
      </c>
      <c r="R102" s="9">
        <f t="shared" si="38"/>
        <v>-77.684685737077729</v>
      </c>
      <c r="S102" s="9">
        <f t="shared" si="39"/>
        <v>262.57478488331668</v>
      </c>
      <c r="T102" s="22"/>
      <c r="U102" s="9">
        <f t="shared" si="48"/>
        <v>89.115897222804179</v>
      </c>
      <c r="V102" s="9">
        <f t="shared" si="49"/>
        <v>53.77041860623126</v>
      </c>
      <c r="W102" s="9">
        <f t="shared" si="50"/>
        <v>-77.684685737077729</v>
      </c>
      <c r="X102" s="9">
        <f t="shared" si="51"/>
        <v>-43.473129803261429</v>
      </c>
      <c r="Y102" s="9">
        <f t="shared" si="52"/>
        <v>387.1354636970155</v>
      </c>
      <c r="Z102" s="9">
        <f t="shared" si="40"/>
        <v>262.57478488331668</v>
      </c>
      <c r="AA102" s="8">
        <f t="shared" si="41"/>
        <v>28562.410801290061</v>
      </c>
      <c r="AB102" s="8">
        <f t="shared" si="41"/>
        <v>488.11362474255634</v>
      </c>
      <c r="AC102" s="8">
        <f t="shared" si="41"/>
        <v>1.3054664441373523E-4</v>
      </c>
      <c r="AD102" s="2">
        <f t="shared" si="42"/>
        <v>28724.474197360116</v>
      </c>
      <c r="AE102" s="9">
        <f t="shared" si="43"/>
        <v>460.42403718503471</v>
      </c>
      <c r="AF102" s="2">
        <f t="shared" si="53"/>
        <v>89.166157434854199</v>
      </c>
      <c r="AG102" s="9">
        <f t="shared" si="44"/>
        <v>70.608593500276925</v>
      </c>
      <c r="AH102" s="9">
        <f t="shared" si="44"/>
        <v>-124.56067881369881</v>
      </c>
      <c r="AI102" s="9">
        <f t="shared" si="54"/>
        <v>-54.920129803261432</v>
      </c>
      <c r="AJ102" s="9">
        <f t="shared" si="55"/>
        <v>-91.044536302984511</v>
      </c>
      <c r="AK102" s="9">
        <f t="shared" si="56"/>
        <v>-97.425215116683319</v>
      </c>
      <c r="AM102">
        <v>139.57</v>
      </c>
      <c r="AN102">
        <v>86.06</v>
      </c>
      <c r="AO102">
        <v>11.446999999999999</v>
      </c>
      <c r="AQ102">
        <v>139.57</v>
      </c>
      <c r="AR102">
        <v>81.093999999999994</v>
      </c>
      <c r="AS102">
        <v>118.18</v>
      </c>
      <c r="AU102" s="9"/>
      <c r="BA102" s="9"/>
      <c r="BD102" s="9"/>
      <c r="BE102" s="9"/>
      <c r="BF102" s="9"/>
      <c r="BG102" s="2"/>
      <c r="BH102" s="2"/>
      <c r="BI102" s="2"/>
      <c r="BJ102" s="2"/>
      <c r="BK102" s="2"/>
      <c r="BL102" s="2"/>
      <c r="BS102" s="2"/>
      <c r="BT102" s="2"/>
    </row>
    <row r="103" spans="1:72">
      <c r="A103">
        <f t="shared" si="45"/>
        <v>86.24199999999999</v>
      </c>
      <c r="B103">
        <v>73</v>
      </c>
      <c r="C103">
        <v>143.6</v>
      </c>
      <c r="D103" s="9"/>
      <c r="E103" s="14">
        <f t="shared" si="32"/>
        <v>88.950790998158183</v>
      </c>
      <c r="F103" s="9">
        <f t="shared" si="33"/>
        <v>9.9954000000000001</v>
      </c>
      <c r="G103" s="14">
        <f t="shared" si="34"/>
        <v>82.53173273431365</v>
      </c>
      <c r="H103" s="9">
        <f t="shared" si="35"/>
        <v>115.6</v>
      </c>
      <c r="I103" s="9"/>
      <c r="J103" s="9"/>
      <c r="L103" s="9"/>
      <c r="M103" s="9">
        <v>0</v>
      </c>
      <c r="N103" s="9">
        <f t="shared" si="36"/>
        <v>-0.11113374076645738</v>
      </c>
      <c r="O103" s="9">
        <f t="shared" si="37"/>
        <v>-56.505010152351588</v>
      </c>
      <c r="P103" s="9">
        <f t="shared" si="46"/>
        <v>-27.535439405873269</v>
      </c>
      <c r="Q103" s="9">
        <f t="shared" si="47"/>
        <v>266.43074817750062</v>
      </c>
      <c r="R103" s="9">
        <f t="shared" si="38"/>
        <v>-76.986793304201399</v>
      </c>
      <c r="S103" s="9">
        <f t="shared" si="39"/>
        <v>262.3731347501818</v>
      </c>
      <c r="T103" s="22"/>
      <c r="U103" s="9">
        <f t="shared" si="48"/>
        <v>88.839657257391721</v>
      </c>
      <c r="V103" s="9">
        <f t="shared" si="49"/>
        <v>54.99629332844038</v>
      </c>
      <c r="W103" s="9">
        <f t="shared" si="50"/>
        <v>-76.986793304201399</v>
      </c>
      <c r="X103" s="9">
        <f t="shared" si="51"/>
        <v>-46.509610152351584</v>
      </c>
      <c r="Y103" s="9">
        <f t="shared" si="52"/>
        <v>382.03074817750064</v>
      </c>
      <c r="Z103" s="9">
        <f t="shared" si="40"/>
        <v>262.3731347501818</v>
      </c>
      <c r="AA103" s="8">
        <f t="shared" si="41"/>
        <v>27668.324648755548</v>
      </c>
      <c r="AB103" s="8">
        <f t="shared" si="41"/>
        <v>562.10139928882018</v>
      </c>
      <c r="AC103" s="8">
        <f t="shared" si="41"/>
        <v>1.4146869091483121E-4</v>
      </c>
      <c r="AD103" s="2">
        <f t="shared" si="42"/>
        <v>27873.967152861809</v>
      </c>
      <c r="AE103" s="9">
        <f t="shared" si="43"/>
        <v>523.13388811287905</v>
      </c>
      <c r="AF103" s="2">
        <f t="shared" si="53"/>
        <v>88.905505130965295</v>
      </c>
      <c r="AG103" s="9">
        <f t="shared" si="44"/>
        <v>68.540358329852211</v>
      </c>
      <c r="AH103" s="9">
        <f t="shared" si="44"/>
        <v>-119.65761342731884</v>
      </c>
      <c r="AI103" s="9">
        <f t="shared" si="54"/>
        <v>-56.505010152351588</v>
      </c>
      <c r="AJ103" s="9">
        <f t="shared" si="55"/>
        <v>-93.569251822499382</v>
      </c>
      <c r="AK103" s="9">
        <f t="shared" si="56"/>
        <v>-97.626865249818195</v>
      </c>
      <c r="AM103">
        <v>143.38</v>
      </c>
      <c r="AN103">
        <v>85.795000000000002</v>
      </c>
      <c r="AO103">
        <v>9.9954000000000001</v>
      </c>
      <c r="AQ103">
        <v>143.38</v>
      </c>
      <c r="AR103">
        <v>81.468999999999994</v>
      </c>
      <c r="AS103">
        <v>115.6</v>
      </c>
      <c r="AU103" s="9"/>
      <c r="BA103" s="9"/>
      <c r="BD103" s="9"/>
      <c r="BE103" s="9"/>
      <c r="BF103" s="9"/>
      <c r="BG103" s="2"/>
      <c r="BH103" s="2"/>
      <c r="BI103" s="2"/>
      <c r="BJ103" s="2"/>
      <c r="BK103" s="2"/>
      <c r="BL103" s="2"/>
      <c r="BS103" s="2"/>
      <c r="BT103" s="2"/>
    </row>
    <row r="104" spans="1:72">
      <c r="A104">
        <f t="shared" si="45"/>
        <v>86.74199999999999</v>
      </c>
      <c r="B104">
        <v>74</v>
      </c>
      <c r="C104">
        <v>147.6</v>
      </c>
      <c r="D104" s="9"/>
      <c r="E104" s="14">
        <f t="shared" si="32"/>
        <v>88.759790998158209</v>
      </c>
      <c r="F104" s="9">
        <f t="shared" si="33"/>
        <v>9.5395000000000003</v>
      </c>
      <c r="G104" s="14">
        <f t="shared" si="34"/>
        <v>82.887732734313673</v>
      </c>
      <c r="H104" s="9">
        <f t="shared" si="35"/>
        <v>112.98</v>
      </c>
      <c r="I104" s="9"/>
      <c r="J104" s="9"/>
      <c r="L104" s="9"/>
      <c r="M104" s="9">
        <v>0</v>
      </c>
      <c r="N104" s="9">
        <f t="shared" si="36"/>
        <v>-0.12395168414624072</v>
      </c>
      <c r="O104" s="9">
        <f t="shared" si="37"/>
        <v>-58.180249912660827</v>
      </c>
      <c r="P104" s="9">
        <f t="shared" si="46"/>
        <v>-26.669626533451517</v>
      </c>
      <c r="Q104" s="9">
        <f t="shared" si="47"/>
        <v>263.7742523722178</v>
      </c>
      <c r="R104" s="9">
        <f t="shared" si="38"/>
        <v>-76.271898678422787</v>
      </c>
      <c r="S104" s="9">
        <f t="shared" si="39"/>
        <v>262.1608869329412</v>
      </c>
      <c r="T104" s="22"/>
      <c r="U104" s="9">
        <f t="shared" si="48"/>
        <v>88.635839314011974</v>
      </c>
      <c r="V104" s="9">
        <f t="shared" si="49"/>
        <v>56.218106200862152</v>
      </c>
      <c r="W104" s="9">
        <f t="shared" si="50"/>
        <v>-76.271898678422787</v>
      </c>
      <c r="X104" s="9">
        <f t="shared" si="51"/>
        <v>-48.640749912660823</v>
      </c>
      <c r="Y104" s="9">
        <f t="shared" si="52"/>
        <v>376.75425237221782</v>
      </c>
      <c r="Z104" s="9">
        <f t="shared" si="40"/>
        <v>262.1608869329412</v>
      </c>
      <c r="AA104" s="8">
        <f t="shared" si="41"/>
        <v>27026.634331310495</v>
      </c>
      <c r="AB104" s="8">
        <f t="shared" si="41"/>
        <v>647.00153353555856</v>
      </c>
      <c r="AC104" s="8">
        <f t="shared" si="41"/>
        <v>1.5360489864112405E-4</v>
      </c>
      <c r="AD104" s="2">
        <f t="shared" si="42"/>
        <v>27296.020055038429</v>
      </c>
      <c r="AE104" s="9">
        <f t="shared" si="43"/>
        <v>588.25354527427419</v>
      </c>
      <c r="AF104" s="2">
        <f t="shared" si="53"/>
        <v>88.72400314438886</v>
      </c>
      <c r="AG104" s="9">
        <f t="shared" si="44"/>
        <v>65.395002284878615</v>
      </c>
      <c r="AH104" s="9">
        <f t="shared" si="44"/>
        <v>-114.59336543927662</v>
      </c>
      <c r="AI104" s="9">
        <f t="shared" si="54"/>
        <v>-58.180249912660827</v>
      </c>
      <c r="AJ104" s="9">
        <f t="shared" si="55"/>
        <v>-96.225747627782198</v>
      </c>
      <c r="AK104" s="9">
        <f t="shared" si="56"/>
        <v>-97.839113067058804</v>
      </c>
      <c r="AM104">
        <v>147.31</v>
      </c>
      <c r="AN104">
        <v>85.603999999999999</v>
      </c>
      <c r="AO104">
        <v>9.5395000000000003</v>
      </c>
      <c r="AQ104">
        <v>147.31</v>
      </c>
      <c r="AR104">
        <v>81.825000000000003</v>
      </c>
      <c r="AS104">
        <v>112.98</v>
      </c>
      <c r="AU104" s="9"/>
      <c r="BA104" s="9"/>
      <c r="BD104" s="9"/>
      <c r="BE104" s="9"/>
      <c r="BF104" s="9"/>
      <c r="BG104" s="2"/>
      <c r="BH104" s="2"/>
      <c r="BI104" s="2"/>
      <c r="BJ104" s="2"/>
      <c r="BK104" s="2"/>
      <c r="BL104" s="2"/>
      <c r="BS104" s="2"/>
      <c r="BT104" s="2"/>
    </row>
    <row r="105" spans="1:72">
      <c r="A105">
        <f t="shared" si="45"/>
        <v>87.24199999999999</v>
      </c>
      <c r="B105">
        <v>75</v>
      </c>
      <c r="C105">
        <v>151.6</v>
      </c>
      <c r="D105" s="9"/>
      <c r="E105" s="14">
        <f t="shared" si="32"/>
        <v>88.648790998158191</v>
      </c>
      <c r="F105" s="9">
        <f t="shared" si="33"/>
        <v>9.1321999999999992</v>
      </c>
      <c r="G105" s="14">
        <f t="shared" si="34"/>
        <v>83.217732734313685</v>
      </c>
      <c r="H105" s="9">
        <f t="shared" si="35"/>
        <v>110.33</v>
      </c>
      <c r="I105" s="9"/>
      <c r="J105" s="9"/>
      <c r="L105" s="9"/>
      <c r="M105" s="9">
        <v>0</v>
      </c>
      <c r="N105" s="9">
        <f t="shared" si="36"/>
        <v>-0.13783384819688804</v>
      </c>
      <c r="O105" s="9">
        <f t="shared" si="37"/>
        <v>-59.862650899162304</v>
      </c>
      <c r="P105" s="9">
        <f t="shared" si="46"/>
        <v>-25.833051178603395</v>
      </c>
      <c r="Q105" s="9">
        <f t="shared" si="47"/>
        <v>261.11952659256178</v>
      </c>
      <c r="R105" s="9">
        <f t="shared" si="38"/>
        <v>-75.576176237186971</v>
      </c>
      <c r="S105" s="9">
        <f t="shared" si="39"/>
        <v>261.94865540731092</v>
      </c>
      <c r="T105" s="22"/>
      <c r="U105" s="9">
        <f t="shared" si="48"/>
        <v>88.5109571499613</v>
      </c>
      <c r="V105" s="9">
        <f t="shared" si="49"/>
        <v>57.384681555710287</v>
      </c>
      <c r="W105" s="9">
        <f t="shared" si="50"/>
        <v>-75.576176237186971</v>
      </c>
      <c r="X105" s="9">
        <f t="shared" si="51"/>
        <v>-50.730450899162307</v>
      </c>
      <c r="Y105" s="9">
        <f t="shared" si="52"/>
        <v>371.44952659256177</v>
      </c>
      <c r="Z105" s="9">
        <f t="shared" si="40"/>
        <v>261.94865540731092</v>
      </c>
      <c r="AA105" s="8">
        <f t="shared" si="41"/>
        <v>26640.836518522909</v>
      </c>
      <c r="AB105" s="8">
        <f t="shared" si="41"/>
        <v>740.00401793061724</v>
      </c>
      <c r="AC105" s="8">
        <f t="shared" si="41"/>
        <v>1.6641450906769854E-4</v>
      </c>
      <c r="AD105" s="2">
        <f t="shared" si="42"/>
        <v>26986.193351397302</v>
      </c>
      <c r="AE105" s="9">
        <f t="shared" si="43"/>
        <v>654.4727055592349</v>
      </c>
      <c r="AF105" s="2">
        <f t="shared" si="53"/>
        <v>88.62538617464989</v>
      </c>
      <c r="AG105" s="9">
        <f t="shared" si="44"/>
        <v>62.17997749172406</v>
      </c>
      <c r="AH105" s="9">
        <f t="shared" si="44"/>
        <v>-109.50087118525084</v>
      </c>
      <c r="AI105" s="9">
        <f t="shared" si="54"/>
        <v>-59.862650899162304</v>
      </c>
      <c r="AJ105" s="9">
        <f t="shared" si="55"/>
        <v>-98.880473407438217</v>
      </c>
      <c r="AK105" s="9">
        <f t="shared" si="56"/>
        <v>-98.051344592689077</v>
      </c>
      <c r="AM105">
        <v>151.33000000000001</v>
      </c>
      <c r="AN105">
        <v>85.492999999999995</v>
      </c>
      <c r="AO105">
        <v>9.1321999999999992</v>
      </c>
      <c r="AQ105">
        <v>151.33000000000001</v>
      </c>
      <c r="AR105">
        <v>82.155000000000001</v>
      </c>
      <c r="AS105">
        <v>110.33</v>
      </c>
      <c r="AU105" s="9"/>
      <c r="BA105" s="9"/>
      <c r="BD105" s="9"/>
      <c r="BE105" s="9"/>
      <c r="BF105" s="9"/>
      <c r="BG105" s="2"/>
      <c r="BH105" s="2"/>
      <c r="BI105" s="2"/>
      <c r="BJ105" s="2"/>
      <c r="BK105" s="2"/>
      <c r="BL105" s="2"/>
      <c r="BS105" s="2"/>
      <c r="BT105" s="2"/>
    </row>
    <row r="106" spans="1:72">
      <c r="A106">
        <f t="shared" si="45"/>
        <v>87.74199999999999</v>
      </c>
      <c r="B106">
        <v>76</v>
      </c>
      <c r="C106">
        <v>155.69999999999999</v>
      </c>
      <c r="D106" s="9"/>
      <c r="E106" s="14">
        <f t="shared" si="32"/>
        <v>88.625790998158195</v>
      </c>
      <c r="F106" s="9">
        <f t="shared" si="33"/>
        <v>8.7781000000000002</v>
      </c>
      <c r="G106" s="14">
        <f t="shared" si="34"/>
        <v>83.495732734313677</v>
      </c>
      <c r="H106" s="9">
        <f t="shared" si="35"/>
        <v>107.64</v>
      </c>
      <c r="I106" s="9"/>
      <c r="J106" s="9"/>
      <c r="L106" s="9"/>
      <c r="M106" s="9">
        <v>0</v>
      </c>
      <c r="N106" s="9">
        <f t="shared" si="36"/>
        <v>-0.1532243156806159</v>
      </c>
      <c r="O106" s="9">
        <f t="shared" si="37"/>
        <v>-61.594570128006069</v>
      </c>
      <c r="P106" s="9">
        <f t="shared" si="46"/>
        <v>-25.004555275463961</v>
      </c>
      <c r="Q106" s="9">
        <f t="shared" si="47"/>
        <v>258.40097626840361</v>
      </c>
      <c r="R106" s="9">
        <f t="shared" si="38"/>
        <v>-74.881914737576992</v>
      </c>
      <c r="S106" s="9">
        <f t="shared" si="39"/>
        <v>261.73113543982663</v>
      </c>
      <c r="T106" s="22"/>
      <c r="U106" s="9">
        <f t="shared" si="48"/>
        <v>88.472566682477577</v>
      </c>
      <c r="V106" s="9">
        <f t="shared" si="49"/>
        <v>58.49117745884972</v>
      </c>
      <c r="W106" s="9">
        <f t="shared" si="50"/>
        <v>-74.881914737576992</v>
      </c>
      <c r="X106" s="9">
        <f t="shared" si="51"/>
        <v>-52.816470128006067</v>
      </c>
      <c r="Y106" s="9">
        <f t="shared" si="52"/>
        <v>366.0409762684036</v>
      </c>
      <c r="Z106" s="9">
        <f t="shared" si="40"/>
        <v>261.73113543982663</v>
      </c>
      <c r="AA106" s="8">
        <f t="shared" si="41"/>
        <v>26523.347427737113</v>
      </c>
      <c r="AB106" s="8">
        <f t="shared" si="41"/>
        <v>840.54094307359844</v>
      </c>
      <c r="AC106" s="8">
        <f t="shared" si="41"/>
        <v>1.8026203232690752E-4</v>
      </c>
      <c r="AD106" s="2">
        <f t="shared" si="42"/>
        <v>26958.049387771964</v>
      </c>
      <c r="AE106" s="9">
        <f t="shared" si="43"/>
        <v>719.40475952353074</v>
      </c>
      <c r="AF106" s="2">
        <f t="shared" si="53"/>
        <v>88.616861006926584</v>
      </c>
      <c r="AG106" s="9">
        <f t="shared" si="44"/>
        <v>58.857446396409671</v>
      </c>
      <c r="AH106" s="9">
        <f t="shared" si="44"/>
        <v>-104.30984082857697</v>
      </c>
      <c r="AI106" s="9">
        <f t="shared" si="54"/>
        <v>-61.594570128006069</v>
      </c>
      <c r="AJ106" s="9">
        <f t="shared" si="55"/>
        <v>-101.59902373159639</v>
      </c>
      <c r="AK106" s="9">
        <f t="shared" si="56"/>
        <v>-98.26886456017337</v>
      </c>
      <c r="AM106">
        <v>155.47</v>
      </c>
      <c r="AN106">
        <v>85.47</v>
      </c>
      <c r="AO106">
        <v>8.7781000000000002</v>
      </c>
      <c r="AQ106">
        <v>155.47</v>
      </c>
      <c r="AR106">
        <v>82.433000000000007</v>
      </c>
      <c r="AS106">
        <v>107.64</v>
      </c>
      <c r="AU106" s="9"/>
      <c r="BA106" s="9"/>
      <c r="BD106" s="9"/>
      <c r="BE106" s="9"/>
      <c r="BF106" s="9"/>
      <c r="BG106" s="2"/>
      <c r="BH106" s="2"/>
      <c r="BI106" s="2"/>
      <c r="BJ106" s="2"/>
      <c r="BK106" s="2"/>
      <c r="BL106" s="2"/>
      <c r="BS106" s="2"/>
      <c r="BT106" s="2"/>
    </row>
    <row r="107" spans="1:72">
      <c r="A107">
        <f t="shared" si="45"/>
        <v>88.24199999999999</v>
      </c>
      <c r="B107">
        <v>77</v>
      </c>
      <c r="C107">
        <v>160</v>
      </c>
      <c r="D107" s="9"/>
      <c r="E107" s="14">
        <f t="shared" si="32"/>
        <v>88.691790998158197</v>
      </c>
      <c r="F107" s="9">
        <f t="shared" si="33"/>
        <v>8.4045000000000005</v>
      </c>
      <c r="G107" s="14">
        <f t="shared" si="34"/>
        <v>83.757732734313649</v>
      </c>
      <c r="H107" s="9">
        <f t="shared" si="35"/>
        <v>104.95</v>
      </c>
      <c r="I107" s="9"/>
      <c r="J107" s="9"/>
      <c r="L107" s="9"/>
      <c r="M107" s="9">
        <v>0</v>
      </c>
      <c r="N107" s="9">
        <f t="shared" si="36"/>
        <v>-0.17069276068684897</v>
      </c>
      <c r="O107" s="9">
        <f t="shared" si="37"/>
        <v>-63.41909667378502</v>
      </c>
      <c r="P107" s="9">
        <f t="shared" si="46"/>
        <v>-24.165789490739208</v>
      </c>
      <c r="Q107" s="9">
        <f t="shared" si="47"/>
        <v>255.5533910443979</v>
      </c>
      <c r="R107" s="9">
        <f t="shared" si="38"/>
        <v>-74.173220803062961</v>
      </c>
      <c r="S107" s="9">
        <f t="shared" si="39"/>
        <v>261.50302409526626</v>
      </c>
      <c r="T107" s="22"/>
      <c r="U107" s="9">
        <f t="shared" si="48"/>
        <v>88.52109823747135</v>
      </c>
      <c r="V107" s="9">
        <f t="shared" si="49"/>
        <v>59.591943243574441</v>
      </c>
      <c r="W107" s="9">
        <f t="shared" si="50"/>
        <v>-74.173220803062961</v>
      </c>
      <c r="X107" s="9">
        <f t="shared" si="51"/>
        <v>-55.014596673785022</v>
      </c>
      <c r="Y107" s="9">
        <f t="shared" si="52"/>
        <v>360.50339104439792</v>
      </c>
      <c r="Z107" s="9">
        <f t="shared" si="40"/>
        <v>261.50302409526626</v>
      </c>
      <c r="AA107" s="8">
        <f t="shared" si="41"/>
        <v>26671.958814798458</v>
      </c>
      <c r="AB107" s="8">
        <f t="shared" si="41"/>
        <v>954.10717581526762</v>
      </c>
      <c r="AC107" s="8">
        <f t="shared" si="41"/>
        <v>1.9558653816399829E-4</v>
      </c>
      <c r="AD107" s="2">
        <f t="shared" si="42"/>
        <v>27212.124328802656</v>
      </c>
      <c r="AE107" s="9">
        <f t="shared" si="43"/>
        <v>786.47419667514282</v>
      </c>
      <c r="AF107" s="2">
        <f t="shared" si="53"/>
        <v>88.698875091373054</v>
      </c>
      <c r="AG107" s="9">
        <f t="shared" si="44"/>
        <v>55.517987718182951</v>
      </c>
      <c r="AH107" s="9">
        <f t="shared" si="44"/>
        <v>-99.00036694913166</v>
      </c>
      <c r="AI107" s="9">
        <f t="shared" si="54"/>
        <v>-63.41909667378502</v>
      </c>
      <c r="AJ107" s="9">
        <f t="shared" si="55"/>
        <v>-104.4466089556021</v>
      </c>
      <c r="AK107" s="9">
        <f t="shared" si="56"/>
        <v>-98.496975904733745</v>
      </c>
      <c r="AM107">
        <v>159.72999999999999</v>
      </c>
      <c r="AN107">
        <v>85.536000000000001</v>
      </c>
      <c r="AO107">
        <v>8.4045000000000005</v>
      </c>
      <c r="AQ107">
        <v>159.72999999999999</v>
      </c>
      <c r="AR107">
        <v>82.694999999999993</v>
      </c>
      <c r="AS107">
        <v>104.95</v>
      </c>
      <c r="AU107" s="9"/>
      <c r="BA107" s="9"/>
      <c r="BD107" s="9"/>
      <c r="BE107" s="9"/>
      <c r="BF107" s="9"/>
      <c r="BG107" s="2"/>
      <c r="BH107" s="2"/>
      <c r="BI107" s="2"/>
      <c r="BJ107" s="2"/>
      <c r="BK107" s="2"/>
      <c r="BL107" s="2"/>
      <c r="BS107" s="2"/>
      <c r="BT107" s="2"/>
    </row>
    <row r="108" spans="1:72">
      <c r="A108">
        <f t="shared" si="45"/>
        <v>88.74199999999999</v>
      </c>
      <c r="B108">
        <v>78</v>
      </c>
      <c r="C108">
        <v>164.4</v>
      </c>
      <c r="D108" s="9"/>
      <c r="E108" s="14">
        <f t="shared" si="32"/>
        <v>88.818790998158178</v>
      </c>
      <c r="F108" s="9">
        <f t="shared" si="33"/>
        <v>7.9692999999999996</v>
      </c>
      <c r="G108" s="14">
        <f t="shared" si="34"/>
        <v>84.005732734313668</v>
      </c>
      <c r="H108" s="9">
        <f t="shared" si="35"/>
        <v>102.25</v>
      </c>
      <c r="I108" s="9"/>
      <c r="J108" s="9"/>
      <c r="L108" s="9"/>
      <c r="M108" s="9">
        <v>0</v>
      </c>
      <c r="N108" s="9">
        <f t="shared" si="36"/>
        <v>-0.19004521481116071</v>
      </c>
      <c r="O108" s="9">
        <f t="shared" si="37"/>
        <v>-65.294655936765253</v>
      </c>
      <c r="P108" s="9">
        <f t="shared" si="46"/>
        <v>-23.338057896935723</v>
      </c>
      <c r="Q108" s="9">
        <f t="shared" si="47"/>
        <v>252.6442832798412</v>
      </c>
      <c r="R108" s="9">
        <f t="shared" si="38"/>
        <v>-73.467559996631152</v>
      </c>
      <c r="S108" s="9">
        <f t="shared" si="39"/>
        <v>261.26962887621772</v>
      </c>
      <c r="T108" s="22"/>
      <c r="U108" s="9">
        <f t="shared" si="48"/>
        <v>88.628745783347014</v>
      </c>
      <c r="V108" s="9">
        <f t="shared" si="49"/>
        <v>60.667674837377945</v>
      </c>
      <c r="W108" s="9">
        <f t="shared" si="50"/>
        <v>-73.467559996631152</v>
      </c>
      <c r="X108" s="9">
        <f t="shared" si="51"/>
        <v>-57.325355936765256</v>
      </c>
      <c r="Y108" s="9">
        <f t="shared" si="52"/>
        <v>354.8942832798412</v>
      </c>
      <c r="Z108" s="9">
        <f t="shared" si="40"/>
        <v>261.26962887621772</v>
      </c>
      <c r="AA108" s="8">
        <f t="shared" si="41"/>
        <v>27004.571421836372</v>
      </c>
      <c r="AB108" s="8">
        <f t="shared" si="41"/>
        <v>1079.9004990425396</v>
      </c>
      <c r="AC108" s="8">
        <f t="shared" si="41"/>
        <v>2.1213972433326958E-4</v>
      </c>
      <c r="AD108" s="2">
        <f t="shared" si="42"/>
        <v>27666.157694243029</v>
      </c>
      <c r="AE108" s="9">
        <f t="shared" si="43"/>
        <v>853.51547322197825</v>
      </c>
      <c r="AF108" s="2">
        <f t="shared" si="53"/>
        <v>88.843108413944861</v>
      </c>
      <c r="AG108" s="9">
        <f t="shared" si="44"/>
        <v>52.219639216606481</v>
      </c>
      <c r="AH108" s="9">
        <f t="shared" si="44"/>
        <v>-93.624654403623481</v>
      </c>
      <c r="AI108" s="9">
        <f t="shared" si="54"/>
        <v>-65.294655936765253</v>
      </c>
      <c r="AJ108" s="9">
        <f t="shared" si="55"/>
        <v>-107.3557167201588</v>
      </c>
      <c r="AK108" s="9">
        <f t="shared" si="56"/>
        <v>-98.730371123782277</v>
      </c>
      <c r="AM108">
        <v>164.09</v>
      </c>
      <c r="AN108">
        <v>85.662999999999997</v>
      </c>
      <c r="AO108">
        <v>7.9692999999999996</v>
      </c>
      <c r="AQ108">
        <v>164.09</v>
      </c>
      <c r="AR108">
        <v>82.942999999999998</v>
      </c>
      <c r="AS108">
        <v>102.25</v>
      </c>
      <c r="AU108" s="9"/>
      <c r="BA108" s="9"/>
      <c r="BD108" s="9"/>
      <c r="BE108" s="9"/>
      <c r="BF108" s="9"/>
      <c r="BG108" s="2"/>
      <c r="BH108" s="2"/>
      <c r="BI108" s="2"/>
      <c r="BJ108" s="2"/>
      <c r="BK108" s="2"/>
      <c r="BL108" s="2"/>
      <c r="BS108" s="2"/>
      <c r="BT108" s="2"/>
    </row>
    <row r="109" spans="1:72">
      <c r="A109">
        <f t="shared" si="45"/>
        <v>89.24199999999999</v>
      </c>
      <c r="B109">
        <v>79</v>
      </c>
      <c r="C109">
        <v>168.9</v>
      </c>
      <c r="D109" s="9"/>
      <c r="E109" s="14">
        <f t="shared" si="32"/>
        <v>88.955790998158179</v>
      </c>
      <c r="F109" s="9">
        <f t="shared" si="33"/>
        <v>7.6155999999999997</v>
      </c>
      <c r="G109" s="14">
        <f t="shared" si="34"/>
        <v>84.237732734313667</v>
      </c>
      <c r="H109" s="9">
        <f t="shared" si="35"/>
        <v>99.563000000000002</v>
      </c>
      <c r="I109" s="9"/>
      <c r="J109" s="9"/>
      <c r="L109" s="9"/>
      <c r="M109" s="9">
        <v>0</v>
      </c>
      <c r="N109" s="9">
        <f t="shared" si="36"/>
        <v>-0.21146126249435637</v>
      </c>
      <c r="O109" s="9">
        <f t="shared" si="37"/>
        <v>-67.221810135890451</v>
      </c>
      <c r="P109" s="9">
        <f t="shared" si="46"/>
        <v>-22.52206108129587</v>
      </c>
      <c r="Q109" s="9">
        <f t="shared" si="47"/>
        <v>249.67497803909217</v>
      </c>
      <c r="R109" s="9">
        <f t="shared" si="38"/>
        <v>-72.7652018482204</v>
      </c>
      <c r="S109" s="9">
        <f t="shared" si="39"/>
        <v>261.03095180296344</v>
      </c>
      <c r="T109" s="22"/>
      <c r="U109" s="9">
        <f t="shared" si="48"/>
        <v>88.744329735663825</v>
      </c>
      <c r="V109" s="9">
        <f t="shared" si="49"/>
        <v>61.715671653017793</v>
      </c>
      <c r="W109" s="9">
        <f t="shared" si="50"/>
        <v>-72.7652018482204</v>
      </c>
      <c r="X109" s="9">
        <f t="shared" si="51"/>
        <v>-59.60621013589045</v>
      </c>
      <c r="Y109" s="9">
        <f t="shared" si="52"/>
        <v>349.23797803909218</v>
      </c>
      <c r="Z109" s="9">
        <f t="shared" si="40"/>
        <v>261.03095180296344</v>
      </c>
      <c r="AA109" s="8">
        <f t="shared" si="41"/>
        <v>27366.325408704532</v>
      </c>
      <c r="AB109" s="8">
        <f t="shared" si="41"/>
        <v>1218.3823041316787</v>
      </c>
      <c r="AC109" s="8">
        <f t="shared" si="41"/>
        <v>2.3000639312752529E-4</v>
      </c>
      <c r="AD109" s="2">
        <f t="shared" si="42"/>
        <v>28168.153921927918</v>
      </c>
      <c r="AE109" s="9">
        <f t="shared" si="43"/>
        <v>917.34753062259983</v>
      </c>
      <c r="AF109" s="2">
        <f t="shared" si="53"/>
        <v>88.999771384513323</v>
      </c>
      <c r="AG109" s="9">
        <f t="shared" si="44"/>
        <v>48.844188174982605</v>
      </c>
      <c r="AH109" s="9">
        <f t="shared" si="44"/>
        <v>-88.20702623612874</v>
      </c>
      <c r="AI109" s="9">
        <f t="shared" si="54"/>
        <v>-67.221810135890451</v>
      </c>
      <c r="AJ109" s="9">
        <f t="shared" si="55"/>
        <v>-110.32502196090783</v>
      </c>
      <c r="AK109" s="9">
        <f t="shared" si="56"/>
        <v>-98.969048197036557</v>
      </c>
      <c r="AM109">
        <v>168.58</v>
      </c>
      <c r="AN109">
        <v>85.8</v>
      </c>
      <c r="AO109">
        <v>7.6155999999999997</v>
      </c>
      <c r="AQ109">
        <v>168.58</v>
      </c>
      <c r="AR109">
        <v>83.174999999999997</v>
      </c>
      <c r="AS109">
        <v>99.563000000000002</v>
      </c>
      <c r="AU109" s="9"/>
      <c r="BA109" s="9"/>
      <c r="BD109" s="9"/>
      <c r="BE109" s="9"/>
      <c r="BF109" s="9"/>
      <c r="BG109" s="2"/>
      <c r="BH109" s="2"/>
      <c r="BI109" s="2"/>
      <c r="BJ109" s="2"/>
      <c r="BK109" s="2"/>
      <c r="BL109" s="2"/>
      <c r="BS109" s="2"/>
      <c r="BT109" s="2"/>
    </row>
    <row r="110" spans="1:72">
      <c r="A110">
        <f t="shared" si="45"/>
        <v>89.74199999999999</v>
      </c>
      <c r="B110">
        <v>80</v>
      </c>
      <c r="C110">
        <v>173.5</v>
      </c>
      <c r="D110" s="9"/>
      <c r="E110" s="14">
        <f t="shared" si="32"/>
        <v>89.082790998158188</v>
      </c>
      <c r="F110" s="9">
        <f t="shared" si="33"/>
        <v>7.1227</v>
      </c>
      <c r="G110" s="14">
        <f t="shared" si="34"/>
        <v>84.45273273431367</v>
      </c>
      <c r="H110" s="9">
        <f t="shared" si="35"/>
        <v>96.933000000000007</v>
      </c>
      <c r="I110" s="9"/>
      <c r="J110" s="9"/>
      <c r="L110" s="9"/>
      <c r="M110" s="9">
        <v>0</v>
      </c>
      <c r="N110" s="9">
        <f t="shared" si="36"/>
        <v>-0.23513418848652254</v>
      </c>
      <c r="O110" s="9">
        <f t="shared" si="37"/>
        <v>-69.201104711626101</v>
      </c>
      <c r="P110" s="9">
        <f t="shared" si="46"/>
        <v>-21.718465483388737</v>
      </c>
      <c r="Q110" s="9">
        <f t="shared" si="47"/>
        <v>246.64696104925019</v>
      </c>
      <c r="R110" s="9">
        <f t="shared" si="38"/>
        <v>-72.066389413642696</v>
      </c>
      <c r="S110" s="9">
        <f t="shared" si="39"/>
        <v>260.78699500326934</v>
      </c>
      <c r="T110" s="22"/>
      <c r="U110" s="9">
        <f t="shared" si="48"/>
        <v>88.847656809671662</v>
      </c>
      <c r="V110" s="9">
        <f t="shared" si="49"/>
        <v>62.73426725092493</v>
      </c>
      <c r="W110" s="9">
        <f t="shared" si="50"/>
        <v>-72.066389413642696</v>
      </c>
      <c r="X110" s="9">
        <f t="shared" si="51"/>
        <v>-62.078404711626099</v>
      </c>
      <c r="Y110" s="9">
        <f t="shared" si="52"/>
        <v>343.57996104925019</v>
      </c>
      <c r="Z110" s="9">
        <f t="shared" si="40"/>
        <v>260.78699500326934</v>
      </c>
      <c r="AA110" s="8">
        <f t="shared" si="41"/>
        <v>27693.818429187497</v>
      </c>
      <c r="AB110" s="8">
        <f t="shared" si="41"/>
        <v>1369.977272946215</v>
      </c>
      <c r="AC110" s="8">
        <f t="shared" si="41"/>
        <v>2.4927603568033362E-4</v>
      </c>
      <c r="AD110" s="2">
        <f t="shared" si="42"/>
        <v>28651.343915636931</v>
      </c>
      <c r="AE110" s="9">
        <f t="shared" si="43"/>
        <v>979.78709772858383</v>
      </c>
      <c r="AF110" s="2">
        <f t="shared" si="53"/>
        <v>89.147975748025345</v>
      </c>
      <c r="AG110" s="9">
        <f t="shared" si="44"/>
        <v>45.658365760876279</v>
      </c>
      <c r="AH110" s="9">
        <f t="shared" si="44"/>
        <v>-82.792966045980847</v>
      </c>
      <c r="AI110" s="9">
        <f t="shared" si="54"/>
        <v>-69.201104711626101</v>
      </c>
      <c r="AJ110" s="9">
        <f t="shared" si="55"/>
        <v>-113.35303895074981</v>
      </c>
      <c r="AK110" s="9">
        <f t="shared" si="56"/>
        <v>-99.21300499673066</v>
      </c>
      <c r="AM110">
        <v>173.19</v>
      </c>
      <c r="AN110">
        <v>85.927000000000007</v>
      </c>
      <c r="AO110">
        <v>7.1227</v>
      </c>
      <c r="AQ110">
        <v>173.19</v>
      </c>
      <c r="AR110">
        <v>83.39</v>
      </c>
      <c r="AS110">
        <v>96.933000000000007</v>
      </c>
      <c r="AU110" s="9"/>
      <c r="BA110" s="9"/>
      <c r="BD110" s="9"/>
      <c r="BE110" s="9"/>
      <c r="BF110" s="9"/>
      <c r="BG110" s="2"/>
      <c r="BH110" s="2"/>
      <c r="BI110" s="2"/>
      <c r="BJ110" s="2"/>
      <c r="BK110" s="2"/>
      <c r="BL110" s="2"/>
      <c r="BS110" s="2"/>
      <c r="BT110" s="2"/>
    </row>
    <row r="111" spans="1:72">
      <c r="A111">
        <f t="shared" si="45"/>
        <v>90.24199999999999</v>
      </c>
      <c r="B111">
        <v>81</v>
      </c>
      <c r="C111">
        <v>178.3</v>
      </c>
      <c r="D111" s="9"/>
      <c r="E111" s="14">
        <f t="shared" si="32"/>
        <v>89.182790998158211</v>
      </c>
      <c r="F111" s="9">
        <f t="shared" si="33"/>
        <v>6.2491000000000003</v>
      </c>
      <c r="G111" s="14">
        <f t="shared" si="34"/>
        <v>84.648732734313668</v>
      </c>
      <c r="H111" s="9">
        <f t="shared" si="35"/>
        <v>94.350999999999999</v>
      </c>
      <c r="I111" s="9"/>
      <c r="J111" s="9"/>
      <c r="L111" s="9"/>
      <c r="M111" s="9">
        <v>0</v>
      </c>
      <c r="N111" s="9">
        <f t="shared" si="36"/>
        <v>-0.2618497494767697</v>
      </c>
      <c r="O111" s="9">
        <f t="shared" si="37"/>
        <v>-71.276399601191883</v>
      </c>
      <c r="P111" s="9">
        <f t="shared" si="46"/>
        <v>-20.911408552360808</v>
      </c>
      <c r="Q111" s="9">
        <f t="shared" si="47"/>
        <v>243.49634947854057</v>
      </c>
      <c r="R111" s="9">
        <f t="shared" si="38"/>
        <v>-71.356753717018478</v>
      </c>
      <c r="S111" s="9">
        <f t="shared" si="39"/>
        <v>260.53245814822185</v>
      </c>
      <c r="T111" s="22"/>
      <c r="U111" s="9">
        <f t="shared" si="48"/>
        <v>88.920941248681444</v>
      </c>
      <c r="V111" s="9">
        <f t="shared" si="49"/>
        <v>63.737324181952857</v>
      </c>
      <c r="W111" s="9">
        <f t="shared" si="50"/>
        <v>-71.356753717018478</v>
      </c>
      <c r="X111" s="9">
        <f t="shared" si="51"/>
        <v>-65.027299601191885</v>
      </c>
      <c r="Y111" s="9">
        <f t="shared" si="52"/>
        <v>337.84734947854054</v>
      </c>
      <c r="Z111" s="9">
        <f t="shared" si="40"/>
        <v>260.53245814822185</v>
      </c>
      <c r="AA111" s="8">
        <f t="shared" si="41"/>
        <v>27928.46472371394</v>
      </c>
      <c r="AB111" s="8">
        <f t="shared" si="41"/>
        <v>1537.6808617711674</v>
      </c>
      <c r="AC111" s="8">
        <f t="shared" si="41"/>
        <v>2.7049691361667239E-4</v>
      </c>
      <c r="AD111" s="2">
        <f t="shared" si="42"/>
        <v>29055.345166102059</v>
      </c>
      <c r="AE111" s="9">
        <f t="shared" si="43"/>
        <v>1046.2328057819532</v>
      </c>
      <c r="AF111" s="2">
        <f t="shared" si="53"/>
        <v>89.270148177365911</v>
      </c>
      <c r="AG111" s="9">
        <f t="shared" si="44"/>
        <v>42.874649079732421</v>
      </c>
      <c r="AH111" s="9">
        <f t="shared" si="44"/>
        <v>-77.314891330318687</v>
      </c>
      <c r="AI111" s="9">
        <f t="shared" si="54"/>
        <v>-71.276399601191883</v>
      </c>
      <c r="AJ111" s="9">
        <f t="shared" si="55"/>
        <v>-116.50365052145943</v>
      </c>
      <c r="AK111" s="9">
        <f t="shared" si="56"/>
        <v>-99.467541851778151</v>
      </c>
      <c r="AM111">
        <v>177.93</v>
      </c>
      <c r="AN111">
        <v>86.027000000000001</v>
      </c>
      <c r="AO111">
        <v>6.2491000000000003</v>
      </c>
      <c r="AQ111">
        <v>177.93</v>
      </c>
      <c r="AR111">
        <v>83.585999999999999</v>
      </c>
      <c r="AS111">
        <v>94.350999999999999</v>
      </c>
      <c r="AU111" s="9"/>
      <c r="BA111" s="9"/>
      <c r="BD111" s="9"/>
      <c r="BE111" s="9"/>
      <c r="BF111" s="9"/>
      <c r="BG111" s="2"/>
      <c r="BH111" s="2"/>
      <c r="BI111" s="2"/>
      <c r="BJ111" s="2"/>
      <c r="BK111" s="2"/>
      <c r="BL111" s="2"/>
      <c r="BS111" s="2"/>
      <c r="BT111" s="2"/>
    </row>
    <row r="112" spans="1:72">
      <c r="A112">
        <f t="shared" si="45"/>
        <v>90.74199999999999</v>
      </c>
      <c r="B112">
        <v>82</v>
      </c>
      <c r="C112">
        <v>183.2</v>
      </c>
      <c r="D112" s="9"/>
      <c r="E112" s="14">
        <f t="shared" si="32"/>
        <v>89.253790998158181</v>
      </c>
      <c r="F112" s="9">
        <f t="shared" si="33"/>
        <v>5.2862999999999998</v>
      </c>
      <c r="G112" s="14">
        <f t="shared" si="34"/>
        <v>84.825732734313689</v>
      </c>
      <c r="H112" s="9">
        <f t="shared" si="35"/>
        <v>91.816999999999993</v>
      </c>
      <c r="I112" s="9"/>
      <c r="J112" s="9"/>
      <c r="L112" s="9"/>
      <c r="M112" s="9">
        <v>0</v>
      </c>
      <c r="N112" s="9">
        <f t="shared" si="36"/>
        <v>-0.29134487026780387</v>
      </c>
      <c r="O112" s="9">
        <f t="shared" si="37"/>
        <v>-73.405266158339657</v>
      </c>
      <c r="P112" s="9">
        <f t="shared" si="46"/>
        <v>-20.119251442569091</v>
      </c>
      <c r="Q112" s="9">
        <f t="shared" si="47"/>
        <v>240.29097116323371</v>
      </c>
      <c r="R112" s="9">
        <f t="shared" si="38"/>
        <v>-70.65185400378256</v>
      </c>
      <c r="S112" s="9">
        <f t="shared" si="39"/>
        <v>260.27264735345807</v>
      </c>
      <c r="T112" s="22"/>
      <c r="U112" s="9">
        <f t="shared" si="48"/>
        <v>88.962446127890374</v>
      </c>
      <c r="V112" s="9">
        <f t="shared" si="49"/>
        <v>64.706481291744595</v>
      </c>
      <c r="W112" s="9">
        <f t="shared" si="50"/>
        <v>-70.65185400378256</v>
      </c>
      <c r="X112" s="9">
        <f t="shared" si="51"/>
        <v>-68.11896615833966</v>
      </c>
      <c r="Y112" s="9">
        <f t="shared" si="52"/>
        <v>332.10797116323369</v>
      </c>
      <c r="Z112" s="9">
        <f t="shared" si="40"/>
        <v>260.27264735345807</v>
      </c>
      <c r="AA112" s="8">
        <f t="shared" si="41"/>
        <v>28062.238179042164</v>
      </c>
      <c r="AB112" s="8">
        <f t="shared" si="41"/>
        <v>1719.1907452191488</v>
      </c>
      <c r="AC112" s="8">
        <f t="shared" si="41"/>
        <v>2.9336432507536447E-4</v>
      </c>
      <c r="AD112" s="2">
        <f t="shared" si="42"/>
        <v>29374.827644101926</v>
      </c>
      <c r="AE112" s="9">
        <f t="shared" si="43"/>
        <v>1110.2819592888584</v>
      </c>
      <c r="AF112" s="2">
        <f t="shared" si="53"/>
        <v>89.365706520113619</v>
      </c>
      <c r="AG112" s="9">
        <f t="shared" si="44"/>
        <v>40.226937321573359</v>
      </c>
      <c r="AH112" s="9">
        <f t="shared" si="44"/>
        <v>-71.835323809775616</v>
      </c>
      <c r="AI112" s="9">
        <f t="shared" si="54"/>
        <v>-73.405266158339657</v>
      </c>
      <c r="AJ112" s="9">
        <f t="shared" si="55"/>
        <v>-119.70902883676629</v>
      </c>
      <c r="AK112" s="9">
        <f t="shared" si="56"/>
        <v>-99.727352646541931</v>
      </c>
      <c r="AM112">
        <v>182.8</v>
      </c>
      <c r="AN112">
        <v>86.097999999999999</v>
      </c>
      <c r="AO112">
        <v>5.2862999999999998</v>
      </c>
      <c r="AQ112">
        <v>182.8</v>
      </c>
      <c r="AR112">
        <v>83.763000000000005</v>
      </c>
      <c r="AS112">
        <v>91.816999999999993</v>
      </c>
      <c r="AU112" s="9"/>
      <c r="BA112" s="9"/>
      <c r="BD112" s="9"/>
      <c r="BE112" s="9"/>
      <c r="BF112" s="9"/>
      <c r="BG112" s="2"/>
      <c r="BH112" s="2"/>
      <c r="BI112" s="2"/>
      <c r="BJ112" s="2"/>
      <c r="BK112" s="2"/>
      <c r="BL112" s="2"/>
      <c r="BS112" s="2"/>
      <c r="BT112" s="2"/>
    </row>
    <row r="113" spans="1:76">
      <c r="A113">
        <f t="shared" si="45"/>
        <v>91.24199999999999</v>
      </c>
      <c r="B113">
        <v>83</v>
      </c>
      <c r="C113">
        <v>188.2</v>
      </c>
      <c r="D113" s="9"/>
      <c r="E113" s="14">
        <f t="shared" si="32"/>
        <v>89.293790998158201</v>
      </c>
      <c r="F113" s="9">
        <f t="shared" si="33"/>
        <v>4.4531999999999998</v>
      </c>
      <c r="G113" s="14">
        <f t="shared" si="34"/>
        <v>84.983732734313676</v>
      </c>
      <c r="H113" s="9">
        <f t="shared" si="35"/>
        <v>89.355999999999995</v>
      </c>
      <c r="I113" s="9"/>
      <c r="J113" s="9"/>
      <c r="L113" s="9"/>
      <c r="M113" s="9">
        <v>0</v>
      </c>
      <c r="N113" s="9">
        <f t="shared" si="36"/>
        <v>-0.32386657863033874</v>
      </c>
      <c r="O113" s="9">
        <f t="shared" si="37"/>
        <v>-75.58815629945974</v>
      </c>
      <c r="P113" s="9">
        <f t="shared" si="46"/>
        <v>-19.342515134422005</v>
      </c>
      <c r="Q113" s="9">
        <f t="shared" si="47"/>
        <v>237.03292192645679</v>
      </c>
      <c r="R113" s="9">
        <f t="shared" si="38"/>
        <v>-69.951827067841705</v>
      </c>
      <c r="S113" s="9">
        <f t="shared" si="39"/>
        <v>260.00756517340739</v>
      </c>
      <c r="T113" s="22"/>
      <c r="U113" s="9">
        <f t="shared" si="48"/>
        <v>88.969924419527857</v>
      </c>
      <c r="V113" s="9">
        <f t="shared" si="49"/>
        <v>65.641217599891675</v>
      </c>
      <c r="W113" s="9">
        <f t="shared" si="50"/>
        <v>-69.951827067841705</v>
      </c>
      <c r="X113" s="9">
        <f t="shared" si="51"/>
        <v>-71.134956299459745</v>
      </c>
      <c r="Y113" s="9">
        <f t="shared" si="52"/>
        <v>326.38892192645676</v>
      </c>
      <c r="Z113" s="9">
        <f t="shared" si="40"/>
        <v>260.00756517340739</v>
      </c>
      <c r="AA113" s="8">
        <f t="shared" si="41"/>
        <v>28086.409332067204</v>
      </c>
      <c r="AB113" s="8">
        <f t="shared" si="41"/>
        <v>1914.5242868445646</v>
      </c>
      <c r="AC113" s="8">
        <f t="shared" si="41"/>
        <v>3.1798647367388172E-4</v>
      </c>
      <c r="AD113" s="2">
        <f t="shared" si="42"/>
        <v>29604.817995097317</v>
      </c>
      <c r="AE113" s="9">
        <f t="shared" si="43"/>
        <v>1166.121290764883</v>
      </c>
      <c r="AF113" s="2">
        <f t="shared" si="53"/>
        <v>89.433980935036743</v>
      </c>
      <c r="AG113" s="9">
        <f t="shared" si="44"/>
        <v>37.523878225916519</v>
      </c>
      <c r="AH113" s="9">
        <f t="shared" si="44"/>
        <v>-66.381356753049374</v>
      </c>
      <c r="AI113" s="9">
        <f t="shared" si="54"/>
        <v>-75.58815629945974</v>
      </c>
      <c r="AJ113" s="9">
        <f t="shared" si="55"/>
        <v>-122.96707807354321</v>
      </c>
      <c r="AK113" s="9">
        <f t="shared" si="56"/>
        <v>-99.992434826592614</v>
      </c>
      <c r="AM113">
        <v>187.8</v>
      </c>
      <c r="AN113">
        <v>86.138000000000005</v>
      </c>
      <c r="AO113">
        <v>4.4531999999999998</v>
      </c>
      <c r="AQ113">
        <v>187.8</v>
      </c>
      <c r="AR113">
        <v>83.921000000000006</v>
      </c>
      <c r="AS113">
        <v>89.355999999999995</v>
      </c>
      <c r="AU113" s="9"/>
      <c r="BA113" s="9"/>
      <c r="BD113" s="9"/>
      <c r="BE113" s="9"/>
      <c r="BF113" s="9"/>
      <c r="BG113" s="2"/>
      <c r="BH113" s="2"/>
      <c r="BI113" s="2"/>
      <c r="BJ113" s="2"/>
      <c r="BK113" s="2"/>
      <c r="BL113" s="2"/>
      <c r="BS113" s="2"/>
      <c r="BT113" s="2"/>
    </row>
    <row r="114" spans="1:76">
      <c r="A114">
        <f t="shared" si="45"/>
        <v>91.74199999999999</v>
      </c>
      <c r="B114">
        <v>84</v>
      </c>
      <c r="C114">
        <v>193.3</v>
      </c>
      <c r="D114" s="9"/>
      <c r="E114" s="14">
        <f t="shared" si="32"/>
        <v>89.297790998158192</v>
      </c>
      <c r="F114" s="9">
        <f t="shared" si="33"/>
        <v>3.7503000000000002</v>
      </c>
      <c r="G114" s="14">
        <f t="shared" si="34"/>
        <v>85.122732734313658</v>
      </c>
      <c r="H114" s="9">
        <f t="shared" si="35"/>
        <v>86.935000000000002</v>
      </c>
      <c r="I114" s="9"/>
      <c r="J114" s="9"/>
      <c r="L114" s="9"/>
      <c r="M114" s="9">
        <v>0</v>
      </c>
      <c r="N114" s="9">
        <f t="shared" si="36"/>
        <v>-0.35967803390576136</v>
      </c>
      <c r="O114" s="9">
        <f t="shared" si="37"/>
        <v>-77.825469010503753</v>
      </c>
      <c r="P114" s="9">
        <f t="shared" si="46"/>
        <v>-18.581687307718454</v>
      </c>
      <c r="Q114" s="9">
        <f t="shared" si="47"/>
        <v>233.7244782302987</v>
      </c>
      <c r="R114" s="9">
        <f t="shared" si="38"/>
        <v>-69.256791742602289</v>
      </c>
      <c r="S114" s="9">
        <f t="shared" si="39"/>
        <v>259.73721428757619</v>
      </c>
      <c r="T114" s="22"/>
      <c r="U114" s="9">
        <f t="shared" si="48"/>
        <v>88.938112964252426</v>
      </c>
      <c r="V114" s="9">
        <f t="shared" si="49"/>
        <v>66.541045426595204</v>
      </c>
      <c r="W114" s="9">
        <f t="shared" si="50"/>
        <v>-69.256791742602289</v>
      </c>
      <c r="X114" s="9">
        <f t="shared" si="51"/>
        <v>-74.075169010503757</v>
      </c>
      <c r="Y114" s="9">
        <f t="shared" si="52"/>
        <v>320.6594782302987</v>
      </c>
      <c r="Z114" s="9">
        <f t="shared" si="40"/>
        <v>259.73721428757619</v>
      </c>
      <c r="AA114" s="8">
        <f t="shared" si="41"/>
        <v>27983.732985418275</v>
      </c>
      <c r="AB114" s="8">
        <f t="shared" si="41"/>
        <v>2123.5000293522103</v>
      </c>
      <c r="AC114" s="8">
        <f t="shared" si="41"/>
        <v>3.4447714482130744E-4</v>
      </c>
      <c r="AD114" s="2">
        <f t="shared" si="42"/>
        <v>29728.824859735767</v>
      </c>
      <c r="AE114" s="9">
        <f t="shared" si="43"/>
        <v>1209.9204254244182</v>
      </c>
      <c r="AF114" s="2">
        <f t="shared" si="53"/>
        <v>89.470742434748644</v>
      </c>
      <c r="AG114" s="9">
        <f t="shared" si="44"/>
        <v>34.734647240802474</v>
      </c>
      <c r="AH114" s="9">
        <f t="shared" si="44"/>
        <v>-60.922263942722509</v>
      </c>
      <c r="AI114" s="9">
        <f t="shared" si="54"/>
        <v>-77.825469010503753</v>
      </c>
      <c r="AJ114" s="9">
        <f t="shared" si="55"/>
        <v>-126.2755217697013</v>
      </c>
      <c r="AK114" s="9">
        <f t="shared" si="56"/>
        <v>-100.26278571242381</v>
      </c>
      <c r="AM114">
        <v>192.93</v>
      </c>
      <c r="AN114">
        <v>86.141999999999996</v>
      </c>
      <c r="AO114">
        <v>3.7503000000000002</v>
      </c>
      <c r="AQ114">
        <v>192.93</v>
      </c>
      <c r="AR114">
        <v>84.06</v>
      </c>
      <c r="AS114">
        <v>86.935000000000002</v>
      </c>
      <c r="AU114" s="9"/>
      <c r="BA114" s="9"/>
      <c r="BD114" s="9"/>
      <c r="BE114" s="9"/>
      <c r="BF114" s="9"/>
      <c r="BG114" s="2"/>
      <c r="BH114" s="2"/>
      <c r="BI114" s="2"/>
      <c r="BJ114" s="2"/>
      <c r="BK114" s="2"/>
      <c r="BL114" s="2"/>
      <c r="BS114" s="2"/>
      <c r="BT114" s="2"/>
    </row>
    <row r="115" spans="1:76">
      <c r="A115">
        <f t="shared" si="45"/>
        <v>92.24199999999999</v>
      </c>
      <c r="B115">
        <v>85</v>
      </c>
      <c r="C115">
        <v>198.6</v>
      </c>
      <c r="D115" s="9"/>
      <c r="E115" s="14">
        <f t="shared" si="32"/>
        <v>89.297790998158192</v>
      </c>
      <c r="F115" s="9">
        <f t="shared" si="33"/>
        <v>3.3397000000000001</v>
      </c>
      <c r="G115" s="14">
        <f t="shared" si="34"/>
        <v>85.241732734313686</v>
      </c>
      <c r="H115" s="9">
        <f t="shared" si="35"/>
        <v>84.597999999999999</v>
      </c>
      <c r="I115" s="9"/>
      <c r="J115" s="9"/>
      <c r="L115" s="9"/>
      <c r="M115" s="9">
        <v>0</v>
      </c>
      <c r="N115" s="9">
        <f t="shared" si="36"/>
        <v>-0.39984528365074207</v>
      </c>
      <c r="O115" s="9">
        <f t="shared" si="37"/>
        <v>-80.161723610253944</v>
      </c>
      <c r="P115" s="9">
        <f t="shared" si="46"/>
        <v>-17.823205441691609</v>
      </c>
      <c r="Q115" s="9">
        <f t="shared" si="47"/>
        <v>230.30372803972617</v>
      </c>
      <c r="R115" s="9">
        <f t="shared" si="38"/>
        <v>-68.553761046946249</v>
      </c>
      <c r="S115" s="9">
        <f t="shared" si="39"/>
        <v>259.45629753435969</v>
      </c>
      <c r="T115" s="22"/>
      <c r="U115" s="9">
        <f t="shared" si="48"/>
        <v>88.897945714507443</v>
      </c>
      <c r="V115" s="9">
        <f t="shared" si="49"/>
        <v>67.418527292622073</v>
      </c>
      <c r="W115" s="9">
        <f t="shared" si="50"/>
        <v>-68.553761046946249</v>
      </c>
      <c r="X115" s="9">
        <f t="shared" si="51"/>
        <v>-76.82202361025395</v>
      </c>
      <c r="Y115" s="9">
        <f t="shared" si="52"/>
        <v>314.90172803972615</v>
      </c>
      <c r="Z115" s="9">
        <f t="shared" si="40"/>
        <v>259.45629753435969</v>
      </c>
      <c r="AA115" s="8">
        <f t="shared" si="41"/>
        <v>27854.62305604494</v>
      </c>
      <c r="AB115" s="8">
        <f t="shared" si="41"/>
        <v>2349.234470374181</v>
      </c>
      <c r="AC115" s="8">
        <f t="shared" si="41"/>
        <v>3.7351835447354441E-4</v>
      </c>
      <c r="AD115" s="2">
        <f t="shared" si="42"/>
        <v>29852.866275328604</v>
      </c>
      <c r="AE115" s="9">
        <f t="shared" si="43"/>
        <v>1235.2844323398044</v>
      </c>
      <c r="AF115" s="2">
        <f t="shared" si="53"/>
        <v>89.507150468628083</v>
      </c>
      <c r="AG115" s="9">
        <f t="shared" si="44"/>
        <v>31.723751649980102</v>
      </c>
      <c r="AH115" s="9">
        <f t="shared" si="44"/>
        <v>-55.44543050536646</v>
      </c>
      <c r="AI115" s="9">
        <f t="shared" si="54"/>
        <v>-80.161723610253944</v>
      </c>
      <c r="AJ115" s="9">
        <f t="shared" si="55"/>
        <v>-129.69627196027383</v>
      </c>
      <c r="AK115" s="9">
        <f t="shared" si="56"/>
        <v>-100.54370246564031</v>
      </c>
      <c r="AM115">
        <v>198.21</v>
      </c>
      <c r="AN115">
        <v>86.141999999999996</v>
      </c>
      <c r="AO115">
        <v>3.3397000000000001</v>
      </c>
      <c r="AQ115">
        <v>198.21</v>
      </c>
      <c r="AR115">
        <v>84.179000000000002</v>
      </c>
      <c r="AS115">
        <v>84.597999999999999</v>
      </c>
      <c r="AU115" s="9"/>
      <c r="BA115" s="9"/>
      <c r="BD115" s="9"/>
      <c r="BE115" s="9"/>
      <c r="BF115" s="9"/>
      <c r="BG115" s="2"/>
      <c r="BH115" s="2"/>
      <c r="BI115" s="2"/>
      <c r="BJ115" s="2"/>
      <c r="BK115" s="2"/>
      <c r="BL115" s="2"/>
      <c r="BS115" s="2"/>
      <c r="BT115" s="2"/>
    </row>
    <row r="116" spans="1:76">
      <c r="A116">
        <f t="shared" si="45"/>
        <v>92.74199999999999</v>
      </c>
      <c r="B116">
        <v>86</v>
      </c>
      <c r="C116">
        <v>204</v>
      </c>
      <c r="D116" s="9"/>
      <c r="E116" s="9">
        <f>INDEX(BG116:BL116,,BJ$29)</f>
        <v>89.338790998158203</v>
      </c>
      <c r="F116" s="9">
        <f>INDEX(BG116:BL116,,BJ$29+3)</f>
        <v>12.700347773586714</v>
      </c>
      <c r="G116" s="9">
        <f>INDEX(BM116:BR116,,BP$29)</f>
        <v>85.344732734313666</v>
      </c>
      <c r="H116" s="9">
        <f>INDEX(BM116:BR116,,BP$29+3)</f>
        <v>84.634717570148041</v>
      </c>
      <c r="I116" s="9"/>
      <c r="J116" s="9"/>
      <c r="L116" s="9"/>
      <c r="M116" s="9">
        <v>0</v>
      </c>
      <c r="N116" s="9">
        <f t="shared" si="36"/>
        <v>-0.44399989658474082</v>
      </c>
      <c r="O116" s="9">
        <f t="shared" si="37"/>
        <v>-82.553409793866422</v>
      </c>
      <c r="P116" s="9">
        <f t="shared" si="46"/>
        <v>-17.082673503204582</v>
      </c>
      <c r="Q116" s="9">
        <f t="shared" si="47"/>
        <v>226.83844285207087</v>
      </c>
      <c r="R116" s="9">
        <f t="shared" si="38"/>
        <v>-67.856602104531603</v>
      </c>
      <c r="S116" s="9">
        <f t="shared" si="39"/>
        <v>259.17011927835114</v>
      </c>
      <c r="T116" s="2" t="e">
        <f t="shared" ref="T116:T179" si="57">20*LOG(AS$13*$D116/0.00002)-$L116-$M116</f>
        <v>#NUM!</v>
      </c>
      <c r="U116" s="9">
        <f t="shared" si="48"/>
        <v>88.89479110157346</v>
      </c>
      <c r="V116" s="9">
        <f t="shared" si="49"/>
        <v>68.262059231109077</v>
      </c>
      <c r="W116" s="9">
        <f t="shared" si="50"/>
        <v>-67.856602104531603</v>
      </c>
      <c r="X116" s="9">
        <f t="shared" si="51"/>
        <v>-69.853062020279708</v>
      </c>
      <c r="Y116" s="9">
        <f t="shared" si="52"/>
        <v>311.47316042221894</v>
      </c>
      <c r="Z116" s="9">
        <f t="shared" si="40"/>
        <v>259.17011927835114</v>
      </c>
      <c r="AA116" s="8">
        <f t="shared" si="41"/>
        <v>27844.508421507748</v>
      </c>
      <c r="AB116" s="8">
        <f t="shared" si="41"/>
        <v>2588.8265955708571</v>
      </c>
      <c r="AC116" s="8">
        <f t="shared" si="41"/>
        <v>4.0473419160361732E-4</v>
      </c>
      <c r="AD116" s="2">
        <f t="shared" si="42"/>
        <v>30256.065156350785</v>
      </c>
      <c r="AE116" s="9">
        <f t="shared" si="43"/>
        <v>941.49802866498351</v>
      </c>
      <c r="AF116" s="2">
        <f>20*LOG(SQRT(AD116^2+AE116^2))</f>
        <v>89.620452212616556</v>
      </c>
      <c r="AG116" s="9">
        <f t="shared" si="44"/>
        <v>21.326222442498647</v>
      </c>
      <c r="AH116" s="9">
        <f t="shared" si="44"/>
        <v>-52.303041143867802</v>
      </c>
      <c r="AI116" s="9">
        <f t="shared" si="54"/>
        <v>-82.553409793866422</v>
      </c>
      <c r="AJ116" s="9">
        <f t="shared" si="55"/>
        <v>-133.16155714792913</v>
      </c>
      <c r="AK116" s="9">
        <f t="shared" si="56"/>
        <v>-100.82988072164886</v>
      </c>
      <c r="AM116">
        <v>203.63</v>
      </c>
      <c r="AN116">
        <v>86.183000000000007</v>
      </c>
      <c r="AO116">
        <v>3.2086000000000001</v>
      </c>
      <c r="AQ116">
        <v>203.63</v>
      </c>
      <c r="AR116">
        <v>84.281999999999996</v>
      </c>
      <c r="AS116">
        <v>82.313999999999993</v>
      </c>
      <c r="AU116" s="9"/>
      <c r="BA116" s="9"/>
      <c r="BD116" s="9"/>
      <c r="BE116" s="9"/>
      <c r="BF116" s="9"/>
      <c r="BG116" s="2">
        <v>88.902133252247751</v>
      </c>
      <c r="BH116" s="2">
        <v>88.786058728886971</v>
      </c>
      <c r="BI116" s="2">
        <v>89.338790998158203</v>
      </c>
      <c r="BJ116" s="2">
        <v>15.700347773586714</v>
      </c>
      <c r="BK116" s="2">
        <v>15.700347773586714</v>
      </c>
      <c r="BL116" s="2">
        <v>12.700347773586714</v>
      </c>
      <c r="BM116" s="2">
        <v>85.476299031068962</v>
      </c>
      <c r="BN116" s="2">
        <v>85.344732734313666</v>
      </c>
      <c r="BO116" s="2"/>
      <c r="BP116" s="2">
        <v>84.634717570148041</v>
      </c>
      <c r="BQ116" s="2">
        <v>84.634717570148041</v>
      </c>
      <c r="BR116" s="2"/>
      <c r="BS116" s="2"/>
      <c r="BT116" s="2"/>
      <c r="BU116" s="2"/>
      <c r="BV116" s="2"/>
      <c r="BW116" s="2"/>
      <c r="BX116" s="2"/>
    </row>
    <row r="117" spans="1:76">
      <c r="A117">
        <f t="shared" si="45"/>
        <v>93.24199999999999</v>
      </c>
      <c r="B117">
        <v>87</v>
      </c>
      <c r="C117">
        <v>209.6</v>
      </c>
      <c r="D117" s="9"/>
      <c r="E117" s="9">
        <f t="shared" ref="E117:E180" si="58">INDEX(BG117:BL117,,BJ$29)</f>
        <v>89.338790998158203</v>
      </c>
      <c r="F117" s="9">
        <f t="shared" ref="F117:F180" si="59">INDEX(BG117:BL117,,BJ$29+3)</f>
        <v>11.758788692861685</v>
      </c>
      <c r="G117" s="9">
        <f t="shared" ref="G117:G180" si="60">INDEX(BM117:BR117,,BP$29)</f>
        <v>85.400590737997078</v>
      </c>
      <c r="H117" s="9">
        <f t="shared" ref="H117:H180" si="61">INDEX(BM117:BR117,,BP$29+3)</f>
        <v>83.526650993642306</v>
      </c>
      <c r="I117" s="9"/>
      <c r="J117" s="9"/>
      <c r="L117" s="9"/>
      <c r="M117" s="9">
        <v>0</v>
      </c>
      <c r="N117" s="9">
        <f t="shared" si="36"/>
        <v>-0.49338018502612846</v>
      </c>
      <c r="O117" s="9">
        <f t="shared" si="37"/>
        <v>-85.045283699442905</v>
      </c>
      <c r="P117" s="9">
        <f t="shared" si="46"/>
        <v>-16.347587472530556</v>
      </c>
      <c r="Q117" s="9">
        <f t="shared" si="47"/>
        <v>223.26800335973061</v>
      </c>
      <c r="R117" s="9">
        <f t="shared" si="38"/>
        <v>-67.152954882783021</v>
      </c>
      <c r="S117" s="9">
        <f t="shared" si="39"/>
        <v>258.87338423486358</v>
      </c>
      <c r="T117" s="2" t="e">
        <f t="shared" si="57"/>
        <v>#NUM!</v>
      </c>
      <c r="U117" s="9">
        <f t="shared" si="48"/>
        <v>88.845410813132077</v>
      </c>
      <c r="V117" s="9">
        <f t="shared" si="49"/>
        <v>69.053003265466515</v>
      </c>
      <c r="W117" s="9">
        <f t="shared" si="50"/>
        <v>-67.152954882783021</v>
      </c>
      <c r="X117" s="9">
        <f t="shared" si="51"/>
        <v>-73.28649500658122</v>
      </c>
      <c r="Y117" s="9">
        <f t="shared" si="52"/>
        <v>306.79465435337295</v>
      </c>
      <c r="Z117" s="9">
        <f t="shared" si="40"/>
        <v>258.87338423486358</v>
      </c>
      <c r="AA117" s="8">
        <f t="shared" si="41"/>
        <v>27686.658289952335</v>
      </c>
      <c r="AB117" s="8">
        <f t="shared" si="41"/>
        <v>2835.6339233243625</v>
      </c>
      <c r="AC117" s="8">
        <f t="shared" si="41"/>
        <v>4.3888653391636786E-4</v>
      </c>
      <c r="AD117" s="2">
        <f t="shared" si="42"/>
        <v>30349.906666163082</v>
      </c>
      <c r="AE117" s="9">
        <f t="shared" si="43"/>
        <v>973.61671193234326</v>
      </c>
      <c r="AF117" s="2">
        <f t="shared" ref="AF117:AF180" si="62">20*LOG(SQRT(AD117^2+AE117^2))</f>
        <v>89.647614261769178</v>
      </c>
      <c r="AG117" s="9">
        <f t="shared" si="44"/>
        <v>20.081149359954168</v>
      </c>
      <c r="AH117" s="9">
        <f t="shared" si="44"/>
        <v>-47.921270118509369</v>
      </c>
      <c r="AI117" s="9">
        <f t="shared" si="54"/>
        <v>-85.045283699442905</v>
      </c>
      <c r="AJ117" s="9">
        <f t="shared" si="55"/>
        <v>-136.73199664026939</v>
      </c>
      <c r="AK117" s="9">
        <f t="shared" si="56"/>
        <v>-101.12661576513642</v>
      </c>
      <c r="AU117" s="9"/>
      <c r="BA117" s="9"/>
      <c r="BD117" s="9"/>
      <c r="BE117" s="9"/>
      <c r="BF117" s="9"/>
      <c r="BG117" s="2">
        <v>88.902133252247751</v>
      </c>
      <c r="BH117" s="2">
        <v>88.786058728886971</v>
      </c>
      <c r="BI117" s="2">
        <v>89.338790998158203</v>
      </c>
      <c r="BJ117" s="2">
        <v>16.758788692861685</v>
      </c>
      <c r="BK117" s="2">
        <v>16.758788692861685</v>
      </c>
      <c r="BL117" s="2">
        <v>11.758788692861685</v>
      </c>
      <c r="BM117" s="2">
        <v>85.476299031068962</v>
      </c>
      <c r="BN117" s="2">
        <v>85.400590737997078</v>
      </c>
      <c r="BO117" s="2"/>
      <c r="BP117" s="2">
        <v>82.526650993642306</v>
      </c>
      <c r="BQ117" s="2">
        <v>83.526650993642306</v>
      </c>
      <c r="BR117" s="2"/>
      <c r="BS117" s="2"/>
      <c r="BT117" s="2"/>
      <c r="BU117" s="2"/>
      <c r="BV117" s="2"/>
      <c r="BW117" s="2"/>
      <c r="BX117" s="2"/>
    </row>
    <row r="118" spans="1:76">
      <c r="A118">
        <f t="shared" si="45"/>
        <v>93.74199999999999</v>
      </c>
      <c r="B118">
        <v>88</v>
      </c>
      <c r="C118">
        <v>215.4</v>
      </c>
      <c r="D118" s="9"/>
      <c r="E118" s="9">
        <f t="shared" si="58"/>
        <v>89.338790998158203</v>
      </c>
      <c r="F118" s="9">
        <f t="shared" si="59"/>
        <v>11.033602502110739</v>
      </c>
      <c r="G118" s="9">
        <f t="shared" si="60"/>
        <v>85.511240509996298</v>
      </c>
      <c r="H118" s="9">
        <f t="shared" si="61"/>
        <v>82.629010610832779</v>
      </c>
      <c r="I118" s="9"/>
      <c r="J118" s="9"/>
      <c r="L118" s="9"/>
      <c r="M118" s="9">
        <v>0</v>
      </c>
      <c r="N118" s="9">
        <f t="shared" si="36"/>
        <v>-0.54853792475623853</v>
      </c>
      <c r="O118" s="9">
        <f t="shared" si="37"/>
        <v>-87.637992757721349</v>
      </c>
      <c r="P118" s="9">
        <f t="shared" si="46"/>
        <v>-15.619953576990484</v>
      </c>
      <c r="Q118" s="9">
        <f t="shared" si="47"/>
        <v>219.5969362295339</v>
      </c>
      <c r="R118" s="9">
        <f t="shared" si="38"/>
        <v>-66.443837720615662</v>
      </c>
      <c r="S118" s="9">
        <f t="shared" si="39"/>
        <v>258.5660981579905</v>
      </c>
      <c r="T118" s="2" t="e">
        <f t="shared" si="57"/>
        <v>#NUM!</v>
      </c>
      <c r="U118" s="9">
        <f t="shared" si="48"/>
        <v>88.790253073401971</v>
      </c>
      <c r="V118" s="9">
        <f t="shared" si="49"/>
        <v>69.891286933005816</v>
      </c>
      <c r="W118" s="9">
        <f t="shared" si="50"/>
        <v>-66.443837720615662</v>
      </c>
      <c r="X118" s="9">
        <f t="shared" si="51"/>
        <v>-76.60439025561061</v>
      </c>
      <c r="Y118" s="9">
        <f t="shared" si="52"/>
        <v>302.22594684036665</v>
      </c>
      <c r="Z118" s="9">
        <f t="shared" si="40"/>
        <v>258.5660981579905</v>
      </c>
      <c r="AA118" s="8">
        <f t="shared" si="41"/>
        <v>27511.39761449286</v>
      </c>
      <c r="AB118" s="8">
        <f t="shared" si="41"/>
        <v>3122.945078850154</v>
      </c>
      <c r="AC118" s="8">
        <f t="shared" si="41"/>
        <v>4.7622052993466274E-4</v>
      </c>
      <c r="AD118" s="2">
        <f t="shared" si="42"/>
        <v>30467.198400123798</v>
      </c>
      <c r="AE118" s="9">
        <f t="shared" si="43"/>
        <v>1007.9830519539747</v>
      </c>
      <c r="AF118" s="2">
        <f t="shared" si="62"/>
        <v>89.681401447628133</v>
      </c>
      <c r="AG118" s="9">
        <f t="shared" si="44"/>
        <v>18.830337095977256</v>
      </c>
      <c r="AH118" s="9">
        <f t="shared" si="44"/>
        <v>-43.65984868237615</v>
      </c>
      <c r="AI118" s="9">
        <f t="shared" si="54"/>
        <v>-87.637992757721349</v>
      </c>
      <c r="AJ118" s="9">
        <f t="shared" si="55"/>
        <v>-140.4030637704661</v>
      </c>
      <c r="AK118" s="9">
        <f t="shared" si="56"/>
        <v>-101.4339018420095</v>
      </c>
      <c r="AU118" s="9"/>
      <c r="BA118" s="9"/>
      <c r="BD118" s="9"/>
      <c r="BE118" s="9"/>
      <c r="BF118" s="9"/>
      <c r="BG118" s="2">
        <v>88.664148786253605</v>
      </c>
      <c r="BH118" s="2">
        <v>88.786058728886971</v>
      </c>
      <c r="BI118" s="2">
        <v>89.338790998158203</v>
      </c>
      <c r="BJ118" s="2">
        <v>18.033602502110739</v>
      </c>
      <c r="BK118" s="2">
        <v>15.033602502110739</v>
      </c>
      <c r="BL118" s="2">
        <v>11.033602502110739</v>
      </c>
      <c r="BM118" s="2">
        <v>85.476299031068962</v>
      </c>
      <c r="BN118" s="2">
        <v>85.511240509996298</v>
      </c>
      <c r="BO118" s="2"/>
      <c r="BP118" s="2">
        <v>81.629010610832779</v>
      </c>
      <c r="BQ118" s="2">
        <v>82.629010610832779</v>
      </c>
      <c r="BR118" s="2"/>
      <c r="BS118" s="2"/>
      <c r="BT118" s="2"/>
      <c r="BU118" s="2"/>
      <c r="BV118" s="2"/>
      <c r="BW118" s="2"/>
      <c r="BX118" s="2"/>
    </row>
    <row r="119" spans="1:76">
      <c r="A119">
        <f t="shared" si="45"/>
        <v>94.24199999999999</v>
      </c>
      <c r="B119">
        <v>89</v>
      </c>
      <c r="C119">
        <v>221.2</v>
      </c>
      <c r="D119" s="9"/>
      <c r="E119" s="9">
        <f t="shared" si="58"/>
        <v>89.338790998158203</v>
      </c>
      <c r="F119" s="9">
        <f t="shared" si="59"/>
        <v>10.308416311359679</v>
      </c>
      <c r="G119" s="9">
        <f t="shared" si="60"/>
        <v>85.620498424026351</v>
      </c>
      <c r="H119" s="9">
        <f t="shared" si="61"/>
        <v>81.731370228023252</v>
      </c>
      <c r="I119" s="9"/>
      <c r="J119" s="9"/>
      <c r="L119" s="9"/>
      <c r="M119" s="9">
        <v>0</v>
      </c>
      <c r="N119" s="9">
        <f t="shared" si="36"/>
        <v>-0.60794284836849743</v>
      </c>
      <c r="O119" s="9">
        <f t="shared" si="37"/>
        <v>-90.242029208885526</v>
      </c>
      <c r="P119" s="9">
        <f t="shared" si="46"/>
        <v>-14.925067462807103</v>
      </c>
      <c r="Q119" s="9">
        <f t="shared" si="47"/>
        <v>215.95523428495957</v>
      </c>
      <c r="R119" s="9">
        <f t="shared" si="38"/>
        <v>-65.753677800369886</v>
      </c>
      <c r="S119" s="9">
        <f t="shared" si="39"/>
        <v>258.25886071112228</v>
      </c>
      <c r="T119" s="2" t="e">
        <f t="shared" si="57"/>
        <v>#NUM!</v>
      </c>
      <c r="U119" s="9">
        <f t="shared" si="48"/>
        <v>88.730848149789708</v>
      </c>
      <c r="V119" s="9">
        <f t="shared" si="49"/>
        <v>70.695430961219245</v>
      </c>
      <c r="W119" s="9">
        <f t="shared" si="50"/>
        <v>-65.753677800369886</v>
      </c>
      <c r="X119" s="9">
        <f t="shared" si="51"/>
        <v>-79.933612897525848</v>
      </c>
      <c r="Y119" s="9">
        <f t="shared" si="52"/>
        <v>297.68660451298285</v>
      </c>
      <c r="Z119" s="9">
        <f t="shared" si="40"/>
        <v>258.25886071112228</v>
      </c>
      <c r="AA119" s="8">
        <f t="shared" si="41"/>
        <v>27323.882399655104</v>
      </c>
      <c r="AB119" s="8">
        <f t="shared" si="41"/>
        <v>3425.8752781256258</v>
      </c>
      <c r="AC119" s="8">
        <f t="shared" si="41"/>
        <v>5.1560380063874693E-4</v>
      </c>
      <c r="AD119" s="2">
        <f t="shared" si="42"/>
        <v>30589.029497653904</v>
      </c>
      <c r="AE119" s="9">
        <f t="shared" si="43"/>
        <v>1037.0335474423482</v>
      </c>
      <c r="AF119" s="2">
        <f t="shared" si="62"/>
        <v>89.716302684930184</v>
      </c>
      <c r="AG119" s="9">
        <f t="shared" si="44"/>
        <v>17.620217410508701</v>
      </c>
      <c r="AH119" s="9">
        <f t="shared" si="44"/>
        <v>-39.427743801860572</v>
      </c>
      <c r="AI119" s="9">
        <f t="shared" si="54"/>
        <v>-90.242029208885526</v>
      </c>
      <c r="AJ119" s="9">
        <f t="shared" si="55"/>
        <v>-144.04476571504043</v>
      </c>
      <c r="AK119" s="9">
        <f t="shared" si="56"/>
        <v>-101.74113928887772</v>
      </c>
      <c r="AU119" s="9"/>
      <c r="BA119" s="9"/>
      <c r="BD119" s="9"/>
      <c r="BE119" s="9"/>
      <c r="BF119" s="9"/>
      <c r="BG119" s="2">
        <v>88.664148786253605</v>
      </c>
      <c r="BH119" s="2">
        <v>88.786058728886971</v>
      </c>
      <c r="BI119" s="2">
        <v>89.338790998158203</v>
      </c>
      <c r="BJ119" s="2">
        <v>19.308416311359679</v>
      </c>
      <c r="BK119" s="2">
        <v>14.308416311359679</v>
      </c>
      <c r="BL119" s="2">
        <v>10.308416311359679</v>
      </c>
      <c r="BM119" s="2">
        <v>85.476299031068962</v>
      </c>
      <c r="BN119" s="2">
        <v>85.620498424026351</v>
      </c>
      <c r="BO119" s="2"/>
      <c r="BP119" s="2">
        <v>79.731370228023252</v>
      </c>
      <c r="BQ119" s="2">
        <v>81.731370228023252</v>
      </c>
      <c r="BR119" s="2"/>
      <c r="BS119" s="2"/>
      <c r="BT119" s="2"/>
      <c r="BU119" s="2"/>
      <c r="BV119" s="2"/>
      <c r="BW119" s="2"/>
      <c r="BX119" s="2"/>
    </row>
    <row r="120" spans="1:76">
      <c r="A120">
        <f t="shared" si="45"/>
        <v>94.74199999999999</v>
      </c>
      <c r="B120">
        <v>90</v>
      </c>
      <c r="C120">
        <v>227.2</v>
      </c>
      <c r="D120" s="9"/>
      <c r="E120" s="9">
        <f t="shared" si="58"/>
        <v>89.338790998158203</v>
      </c>
      <c r="F120" s="9">
        <f t="shared" si="59"/>
        <v>9.799603010582814</v>
      </c>
      <c r="G120" s="9">
        <f t="shared" si="60"/>
        <v>85.620498424026351</v>
      </c>
      <c r="H120" s="9">
        <f t="shared" si="61"/>
        <v>81.044156038909989</v>
      </c>
      <c r="I120" s="9"/>
      <c r="J120" s="9"/>
      <c r="L120" s="9"/>
      <c r="M120" s="9">
        <v>0</v>
      </c>
      <c r="N120" s="9">
        <f t="shared" si="36"/>
        <v>-0.67403574501110608</v>
      </c>
      <c r="O120" s="9">
        <f t="shared" si="37"/>
        <v>-92.946922451354226</v>
      </c>
      <c r="P120" s="9">
        <f t="shared" si="46"/>
        <v>-14.239109012069955</v>
      </c>
      <c r="Q120" s="9">
        <f t="shared" si="47"/>
        <v>212.22092384770306</v>
      </c>
      <c r="R120" s="9">
        <f t="shared" si="38"/>
        <v>-65.058627414457661</v>
      </c>
      <c r="S120" s="9">
        <f t="shared" si="39"/>
        <v>257.94108128676612</v>
      </c>
      <c r="T120" s="2" t="e">
        <f t="shared" si="57"/>
        <v>#NUM!</v>
      </c>
      <c r="U120" s="9">
        <f t="shared" si="48"/>
        <v>88.664755253147092</v>
      </c>
      <c r="V120" s="9">
        <f t="shared" si="49"/>
        <v>71.381389411956391</v>
      </c>
      <c r="W120" s="9">
        <f t="shared" si="50"/>
        <v>-65.058627414457661</v>
      </c>
      <c r="X120" s="9">
        <f t="shared" si="51"/>
        <v>-83.147319440771412</v>
      </c>
      <c r="Y120" s="9">
        <f t="shared" si="52"/>
        <v>293.26507988661308</v>
      </c>
      <c r="Z120" s="9">
        <f t="shared" si="40"/>
        <v>257.94108128676612</v>
      </c>
      <c r="AA120" s="8">
        <f t="shared" si="41"/>
        <v>27116.757833433599</v>
      </c>
      <c r="AB120" s="8">
        <f t="shared" si="41"/>
        <v>3707.4002134116758</v>
      </c>
      <c r="AC120" s="8">
        <f t="shared" si="41"/>
        <v>5.5855845382335434E-4</v>
      </c>
      <c r="AD120" s="2">
        <f t="shared" si="42"/>
        <v>30673.092585685506</v>
      </c>
      <c r="AE120" s="9">
        <f t="shared" si="43"/>
        <v>1047.5222438893213</v>
      </c>
      <c r="AF120" s="2">
        <f t="shared" si="62"/>
        <v>89.740213548353438</v>
      </c>
      <c r="AG120" s="9">
        <f t="shared" si="44"/>
        <v>16.412399327384492</v>
      </c>
      <c r="AH120" s="9">
        <f t="shared" si="44"/>
        <v>-35.323998599846959</v>
      </c>
      <c r="AI120" s="9">
        <f t="shared" si="54"/>
        <v>-92.946922451354226</v>
      </c>
      <c r="AJ120" s="9">
        <f t="shared" si="55"/>
        <v>-147.77907615229694</v>
      </c>
      <c r="AK120" s="9">
        <f t="shared" si="56"/>
        <v>-102.05891871323388</v>
      </c>
      <c r="AU120" s="9"/>
      <c r="BA120" s="9"/>
      <c r="BD120" s="9"/>
      <c r="BE120" s="9"/>
      <c r="BF120" s="9"/>
      <c r="BG120" s="2">
        <v>88.419459657913364</v>
      </c>
      <c r="BH120" s="2">
        <v>88.634995971078041</v>
      </c>
      <c r="BI120" s="2">
        <v>89.338790998158203</v>
      </c>
      <c r="BJ120" s="2">
        <v>17.799603010582814</v>
      </c>
      <c r="BK120" s="2">
        <v>12.799603010582814</v>
      </c>
      <c r="BL120" s="2">
        <v>9.799603010582814</v>
      </c>
      <c r="BM120" s="2">
        <v>85.682298163865212</v>
      </c>
      <c r="BN120" s="2">
        <v>85.620498424026351</v>
      </c>
      <c r="BO120" s="2"/>
      <c r="BP120" s="2">
        <v>78.044156038909989</v>
      </c>
      <c r="BQ120" s="2">
        <v>81.044156038909989</v>
      </c>
      <c r="BR120" s="2"/>
      <c r="BS120" s="2"/>
      <c r="BT120" s="2"/>
      <c r="BU120" s="2"/>
      <c r="BV120" s="2"/>
      <c r="BW120" s="2"/>
      <c r="BX120" s="2"/>
    </row>
    <row r="121" spans="1:76">
      <c r="A121">
        <f t="shared" si="45"/>
        <v>95.24199999999999</v>
      </c>
      <c r="B121">
        <v>91</v>
      </c>
      <c r="C121">
        <v>233.4</v>
      </c>
      <c r="D121" s="9"/>
      <c r="E121" s="9">
        <f t="shared" si="58"/>
        <v>89.113170789964414</v>
      </c>
      <c r="F121" s="9">
        <f t="shared" si="59"/>
        <v>9.5071625997801448</v>
      </c>
      <c r="G121" s="9">
        <f t="shared" si="60"/>
        <v>85.887777655185971</v>
      </c>
      <c r="H121" s="9">
        <f t="shared" si="61"/>
        <v>80.567368043492934</v>
      </c>
      <c r="I121" s="9"/>
      <c r="J121" s="9"/>
      <c r="L121" s="9"/>
      <c r="M121" s="9">
        <v>0</v>
      </c>
      <c r="N121" s="9">
        <f t="shared" si="36"/>
        <v>-0.74746731051478654</v>
      </c>
      <c r="O121" s="9">
        <f t="shared" si="37"/>
        <v>-95.752769939765642</v>
      </c>
      <c r="P121" s="9">
        <f t="shared" si="46"/>
        <v>-13.563801522909694</v>
      </c>
      <c r="Q121" s="9">
        <f t="shared" si="47"/>
        <v>208.3994995292658</v>
      </c>
      <c r="R121" s="9">
        <f t="shared" si="38"/>
        <v>-64.359560213518066</v>
      </c>
      <c r="S121" s="9">
        <f t="shared" si="39"/>
        <v>257.61276656055009</v>
      </c>
      <c r="T121" s="2" t="e">
        <f t="shared" si="57"/>
        <v>#NUM!</v>
      </c>
      <c r="U121" s="9">
        <f t="shared" si="48"/>
        <v>88.365703479449621</v>
      </c>
      <c r="V121" s="9">
        <f t="shared" si="49"/>
        <v>72.323976132276272</v>
      </c>
      <c r="W121" s="9">
        <f t="shared" si="50"/>
        <v>-64.359560213518066</v>
      </c>
      <c r="X121" s="9">
        <f t="shared" si="51"/>
        <v>-86.245607339985497</v>
      </c>
      <c r="Y121" s="9">
        <f t="shared" si="52"/>
        <v>288.9668675727587</v>
      </c>
      <c r="Z121" s="9">
        <f t="shared" si="40"/>
        <v>257.61276656055009</v>
      </c>
      <c r="AA121" s="8">
        <f t="shared" si="41"/>
        <v>26199.027695077024</v>
      </c>
      <c r="AB121" s="8">
        <f t="shared" si="41"/>
        <v>4132.3662567633037</v>
      </c>
      <c r="AC121" s="8">
        <f t="shared" si="41"/>
        <v>6.0537152532450162E-4</v>
      </c>
      <c r="AD121" s="2">
        <f t="shared" si="42"/>
        <v>30186.59388076176</v>
      </c>
      <c r="AE121" s="9">
        <f t="shared" si="43"/>
        <v>1084.3297779831494</v>
      </c>
      <c r="AF121" s="2">
        <f t="shared" si="62"/>
        <v>89.601882378267121</v>
      </c>
      <c r="AG121" s="9">
        <f t="shared" si="44"/>
        <v>15.212474912744199</v>
      </c>
      <c r="AH121" s="9">
        <f t="shared" si="44"/>
        <v>-31.354101012208616</v>
      </c>
      <c r="AI121" s="9">
        <f t="shared" si="54"/>
        <v>-95.752769939765642</v>
      </c>
      <c r="AJ121" s="9">
        <f t="shared" si="55"/>
        <v>-151.6005004707342</v>
      </c>
      <c r="AK121" s="9">
        <f t="shared" si="56"/>
        <v>-102.38723343944991</v>
      </c>
      <c r="AU121" s="9"/>
      <c r="BA121" s="9"/>
      <c r="BD121" s="9"/>
      <c r="BE121" s="9"/>
      <c r="BF121" s="9"/>
      <c r="BG121" s="2">
        <v>88.419459657913364</v>
      </c>
      <c r="BH121" s="2">
        <v>88.324752647513094</v>
      </c>
      <c r="BI121" s="2">
        <v>89.113170789964414</v>
      </c>
      <c r="BJ121" s="2">
        <v>17.507162599780145</v>
      </c>
      <c r="BK121" s="2">
        <v>12.507162599780145</v>
      </c>
      <c r="BL121" s="2">
        <v>9.5071625997801448</v>
      </c>
      <c r="BM121" s="2">
        <v>85.949577395024846</v>
      </c>
      <c r="BN121" s="2">
        <v>85.887777655185971</v>
      </c>
      <c r="BO121" s="2"/>
      <c r="BP121" s="2">
        <v>75.567368043492934</v>
      </c>
      <c r="BQ121" s="2">
        <v>80.567368043492934</v>
      </c>
      <c r="BR121" s="2"/>
      <c r="BS121" s="2"/>
      <c r="BT121" s="2"/>
      <c r="BU121" s="2"/>
      <c r="BV121" s="2"/>
      <c r="BW121" s="2"/>
      <c r="BX121" s="2"/>
    </row>
    <row r="122" spans="1:76">
      <c r="A122">
        <f t="shared" si="45"/>
        <v>95.74199999999999</v>
      </c>
      <c r="B122">
        <v>92</v>
      </c>
      <c r="C122">
        <v>239.8</v>
      </c>
      <c r="D122" s="9"/>
      <c r="E122" s="9">
        <f t="shared" si="58"/>
        <v>88.881533338968111</v>
      </c>
      <c r="F122" s="9">
        <f t="shared" si="59"/>
        <v>9.4310950789515573</v>
      </c>
      <c r="G122" s="9">
        <f t="shared" si="60"/>
        <v>85.887777655185971</v>
      </c>
      <c r="H122" s="9">
        <f t="shared" si="61"/>
        <v>80.301006241772086</v>
      </c>
      <c r="I122" s="9"/>
      <c r="J122" s="9"/>
      <c r="L122" s="9"/>
      <c r="M122" s="9">
        <v>0</v>
      </c>
      <c r="N122" s="9">
        <f t="shared" si="36"/>
        <v>-0.82893052878944196</v>
      </c>
      <c r="O122" s="9">
        <f t="shared" si="37"/>
        <v>-98.659401817016317</v>
      </c>
      <c r="P122" s="9">
        <f t="shared" si="46"/>
        <v>-12.900752940408159</v>
      </c>
      <c r="Q122" s="9">
        <f t="shared" si="47"/>
        <v>204.49685584447977</v>
      </c>
      <c r="R122" s="9">
        <f t="shared" si="38"/>
        <v>-63.6572934718981</v>
      </c>
      <c r="S122" s="9">
        <f t="shared" si="39"/>
        <v>257.27392363971097</v>
      </c>
      <c r="T122" s="2" t="e">
        <f t="shared" si="57"/>
        <v>#NUM!</v>
      </c>
      <c r="U122" s="9">
        <f t="shared" si="48"/>
        <v>88.052602810178669</v>
      </c>
      <c r="V122" s="9">
        <f t="shared" si="49"/>
        <v>72.987024714777817</v>
      </c>
      <c r="W122" s="9">
        <f t="shared" si="50"/>
        <v>-63.6572934718981</v>
      </c>
      <c r="X122" s="9">
        <f t="shared" si="51"/>
        <v>-89.228306738064759</v>
      </c>
      <c r="Y122" s="9">
        <f t="shared" si="52"/>
        <v>284.79786208625183</v>
      </c>
      <c r="Z122" s="9">
        <f t="shared" si="40"/>
        <v>257.27392363971097</v>
      </c>
      <c r="AA122" s="8">
        <f t="shared" si="41"/>
        <v>25271.448798930433</v>
      </c>
      <c r="AB122" s="8">
        <f t="shared" si="41"/>
        <v>4460.1681875306813</v>
      </c>
      <c r="AC122" s="8">
        <f t="shared" si="41"/>
        <v>6.5634975339482621E-4</v>
      </c>
      <c r="AD122" s="2">
        <f t="shared" si="42"/>
        <v>29598.63829699254</v>
      </c>
      <c r="AE122" s="9">
        <f t="shared" si="43"/>
        <v>1080.9886683573159</v>
      </c>
      <c r="AF122" s="2">
        <f t="shared" si="62"/>
        <v>89.431223498954068</v>
      </c>
      <c r="AG122" s="9">
        <f t="shared" si="44"/>
        <v>14.026168824316585</v>
      </c>
      <c r="AH122" s="9">
        <f t="shared" si="44"/>
        <v>-27.523938446540853</v>
      </c>
      <c r="AI122" s="9">
        <f t="shared" si="54"/>
        <v>-98.659401817016317</v>
      </c>
      <c r="AJ122" s="9">
        <f t="shared" si="55"/>
        <v>-155.50314415552023</v>
      </c>
      <c r="AK122" s="9">
        <f t="shared" si="56"/>
        <v>-102.72607636028903</v>
      </c>
      <c r="AU122" s="9"/>
      <c r="BA122" s="9"/>
      <c r="BD122" s="9"/>
      <c r="BE122" s="9"/>
      <c r="BF122" s="9"/>
      <c r="BG122" s="2">
        <v>88.419459657913364</v>
      </c>
      <c r="BH122" s="2">
        <v>88.324752647513094</v>
      </c>
      <c r="BI122" s="2">
        <v>88.881533338968111</v>
      </c>
      <c r="BJ122" s="2">
        <v>14.431095078951557</v>
      </c>
      <c r="BK122" s="2">
        <v>11.431095078951557</v>
      </c>
      <c r="BL122" s="2">
        <v>9.4310950789515573</v>
      </c>
      <c r="BM122" s="2">
        <v>85.949577395024846</v>
      </c>
      <c r="BN122" s="2">
        <v>85.887777655185971</v>
      </c>
      <c r="BO122" s="2"/>
      <c r="BP122" s="2">
        <v>74.301006241772086</v>
      </c>
      <c r="BQ122" s="2">
        <v>80.301006241772086</v>
      </c>
      <c r="BR122" s="2"/>
      <c r="BS122" s="2"/>
      <c r="BT122" s="2"/>
      <c r="BU122" s="2"/>
      <c r="BV122" s="2"/>
      <c r="BW122" s="2"/>
      <c r="BX122" s="2"/>
    </row>
    <row r="123" spans="1:76">
      <c r="A123">
        <f t="shared" si="45"/>
        <v>96.24199999999999</v>
      </c>
      <c r="B123">
        <v>93</v>
      </c>
      <c r="C123">
        <v>246.4</v>
      </c>
      <c r="D123" s="9"/>
      <c r="E123" s="9">
        <f t="shared" si="58"/>
        <v>88.643548872973966</v>
      </c>
      <c r="F123" s="9">
        <f t="shared" si="59"/>
        <v>8.5714004480969379</v>
      </c>
      <c r="G123" s="9">
        <f t="shared" si="60"/>
        <v>86.147077198473326</v>
      </c>
      <c r="H123" s="9">
        <f t="shared" si="61"/>
        <v>79.245070633747503</v>
      </c>
      <c r="I123" s="9"/>
      <c r="J123" s="9"/>
      <c r="L123" s="9"/>
      <c r="M123" s="9">
        <v>0</v>
      </c>
      <c r="N123" s="9">
        <f t="shared" si="36"/>
        <v>-0.91915910612013429</v>
      </c>
      <c r="O123" s="9">
        <f t="shared" si="37"/>
        <v>-101.66633588606129</v>
      </c>
      <c r="P123" s="9">
        <f t="shared" si="46"/>
        <v>-12.251450324286932</v>
      </c>
      <c r="Q123" s="9">
        <f t="shared" si="47"/>
        <v>200.51926714326953</v>
      </c>
      <c r="R123" s="9">
        <f t="shared" si="38"/>
        <v>-62.952589849928501</v>
      </c>
      <c r="S123" s="9">
        <f t="shared" si="39"/>
        <v>256.92456007980724</v>
      </c>
      <c r="T123" s="2" t="e">
        <f t="shared" si="57"/>
        <v>#NUM!</v>
      </c>
      <c r="U123" s="9">
        <f t="shared" si="48"/>
        <v>87.724389766853832</v>
      </c>
      <c r="V123" s="9">
        <f t="shared" si="49"/>
        <v>73.895626874186391</v>
      </c>
      <c r="W123" s="9">
        <f t="shared" si="50"/>
        <v>-62.952589849928501</v>
      </c>
      <c r="X123" s="9">
        <f t="shared" si="51"/>
        <v>-93.094935437964352</v>
      </c>
      <c r="Y123" s="9">
        <f t="shared" si="52"/>
        <v>279.76433777701703</v>
      </c>
      <c r="Z123" s="9">
        <f t="shared" si="40"/>
        <v>256.92456007980724</v>
      </c>
      <c r="AA123" s="8">
        <f t="shared" si="41"/>
        <v>24334.335327518285</v>
      </c>
      <c r="AB123" s="8">
        <f t="shared" si="41"/>
        <v>4952.0080694547669</v>
      </c>
      <c r="AC123" s="8">
        <f t="shared" si="41"/>
        <v>7.1182052661314312E-4</v>
      </c>
      <c r="AD123" s="2">
        <f t="shared" si="42"/>
        <v>29162.145941964161</v>
      </c>
      <c r="AE123" s="9">
        <f t="shared" si="43"/>
        <v>1102.1048444306687</v>
      </c>
      <c r="AF123" s="2">
        <f t="shared" si="62"/>
        <v>89.302588004270135</v>
      </c>
      <c r="AG123" s="9">
        <f t="shared" si="44"/>
        <v>12.859273214981386</v>
      </c>
      <c r="AH123" s="9">
        <f t="shared" si="44"/>
        <v>-22.839777697209797</v>
      </c>
      <c r="AI123" s="9">
        <f t="shared" si="54"/>
        <v>-101.66633588606129</v>
      </c>
      <c r="AJ123" s="9">
        <f t="shared" si="55"/>
        <v>-159.48073285673047</v>
      </c>
      <c r="AK123" s="9">
        <f t="shared" si="56"/>
        <v>-103.07543992019276</v>
      </c>
      <c r="AU123" s="9"/>
      <c r="BA123" s="9"/>
      <c r="BD123" s="9"/>
      <c r="BE123" s="9"/>
      <c r="BF123" s="9"/>
      <c r="BG123" s="2">
        <v>88.167677111752951</v>
      </c>
      <c r="BH123" s="2">
        <v>88.324752647513094</v>
      </c>
      <c r="BI123" s="2">
        <v>88.643548872973966</v>
      </c>
      <c r="BJ123" s="2">
        <v>10.571400448096938</v>
      </c>
      <c r="BK123" s="2">
        <v>10.571400448096938</v>
      </c>
      <c r="BL123" s="2">
        <v>8.5714004480969379</v>
      </c>
      <c r="BM123" s="2">
        <v>86.144774140807968</v>
      </c>
      <c r="BN123" s="2">
        <v>86.147077198473326</v>
      </c>
      <c r="BO123" s="2"/>
      <c r="BP123" s="2">
        <v>74.245070633747446</v>
      </c>
      <c r="BQ123" s="2">
        <v>79.245070633747503</v>
      </c>
      <c r="BR123" s="2"/>
      <c r="BS123" s="2"/>
      <c r="BT123" s="2"/>
      <c r="BU123" s="2"/>
      <c r="BV123" s="2"/>
      <c r="BW123" s="2"/>
      <c r="BX123" s="2"/>
    </row>
    <row r="124" spans="1:76">
      <c r="A124">
        <f t="shared" si="45"/>
        <v>96.74199999999999</v>
      </c>
      <c r="B124">
        <v>94</v>
      </c>
      <c r="C124">
        <v>253.2</v>
      </c>
      <c r="D124" s="9"/>
      <c r="E124" s="9">
        <f t="shared" si="58"/>
        <v>88.398859744633725</v>
      </c>
      <c r="F124" s="9">
        <f t="shared" si="59"/>
        <v>7.9280787072164003</v>
      </c>
      <c r="G124" s="9">
        <f t="shared" si="60"/>
        <v>86.248667709058822</v>
      </c>
      <c r="H124" s="9">
        <f t="shared" si="61"/>
        <v>77.39956121941907</v>
      </c>
      <c r="I124" s="9"/>
      <c r="J124" s="9"/>
      <c r="L124" s="9"/>
      <c r="M124" s="9">
        <v>0</v>
      </c>
      <c r="N124" s="9">
        <f t="shared" si="36"/>
        <v>-1.0189248962216826</v>
      </c>
      <c r="O124" s="9">
        <f t="shared" si="37"/>
        <v>-104.77273063164037</v>
      </c>
      <c r="P124" s="9">
        <f t="shared" si="46"/>
        <v>-11.61725484002474</v>
      </c>
      <c r="Q124" s="9">
        <f t="shared" si="47"/>
        <v>196.47336033137665</v>
      </c>
      <c r="R124" s="9">
        <f t="shared" si="38"/>
        <v>-62.246159372201788</v>
      </c>
      <c r="S124" s="9">
        <f t="shared" si="39"/>
        <v>256.56468390124417</v>
      </c>
      <c r="T124" s="2" t="e">
        <f t="shared" si="57"/>
        <v>#NUM!</v>
      </c>
      <c r="U124" s="9">
        <f t="shared" si="48"/>
        <v>87.379934848412049</v>
      </c>
      <c r="V124" s="9">
        <f t="shared" si="49"/>
        <v>74.631412869034079</v>
      </c>
      <c r="W124" s="9">
        <f t="shared" si="50"/>
        <v>-62.246159372201788</v>
      </c>
      <c r="X124" s="9">
        <f t="shared" si="51"/>
        <v>-96.844651924423971</v>
      </c>
      <c r="Y124" s="9">
        <f t="shared" si="52"/>
        <v>273.8729215507957</v>
      </c>
      <c r="Z124" s="9">
        <f t="shared" si="40"/>
        <v>256.56468390124417</v>
      </c>
      <c r="AA124" s="8">
        <f t="shared" si="41"/>
        <v>23388.196954490577</v>
      </c>
      <c r="AB124" s="8">
        <f t="shared" si="41"/>
        <v>5389.7750970411198</v>
      </c>
      <c r="AC124" s="8">
        <f t="shared" si="41"/>
        <v>7.7213285302993177E-4</v>
      </c>
      <c r="AD124" s="2">
        <f t="shared" si="42"/>
        <v>28683.952523156364</v>
      </c>
      <c r="AE124" s="9">
        <f t="shared" si="43"/>
        <v>1002.3255459093444</v>
      </c>
      <c r="AF124" s="2">
        <f t="shared" si="62"/>
        <v>89.158079692923877</v>
      </c>
      <c r="AG124" s="9">
        <f t="shared" si="44"/>
        <v>10.717573475219638</v>
      </c>
      <c r="AH124" s="9">
        <f t="shared" si="44"/>
        <v>-17.308237649551529</v>
      </c>
      <c r="AI124" s="9">
        <f t="shared" si="54"/>
        <v>-104.77273063164037</v>
      </c>
      <c r="AJ124" s="9">
        <f t="shared" si="55"/>
        <v>-163.52663966862335</v>
      </c>
      <c r="AK124" s="9">
        <f t="shared" si="56"/>
        <v>-103.43531609875583</v>
      </c>
      <c r="AU124" s="9"/>
      <c r="BA124" s="9"/>
      <c r="BD124" s="9"/>
      <c r="BE124" s="9"/>
      <c r="BF124" s="9"/>
      <c r="BG124" s="2">
        <v>87.908377568465596</v>
      </c>
      <c r="BH124" s="2">
        <v>88.165374054087593</v>
      </c>
      <c r="BI124" s="2">
        <v>88.398859744633725</v>
      </c>
      <c r="BJ124" s="2">
        <v>8.9280787072164003</v>
      </c>
      <c r="BK124" s="2">
        <v>9.9280787072164003</v>
      </c>
      <c r="BL124" s="2">
        <v>7.9280787072164003</v>
      </c>
      <c r="BM124" s="2">
        <v>86.144774140807968</v>
      </c>
      <c r="BN124" s="2">
        <v>86.248667709058822</v>
      </c>
      <c r="BO124" s="2"/>
      <c r="BP124" s="2">
        <v>71.39956121941907</v>
      </c>
      <c r="BQ124" s="2">
        <v>77.39956121941907</v>
      </c>
      <c r="BR124" s="2"/>
      <c r="BS124" s="2"/>
      <c r="BT124" s="2"/>
      <c r="BU124" s="2"/>
      <c r="BV124" s="2"/>
      <c r="BW124" s="2"/>
      <c r="BX124" s="2"/>
    </row>
    <row r="125" spans="1:76">
      <c r="A125">
        <f t="shared" si="45"/>
        <v>97.24199999999999</v>
      </c>
      <c r="B125">
        <v>95</v>
      </c>
      <c r="C125">
        <v>260.2</v>
      </c>
      <c r="D125" s="9"/>
      <c r="E125" s="9">
        <f t="shared" si="58"/>
        <v>88.147077198473326</v>
      </c>
      <c r="F125" s="9">
        <f t="shared" si="59"/>
        <v>7.5011298563101718</v>
      </c>
      <c r="G125" s="9">
        <f t="shared" si="60"/>
        <v>86.349083736559834</v>
      </c>
      <c r="H125" s="9">
        <f t="shared" si="61"/>
        <v>74.764477998786901</v>
      </c>
      <c r="I125" s="9"/>
      <c r="J125" s="9"/>
      <c r="L125" s="9"/>
      <c r="M125" s="9">
        <v>0</v>
      </c>
      <c r="N125" s="9">
        <f t="shared" si="36"/>
        <v>-1.1290341857240385</v>
      </c>
      <c r="O125" s="9">
        <f t="shared" si="37"/>
        <v>-107.97733719428524</v>
      </c>
      <c r="P125" s="9">
        <f t="shared" si="46"/>
        <v>-10.999397369613565</v>
      </c>
      <c r="Q125" s="9">
        <f t="shared" si="47"/>
        <v>192.36608048979448</v>
      </c>
      <c r="R125" s="9">
        <f t="shared" si="38"/>
        <v>-61.538661566360659</v>
      </c>
      <c r="S125" s="9">
        <f t="shared" si="39"/>
        <v>256.19430360551979</v>
      </c>
      <c r="T125" s="2" t="e">
        <f t="shared" si="57"/>
        <v>#NUM!</v>
      </c>
      <c r="U125" s="9">
        <f t="shared" si="48"/>
        <v>87.018043012749288</v>
      </c>
      <c r="V125" s="9">
        <f t="shared" si="49"/>
        <v>75.349686366946273</v>
      </c>
      <c r="W125" s="9">
        <f t="shared" si="50"/>
        <v>-61.538661566360659</v>
      </c>
      <c r="X125" s="9">
        <f t="shared" si="51"/>
        <v>-100.47620733797507</v>
      </c>
      <c r="Y125" s="9">
        <f t="shared" si="52"/>
        <v>267.13055848858141</v>
      </c>
      <c r="Z125" s="9">
        <f t="shared" si="40"/>
        <v>256.19430360551979</v>
      </c>
      <c r="AA125" s="8">
        <f t="shared" si="41"/>
        <v>22433.764195858821</v>
      </c>
      <c r="AB125" s="8">
        <f t="shared" si="41"/>
        <v>5854.4259657876164</v>
      </c>
      <c r="AC125" s="8">
        <f t="shared" si="41"/>
        <v>8.3765834935932361E-4</v>
      </c>
      <c r="AD125" s="2">
        <f t="shared" si="42"/>
        <v>28236.671555976161</v>
      </c>
      <c r="AE125" s="9">
        <f t="shared" si="43"/>
        <v>774.97044374466725</v>
      </c>
      <c r="AF125" s="2">
        <f t="shared" si="62"/>
        <v>89.019540167290387</v>
      </c>
      <c r="AG125" s="9">
        <f t="shared" si="44"/>
        <v>7.6067658265565115</v>
      </c>
      <c r="AH125" s="9">
        <f t="shared" si="44"/>
        <v>-10.936254883061622</v>
      </c>
      <c r="AI125" s="9">
        <f t="shared" si="54"/>
        <v>-107.97733719428524</v>
      </c>
      <c r="AJ125" s="9">
        <f t="shared" si="55"/>
        <v>-167.63391951020552</v>
      </c>
      <c r="AK125" s="9">
        <f t="shared" si="56"/>
        <v>-103.80569639448021</v>
      </c>
      <c r="AU125" s="9"/>
      <c r="BA125" s="9"/>
      <c r="BD125" s="9"/>
      <c r="BE125" s="9"/>
      <c r="BF125" s="9"/>
      <c r="BG125" s="2">
        <v>87.641098337305976</v>
      </c>
      <c r="BH125" s="2">
        <v>88.165374054087593</v>
      </c>
      <c r="BI125" s="2">
        <v>88.147077198473326</v>
      </c>
      <c r="BJ125" s="2">
        <v>6.5011298563101718</v>
      </c>
      <c r="BK125" s="2">
        <v>8.5011298563101718</v>
      </c>
      <c r="BL125" s="2">
        <v>7.5011298563101718</v>
      </c>
      <c r="BM125" s="2">
        <v>86.144774140807968</v>
      </c>
      <c r="BN125" s="2">
        <v>86.349083736559834</v>
      </c>
      <c r="BO125" s="2"/>
      <c r="BP125" s="2">
        <v>68.764477998786901</v>
      </c>
      <c r="BQ125" s="2">
        <v>74.764477998786901</v>
      </c>
      <c r="BR125" s="2"/>
      <c r="BS125" s="2"/>
      <c r="BT125" s="2"/>
      <c r="BU125" s="2"/>
      <c r="BV125" s="2"/>
      <c r="BW125" s="2"/>
      <c r="BX125" s="2"/>
    </row>
    <row r="126" spans="1:76">
      <c r="A126">
        <f t="shared" si="45"/>
        <v>97.74199999999999</v>
      </c>
      <c r="B126">
        <v>96</v>
      </c>
      <c r="C126">
        <v>267.39999999999998</v>
      </c>
      <c r="D126" s="9"/>
      <c r="E126" s="9">
        <f t="shared" si="58"/>
        <v>87.887777655185971</v>
      </c>
      <c r="F126" s="9">
        <f t="shared" si="59"/>
        <v>7.2905538953777977</v>
      </c>
      <c r="G126" s="9">
        <f t="shared" si="60"/>
        <v>86.497564098143982</v>
      </c>
      <c r="H126" s="9">
        <f t="shared" si="61"/>
        <v>70.339820971850941</v>
      </c>
      <c r="I126" s="9"/>
      <c r="J126" s="9"/>
      <c r="L126" s="9"/>
      <c r="M126" s="9">
        <v>0</v>
      </c>
      <c r="N126" s="9">
        <f t="shared" si="36"/>
        <v>-1.2503227238567152</v>
      </c>
      <c r="O126" s="9">
        <f t="shared" si="37"/>
        <v>-111.2784514457534</v>
      </c>
      <c r="P126" s="9">
        <f t="shared" si="46"/>
        <v>-10.398974846121355</v>
      </c>
      <c r="Q126" s="9">
        <f t="shared" si="47"/>
        <v>188.20464968599484</v>
      </c>
      <c r="R126" s="9">
        <f t="shared" si="38"/>
        <v>-60.830707713915501</v>
      </c>
      <c r="S126" s="9">
        <f t="shared" si="39"/>
        <v>255.81342819109676</v>
      </c>
      <c r="T126" s="2" t="e">
        <f t="shared" si="57"/>
        <v>#NUM!</v>
      </c>
      <c r="U126" s="9">
        <f t="shared" si="48"/>
        <v>86.637454931329259</v>
      </c>
      <c r="V126" s="9">
        <f t="shared" si="49"/>
        <v>76.098589252022634</v>
      </c>
      <c r="W126" s="9">
        <f t="shared" si="50"/>
        <v>-60.830707713915501</v>
      </c>
      <c r="X126" s="9">
        <f t="shared" si="51"/>
        <v>-103.98789755037561</v>
      </c>
      <c r="Y126" s="9">
        <f t="shared" si="52"/>
        <v>258.54447065784575</v>
      </c>
      <c r="Z126" s="9">
        <f t="shared" si="40"/>
        <v>255.81342819109676</v>
      </c>
      <c r="AA126" s="8">
        <f t="shared" si="41"/>
        <v>21472.012265232952</v>
      </c>
      <c r="AB126" s="8">
        <f t="shared" si="41"/>
        <v>6381.5982889802699</v>
      </c>
      <c r="AC126" s="8">
        <f t="shared" si="41"/>
        <v>9.0879224895092168E-4</v>
      </c>
      <c r="AD126" s="2">
        <f t="shared" si="42"/>
        <v>27847.379322902994</v>
      </c>
      <c r="AE126" s="9">
        <f t="shared" si="43"/>
        <v>281.96309654329787</v>
      </c>
      <c r="AF126" s="2">
        <f t="shared" si="62"/>
        <v>88.896131835335055</v>
      </c>
      <c r="AG126" s="9">
        <f t="shared" si="44"/>
        <v>2.5323682082213281</v>
      </c>
      <c r="AH126" s="9">
        <f t="shared" si="44"/>
        <v>-2.7310424667489883</v>
      </c>
      <c r="AI126" s="9">
        <f t="shared" si="54"/>
        <v>-111.2784514457534</v>
      </c>
      <c r="AJ126" s="9">
        <f t="shared" si="55"/>
        <v>-171.79535031400516</v>
      </c>
      <c r="AK126" s="9">
        <f t="shared" si="56"/>
        <v>-104.18657180890324</v>
      </c>
      <c r="AU126" s="9"/>
      <c r="BA126" s="9"/>
      <c r="BD126" s="9"/>
      <c r="BE126" s="9"/>
      <c r="BF126" s="9"/>
      <c r="BG126" s="2">
        <v>87.504309846699869</v>
      </c>
      <c r="BH126" s="2">
        <v>88.165374054087593</v>
      </c>
      <c r="BI126" s="2">
        <v>87.887777655185971</v>
      </c>
      <c r="BJ126" s="2">
        <v>9.2905538953777977</v>
      </c>
      <c r="BK126" s="2">
        <v>8.2905538953777977</v>
      </c>
      <c r="BL126" s="2">
        <v>7.2905538953777977</v>
      </c>
      <c r="BM126" s="2">
        <v>86.335680498932575</v>
      </c>
      <c r="BN126" s="2">
        <v>86.497564098143982</v>
      </c>
      <c r="BO126" s="2"/>
      <c r="BP126" s="2">
        <v>66.339820971850941</v>
      </c>
      <c r="BQ126" s="2">
        <v>70.339820971850941</v>
      </c>
      <c r="BR126" s="2"/>
      <c r="BS126" s="2"/>
      <c r="BT126" s="2"/>
      <c r="BU126" s="2"/>
      <c r="BV126" s="2"/>
      <c r="BW126" s="2"/>
      <c r="BX126" s="2"/>
    </row>
    <row r="127" spans="1:76">
      <c r="A127">
        <f t="shared" si="45"/>
        <v>98.24199999999999</v>
      </c>
      <c r="B127">
        <v>97</v>
      </c>
      <c r="C127">
        <v>274.60000000000002</v>
      </c>
      <c r="D127" s="9"/>
      <c r="E127" s="9">
        <f t="shared" si="58"/>
        <v>87.887777655185971</v>
      </c>
      <c r="F127" s="9">
        <f t="shared" si="59"/>
        <v>7.079977934445651</v>
      </c>
      <c r="G127" s="9">
        <f t="shared" si="60"/>
        <v>86.643548872973952</v>
      </c>
      <c r="H127" s="9">
        <f t="shared" si="61"/>
        <v>64.915163944915093</v>
      </c>
      <c r="I127" s="9"/>
      <c r="J127" s="9"/>
      <c r="L127" s="9"/>
      <c r="M127" s="9">
        <v>0</v>
      </c>
      <c r="N127" s="9">
        <f t="shared" si="36"/>
        <v>-1.3799290347413253</v>
      </c>
      <c r="O127" s="9">
        <f t="shared" si="37"/>
        <v>-114.5820889104925</v>
      </c>
      <c r="P127" s="9">
        <f t="shared" si="46"/>
        <v>-9.8322275426784795</v>
      </c>
      <c r="Q127" s="9">
        <f t="shared" si="47"/>
        <v>184.10931762460734</v>
      </c>
      <c r="R127" s="9">
        <f t="shared" si="38"/>
        <v>-60.141739774665993</v>
      </c>
      <c r="S127" s="9">
        <f t="shared" si="39"/>
        <v>255.43264321848648</v>
      </c>
      <c r="T127" s="2" t="e">
        <f t="shared" si="57"/>
        <v>#NUM!</v>
      </c>
      <c r="U127" s="9">
        <f t="shared" si="48"/>
        <v>86.507848620444648</v>
      </c>
      <c r="V127" s="9">
        <f t="shared" si="49"/>
        <v>76.81132133029547</v>
      </c>
      <c r="W127" s="9">
        <f t="shared" si="50"/>
        <v>-60.141739774665993</v>
      </c>
      <c r="X127" s="9">
        <f t="shared" si="51"/>
        <v>-107.50211097604685</v>
      </c>
      <c r="Y127" s="9">
        <f t="shared" si="52"/>
        <v>249.02448156952244</v>
      </c>
      <c r="Z127" s="9">
        <f t="shared" si="40"/>
        <v>255.43264321848648</v>
      </c>
      <c r="AA127" s="8">
        <f t="shared" si="41"/>
        <v>21153.996639329253</v>
      </c>
      <c r="AB127" s="8">
        <f t="shared" si="41"/>
        <v>6927.3330262530744</v>
      </c>
      <c r="AC127" s="8">
        <f t="shared" si="41"/>
        <v>9.8381402909725885E-4</v>
      </c>
      <c r="AD127" s="2">
        <f t="shared" si="42"/>
        <v>28068.605312038631</v>
      </c>
      <c r="AE127" s="9">
        <f t="shared" si="43"/>
        <v>-419.69429965419135</v>
      </c>
      <c r="AF127" s="2">
        <f t="shared" si="62"/>
        <v>88.965387542374131</v>
      </c>
      <c r="AG127" s="9">
        <f t="shared" si="44"/>
        <v>-3.473407454430685</v>
      </c>
      <c r="AH127" s="9">
        <f t="shared" si="44"/>
        <v>6.4081616489640396</v>
      </c>
      <c r="AI127" s="9">
        <f t="shared" si="54"/>
        <v>-114.5820889104925</v>
      </c>
      <c r="AJ127" s="9">
        <f t="shared" si="55"/>
        <v>-175.89068237539266</v>
      </c>
      <c r="AK127" s="9">
        <f t="shared" si="56"/>
        <v>-104.56735678151352</v>
      </c>
      <c r="AU127" s="9"/>
      <c r="BA127" s="9"/>
      <c r="BD127" s="9"/>
      <c r="BE127" s="9"/>
      <c r="BF127" s="9"/>
      <c r="BG127" s="2">
        <v>87.080523865301103</v>
      </c>
      <c r="BH127" s="2">
        <v>87.837565730324201</v>
      </c>
      <c r="BI127" s="2">
        <v>87.887777655185971</v>
      </c>
      <c r="BJ127" s="2">
        <v>12.079977934445651</v>
      </c>
      <c r="BK127" s="2">
        <v>8.079977934445651</v>
      </c>
      <c r="BL127" s="2">
        <v>7.079977934445651</v>
      </c>
      <c r="BM127" s="2">
        <v>86.4606594844726</v>
      </c>
      <c r="BN127" s="2">
        <v>86.643548872973952</v>
      </c>
      <c r="BO127" s="2"/>
      <c r="BP127" s="2">
        <v>63.915163944915093</v>
      </c>
      <c r="BQ127" s="2">
        <v>64.915163944915093</v>
      </c>
      <c r="BR127" s="2"/>
      <c r="BS127" s="2"/>
      <c r="BT127" s="2"/>
      <c r="BU127" s="2"/>
      <c r="BV127" s="2"/>
      <c r="BW127" s="2"/>
      <c r="BX127" s="2"/>
    </row>
    <row r="128" spans="1:76">
      <c r="A128">
        <f t="shared" si="45"/>
        <v>98.74199999999999</v>
      </c>
      <c r="B128">
        <v>98</v>
      </c>
      <c r="C128">
        <v>282.2</v>
      </c>
      <c r="D128" s="9"/>
      <c r="E128" s="9">
        <f t="shared" si="58"/>
        <v>87.887777655185971</v>
      </c>
      <c r="F128" s="9">
        <f t="shared" si="59"/>
        <v>7.3021477534616679</v>
      </c>
      <c r="G128" s="9">
        <f t="shared" si="60"/>
        <v>86.739526530609339</v>
      </c>
      <c r="H128" s="9">
        <f t="shared" si="61"/>
        <v>60.911359305371434</v>
      </c>
      <c r="I128" s="9"/>
      <c r="J128" s="9"/>
      <c r="L128" s="9"/>
      <c r="M128" s="9">
        <v>0</v>
      </c>
      <c r="N128" s="9">
        <f t="shared" si="36"/>
        <v>-1.5259181139851328</v>
      </c>
      <c r="O128" s="9">
        <f t="shared" si="37"/>
        <v>-118.06910161046483</v>
      </c>
      <c r="P128" s="9">
        <f t="shared" si="46"/>
        <v>-9.2685108177262823</v>
      </c>
      <c r="Q128" s="9">
        <f t="shared" si="47"/>
        <v>179.86010182117084</v>
      </c>
      <c r="R128" s="9">
        <f t="shared" si="38"/>
        <v>-59.434013033954074</v>
      </c>
      <c r="S128" s="9">
        <f t="shared" si="39"/>
        <v>255.03080388316934</v>
      </c>
      <c r="T128" s="2" t="e">
        <f t="shared" si="57"/>
        <v>#NUM!</v>
      </c>
      <c r="U128" s="9">
        <f t="shared" si="48"/>
        <v>86.361859541200843</v>
      </c>
      <c r="V128" s="9">
        <f t="shared" si="49"/>
        <v>77.471015712883059</v>
      </c>
      <c r="W128" s="9">
        <f t="shared" si="50"/>
        <v>-59.434013033954074</v>
      </c>
      <c r="X128" s="9">
        <f t="shared" si="51"/>
        <v>-110.76695385700316</v>
      </c>
      <c r="Y128" s="9">
        <f t="shared" si="52"/>
        <v>240.77146112654228</v>
      </c>
      <c r="Z128" s="9">
        <f t="shared" si="40"/>
        <v>255.03080388316934</v>
      </c>
      <c r="AA128" s="8">
        <f t="shared" si="41"/>
        <v>20801.419720237373</v>
      </c>
      <c r="AB128" s="8">
        <f t="shared" si="41"/>
        <v>7473.9602827775416</v>
      </c>
      <c r="AC128" s="8">
        <f t="shared" si="41"/>
        <v>1.0673315526342024E-3</v>
      </c>
      <c r="AD128" s="2">
        <f t="shared" si="42"/>
        <v>28194.02508290179</v>
      </c>
      <c r="AE128" s="9">
        <f t="shared" si="43"/>
        <v>-1099.7653037295295</v>
      </c>
      <c r="AF128" s="2">
        <f t="shared" si="62"/>
        <v>89.009744615613769</v>
      </c>
      <c r="AG128" s="9">
        <f t="shared" si="44"/>
        <v>-8.4615850164545918</v>
      </c>
      <c r="AH128" s="9">
        <f t="shared" si="44"/>
        <v>14.259342756627063</v>
      </c>
      <c r="AI128" s="9">
        <f t="shared" si="54"/>
        <v>-118.06910161046483</v>
      </c>
      <c r="AJ128" s="9">
        <f t="shared" si="55"/>
        <v>179.86010182117084</v>
      </c>
      <c r="AK128" s="9">
        <f t="shared" si="56"/>
        <v>-104.96919611683066</v>
      </c>
      <c r="AU128" s="9"/>
      <c r="BA128" s="9"/>
      <c r="BD128" s="9"/>
      <c r="BE128" s="9"/>
      <c r="BF128" s="9"/>
      <c r="BG128" s="2">
        <v>87.080523865301103</v>
      </c>
      <c r="BH128" s="2">
        <v>87.837565730324201</v>
      </c>
      <c r="BI128" s="2">
        <v>87.887777655185971</v>
      </c>
      <c r="BJ128" s="2">
        <v>12.302147753461668</v>
      </c>
      <c r="BK128" s="2">
        <v>8.3021477534616679</v>
      </c>
      <c r="BL128" s="2">
        <v>7.3021477534616679</v>
      </c>
      <c r="BM128" s="2">
        <v>86.4606594844726</v>
      </c>
      <c r="BN128" s="2">
        <v>86.739526530609339</v>
      </c>
      <c r="BO128" s="2"/>
      <c r="BP128" s="2">
        <v>59.911359305371434</v>
      </c>
      <c r="BQ128" s="2">
        <v>60.911359305371434</v>
      </c>
      <c r="BR128" s="2"/>
      <c r="BS128" s="2"/>
      <c r="BT128" s="2"/>
      <c r="BU128" s="2"/>
      <c r="BV128" s="2"/>
      <c r="BW128" s="2"/>
      <c r="BX128" s="2"/>
    </row>
    <row r="129" spans="1:76">
      <c r="A129">
        <f t="shared" si="45"/>
        <v>99.24199999999999</v>
      </c>
      <c r="B129">
        <v>99</v>
      </c>
      <c r="C129">
        <v>289.8</v>
      </c>
      <c r="D129" s="9"/>
      <c r="E129" s="9">
        <f t="shared" si="58"/>
        <v>87.887777655185971</v>
      </c>
      <c r="F129" s="9">
        <f t="shared" si="59"/>
        <v>6.5243175724776847</v>
      </c>
      <c r="G129" s="9">
        <f t="shared" si="60"/>
        <v>86.881533338968126</v>
      </c>
      <c r="H129" s="9">
        <f t="shared" si="61"/>
        <v>58.907554665828002</v>
      </c>
      <c r="I129" s="9"/>
      <c r="J129" s="9"/>
      <c r="L129" s="9"/>
      <c r="M129" s="9">
        <v>0</v>
      </c>
      <c r="N129" s="9">
        <f t="shared" si="36"/>
        <v>-1.6814671732276949</v>
      </c>
      <c r="O129" s="9">
        <f t="shared" si="37"/>
        <v>-121.55281838140738</v>
      </c>
      <c r="P129" s="9">
        <f t="shared" si="46"/>
        <v>-8.7382434758835021</v>
      </c>
      <c r="Q129" s="9">
        <f t="shared" si="47"/>
        <v>175.68819482565178</v>
      </c>
      <c r="R129" s="9">
        <f t="shared" si="38"/>
        <v>-58.745289094156803</v>
      </c>
      <c r="S129" s="9">
        <f t="shared" si="39"/>
        <v>254.62906992358185</v>
      </c>
      <c r="T129" s="2" t="e">
        <f t="shared" si="57"/>
        <v>#NUM!</v>
      </c>
      <c r="U129" s="9">
        <f t="shared" si="48"/>
        <v>86.206310481958269</v>
      </c>
      <c r="V129" s="9">
        <f t="shared" si="49"/>
        <v>78.143289863084618</v>
      </c>
      <c r="W129" s="9">
        <f t="shared" si="50"/>
        <v>-58.745289094156803</v>
      </c>
      <c r="X129" s="9">
        <f t="shared" si="51"/>
        <v>-115.02850080892969</v>
      </c>
      <c r="Y129" s="9">
        <f t="shared" si="52"/>
        <v>234.59574949147978</v>
      </c>
      <c r="Z129" s="9">
        <f t="shared" si="40"/>
        <v>254.62906992358185</v>
      </c>
      <c r="AA129" s="8">
        <f t="shared" si="41"/>
        <v>20432.21849313756</v>
      </c>
      <c r="AB129" s="8">
        <f t="shared" si="41"/>
        <v>8075.408360828088</v>
      </c>
      <c r="AC129" s="8">
        <f t="shared" si="41"/>
        <v>1.1554084656763362E-3</v>
      </c>
      <c r="AD129" s="2">
        <f t="shared" si="42"/>
        <v>28375.577195469239</v>
      </c>
      <c r="AE129" s="9">
        <f t="shared" si="43"/>
        <v>-1454.403744466249</v>
      </c>
      <c r="AF129" s="2">
        <f t="shared" si="62"/>
        <v>89.070288581308233</v>
      </c>
      <c r="AG129" s="9">
        <f t="shared" si="44"/>
        <v>-10.375749699590529</v>
      </c>
      <c r="AH129" s="9">
        <f t="shared" si="44"/>
        <v>20.033320432102073</v>
      </c>
      <c r="AI129" s="9">
        <f t="shared" si="54"/>
        <v>-121.55281838140738</v>
      </c>
      <c r="AJ129" s="9">
        <f t="shared" si="55"/>
        <v>175.68819482565178</v>
      </c>
      <c r="AK129" s="9">
        <f t="shared" si="56"/>
        <v>-105.37093007641815</v>
      </c>
      <c r="AU129" s="9"/>
      <c r="BA129" s="9"/>
      <c r="BD129" s="9"/>
      <c r="BE129" s="9"/>
      <c r="BF129" s="9"/>
      <c r="BG129" s="2">
        <v>87.080523865301103</v>
      </c>
      <c r="BH129" s="2">
        <v>87.837565730324201</v>
      </c>
      <c r="BI129" s="2">
        <v>87.887777655185971</v>
      </c>
      <c r="BJ129" s="2">
        <v>11.524317572477685</v>
      </c>
      <c r="BK129" s="2">
        <v>8.5243175724776847</v>
      </c>
      <c r="BL129" s="2">
        <v>6.5243175724776847</v>
      </c>
      <c r="BM129" s="2">
        <v>86.765458815607346</v>
      </c>
      <c r="BN129" s="2">
        <v>86.881533338968126</v>
      </c>
      <c r="BO129" s="2"/>
      <c r="BP129" s="2">
        <v>54.907554665828002</v>
      </c>
      <c r="BQ129" s="2">
        <v>58.907554665828002</v>
      </c>
      <c r="BR129" s="2"/>
      <c r="BS129" s="2"/>
      <c r="BT129" s="2"/>
      <c r="BU129" s="2"/>
      <c r="BV129" s="2"/>
      <c r="BW129" s="2"/>
      <c r="BX129" s="2"/>
    </row>
    <row r="130" spans="1:76">
      <c r="A130">
        <f t="shared" si="45"/>
        <v>99.74199999999999</v>
      </c>
      <c r="B130">
        <v>100</v>
      </c>
      <c r="C130">
        <v>297.8</v>
      </c>
      <c r="D130" s="9"/>
      <c r="E130" s="9">
        <f t="shared" si="58"/>
        <v>87.620498424026337</v>
      </c>
      <c r="F130" s="9">
        <f t="shared" si="59"/>
        <v>6.1792331714418651</v>
      </c>
      <c r="G130" s="9">
        <f t="shared" si="60"/>
        <v>86.881533338968126</v>
      </c>
      <c r="H130" s="9">
        <f t="shared" si="61"/>
        <v>58.324602413676985</v>
      </c>
      <c r="I130" s="9"/>
      <c r="J130" s="9"/>
      <c r="L130" s="9"/>
      <c r="M130" s="9">
        <v>0</v>
      </c>
      <c r="N130" s="9">
        <f t="shared" si="36"/>
        <v>-1.8556320469756158</v>
      </c>
      <c r="O130" s="9">
        <f t="shared" si="37"/>
        <v>-125.21273586538479</v>
      </c>
      <c r="P130" s="9">
        <f t="shared" si="46"/>
        <v>-8.2140829714414973</v>
      </c>
      <c r="Q130" s="9">
        <f t="shared" si="47"/>
        <v>171.38174875062418</v>
      </c>
      <c r="R130" s="9">
        <f t="shared" si="38"/>
        <v>-58.039770504137238</v>
      </c>
      <c r="S130" s="9">
        <f t="shared" si="39"/>
        <v>254.2063084485431</v>
      </c>
      <c r="T130" s="2" t="e">
        <f t="shared" si="57"/>
        <v>#NUM!</v>
      </c>
      <c r="U130" s="9">
        <f t="shared" si="48"/>
        <v>85.764866377050723</v>
      </c>
      <c r="V130" s="9">
        <f t="shared" si="49"/>
        <v>78.667450367526627</v>
      </c>
      <c r="W130" s="9">
        <f t="shared" si="50"/>
        <v>-58.039770504137238</v>
      </c>
      <c r="X130" s="9">
        <f t="shared" si="51"/>
        <v>-119.03350269394292</v>
      </c>
      <c r="Y130" s="9">
        <f t="shared" si="52"/>
        <v>229.70635116430117</v>
      </c>
      <c r="Z130" s="9">
        <f t="shared" si="40"/>
        <v>254.2063084485431</v>
      </c>
      <c r="AA130" s="8">
        <f t="shared" si="41"/>
        <v>19419.735875733102</v>
      </c>
      <c r="AB130" s="8">
        <f t="shared" si="41"/>
        <v>8577.7328932074033</v>
      </c>
      <c r="AC130" s="8">
        <f t="shared" si="41"/>
        <v>1.2531742854835065E-3</v>
      </c>
      <c r="AD130" s="2">
        <f t="shared" si="42"/>
        <v>27832.354787130895</v>
      </c>
      <c r="AE130" s="9">
        <f t="shared" si="43"/>
        <v>-1674.9221480049914</v>
      </c>
      <c r="AF130" s="2">
        <f t="shared" si="62"/>
        <v>88.906698631810968</v>
      </c>
      <c r="AG130" s="9">
        <f t="shared" si="44"/>
        <v>-11.260146141755911</v>
      </c>
      <c r="AH130" s="9">
        <f t="shared" si="44"/>
        <v>24.49995728424193</v>
      </c>
      <c r="AI130" s="9">
        <f t="shared" si="54"/>
        <v>-125.21273586538479</v>
      </c>
      <c r="AJ130" s="9">
        <f t="shared" si="55"/>
        <v>171.38174875062418</v>
      </c>
      <c r="AK130" s="9">
        <f t="shared" si="56"/>
        <v>-105.7936915514569</v>
      </c>
      <c r="AU130" s="9"/>
      <c r="BA130" s="9"/>
      <c r="BD130" s="9"/>
      <c r="BE130" s="9"/>
      <c r="BF130" s="9"/>
      <c r="BG130" s="2">
        <v>87.080523865301103</v>
      </c>
      <c r="BH130" s="2">
        <v>87.837565730324201</v>
      </c>
      <c r="BI130" s="2">
        <v>87.620498424026337</v>
      </c>
      <c r="BJ130" s="2">
        <v>12.179233171441865</v>
      </c>
      <c r="BK130" s="2">
        <v>9.1792331714418651</v>
      </c>
      <c r="BL130" s="2">
        <v>6.1792331714418651</v>
      </c>
      <c r="BM130" s="2">
        <v>87.059923952021464</v>
      </c>
      <c r="BN130" s="2">
        <v>86.881533338968126</v>
      </c>
      <c r="BO130" s="2"/>
      <c r="BP130" s="2">
        <v>53.324602413676985</v>
      </c>
      <c r="BQ130" s="2">
        <v>58.324602413676985</v>
      </c>
      <c r="BR130" s="2"/>
      <c r="BS130" s="2"/>
      <c r="BT130" s="2"/>
      <c r="BU130" s="2"/>
      <c r="BV130" s="2"/>
      <c r="BW130" s="2"/>
      <c r="BX130" s="2"/>
    </row>
    <row r="131" spans="1:76">
      <c r="A131">
        <f t="shared" si="45"/>
        <v>100.24199999999999</v>
      </c>
      <c r="B131">
        <v>101</v>
      </c>
      <c r="C131">
        <v>306</v>
      </c>
      <c r="D131" s="9"/>
      <c r="E131" s="9">
        <f t="shared" si="58"/>
        <v>87.680498424026339</v>
      </c>
      <c r="F131" s="9">
        <f t="shared" si="59"/>
        <v>6.0505216603801273</v>
      </c>
      <c r="G131" s="9">
        <f t="shared" si="60"/>
        <v>86.941533338968128</v>
      </c>
      <c r="H131" s="9">
        <f t="shared" si="61"/>
        <v>56.952076355222061</v>
      </c>
      <c r="I131" s="9"/>
      <c r="J131" s="9"/>
      <c r="L131" s="9"/>
      <c r="M131" s="9">
        <v>-0.06</v>
      </c>
      <c r="N131" s="9">
        <f t="shared" si="36"/>
        <v>-2.0453116065482604</v>
      </c>
      <c r="O131" s="9">
        <f t="shared" si="37"/>
        <v>-128.95255000706251</v>
      </c>
      <c r="P131" s="9">
        <f t="shared" si="46"/>
        <v>-7.7108335989476169</v>
      </c>
      <c r="Q131" s="9">
        <f t="shared" si="47"/>
        <v>167.05940977715758</v>
      </c>
      <c r="R131" s="9">
        <f t="shared" si="38"/>
        <v>-57.336238520036339</v>
      </c>
      <c r="S131" s="9">
        <f t="shared" si="39"/>
        <v>253.77310453105676</v>
      </c>
      <c r="T131" s="2" t="e">
        <f t="shared" si="57"/>
        <v>#NUM!</v>
      </c>
      <c r="U131" s="9">
        <f t="shared" si="48"/>
        <v>85.635186817478086</v>
      </c>
      <c r="V131" s="9">
        <f t="shared" si="49"/>
        <v>79.230699740020512</v>
      </c>
      <c r="W131" s="9">
        <f t="shared" si="50"/>
        <v>-57.336238520036339</v>
      </c>
      <c r="X131" s="9">
        <f t="shared" si="51"/>
        <v>-122.90202834668239</v>
      </c>
      <c r="Y131" s="9">
        <f t="shared" si="52"/>
        <v>224.01148613237964</v>
      </c>
      <c r="Z131" s="9">
        <f t="shared" si="40"/>
        <v>253.77310453105676</v>
      </c>
      <c r="AA131" s="8">
        <f t="shared" si="41"/>
        <v>19131.95456698889</v>
      </c>
      <c r="AB131" s="8">
        <f t="shared" si="41"/>
        <v>9152.3998854552392</v>
      </c>
      <c r="AC131" s="8">
        <f t="shared" si="41"/>
        <v>1.3589018002834487E-3</v>
      </c>
      <c r="AD131" s="2">
        <f t="shared" si="42"/>
        <v>28046.66244613022</v>
      </c>
      <c r="AE131" s="9">
        <f t="shared" si="43"/>
        <v>-2072.3003368965865</v>
      </c>
      <c r="AF131" s="2">
        <f t="shared" si="62"/>
        <v>88.981269035936194</v>
      </c>
      <c r="AG131" s="9">
        <f t="shared" si="44"/>
        <v>-13.08648552093797</v>
      </c>
      <c r="AH131" s="9">
        <f t="shared" si="44"/>
        <v>29.761618398677115</v>
      </c>
      <c r="AI131" s="9">
        <f t="shared" si="54"/>
        <v>-128.95255000706251</v>
      </c>
      <c r="AJ131" s="9">
        <f t="shared" si="55"/>
        <v>167.05940977715758</v>
      </c>
      <c r="AK131" s="9">
        <f t="shared" si="56"/>
        <v>-106.22689546894324</v>
      </c>
      <c r="AU131" s="9"/>
      <c r="BA131" s="9"/>
      <c r="BD131" s="9"/>
      <c r="BE131" s="9"/>
      <c r="BF131" s="9"/>
      <c r="BG131" s="2">
        <v>87.140523865301105</v>
      </c>
      <c r="BH131" s="2">
        <v>87.897565730324203</v>
      </c>
      <c r="BI131" s="2">
        <v>87.680498424026339</v>
      </c>
      <c r="BJ131" s="2">
        <v>11.050521660380127</v>
      </c>
      <c r="BK131" s="2">
        <v>8.0505216603801273</v>
      </c>
      <c r="BL131" s="2">
        <v>6.0505216603801273</v>
      </c>
      <c r="BM131" s="2">
        <v>86.825458815607348</v>
      </c>
      <c r="BN131" s="2">
        <v>86.941533338968128</v>
      </c>
      <c r="BO131" s="2"/>
      <c r="BP131" s="2">
        <v>51.952076355222061</v>
      </c>
      <c r="BQ131" s="2">
        <v>56.952076355222061</v>
      </c>
      <c r="BR131" s="2"/>
      <c r="BS131" s="2"/>
      <c r="BT131" s="2"/>
      <c r="BU131" s="2"/>
      <c r="BV131" s="2"/>
      <c r="BW131" s="2"/>
      <c r="BX131" s="2"/>
    </row>
    <row r="132" spans="1:76">
      <c r="A132">
        <f t="shared" si="45"/>
        <v>100.74199999999999</v>
      </c>
      <c r="B132">
        <v>102</v>
      </c>
      <c r="C132">
        <v>314.39999999999998</v>
      </c>
      <c r="D132" s="9"/>
      <c r="E132" s="9">
        <f t="shared" si="58"/>
        <v>87.720498424026331</v>
      </c>
      <c r="F132" s="9">
        <f t="shared" si="59"/>
        <v>6.1381830392924712</v>
      </c>
      <c r="G132" s="9">
        <f t="shared" si="60"/>
        <v>87.213170789964423</v>
      </c>
      <c r="H132" s="9">
        <f t="shared" si="61"/>
        <v>55.789976490463459</v>
      </c>
      <c r="I132" s="9"/>
      <c r="J132" s="9"/>
      <c r="L132" s="9"/>
      <c r="M132" s="9">
        <v>-0.1</v>
      </c>
      <c r="N132" s="9">
        <f t="shared" si="36"/>
        <v>-2.2513400929113598</v>
      </c>
      <c r="O132" s="9">
        <f t="shared" si="37"/>
        <v>-132.76704283926534</v>
      </c>
      <c r="P132" s="9">
        <f t="shared" si="46"/>
        <v>-7.2287667970201932</v>
      </c>
      <c r="Q132" s="9">
        <f t="shared" si="47"/>
        <v>162.72891315056395</v>
      </c>
      <c r="R132" s="9">
        <f t="shared" si="38"/>
        <v>-56.635063535115762</v>
      </c>
      <c r="S132" s="9">
        <f t="shared" si="39"/>
        <v>253.32947044311879</v>
      </c>
      <c r="T132" s="2" t="e">
        <f t="shared" si="57"/>
        <v>#NUM!</v>
      </c>
      <c r="U132" s="9">
        <f t="shared" si="48"/>
        <v>85.469158331114969</v>
      </c>
      <c r="V132" s="9">
        <f t="shared" si="49"/>
        <v>79.984403992944223</v>
      </c>
      <c r="W132" s="9">
        <f t="shared" si="50"/>
        <v>-56.635063535115762</v>
      </c>
      <c r="X132" s="9">
        <f t="shared" si="51"/>
        <v>-126.62885979997287</v>
      </c>
      <c r="Y132" s="9">
        <f t="shared" si="52"/>
        <v>218.51888964102741</v>
      </c>
      <c r="Z132" s="9">
        <f t="shared" si="40"/>
        <v>253.32947044311879</v>
      </c>
      <c r="AA132" s="8">
        <f t="shared" si="41"/>
        <v>18769.725295892022</v>
      </c>
      <c r="AB132" s="8">
        <f t="shared" si="41"/>
        <v>9982.0605437964423</v>
      </c>
      <c r="AC132" s="8">
        <f t="shared" si="41"/>
        <v>1.4731495018632059E-3</v>
      </c>
      <c r="AD132" s="2">
        <f t="shared" si="42"/>
        <v>28418.286924084743</v>
      </c>
      <c r="AE132" s="9">
        <f t="shared" si="43"/>
        <v>-2558.6745306888956</v>
      </c>
      <c r="AF132" s="2">
        <f t="shared" si="62"/>
        <v>89.107022118877154</v>
      </c>
      <c r="AG132" s="9">
        <f t="shared" si="44"/>
        <v>-14.852250558999685</v>
      </c>
      <c r="AH132" s="9">
        <f t="shared" si="44"/>
        <v>34.81058080209138</v>
      </c>
      <c r="AI132" s="9">
        <f t="shared" si="54"/>
        <v>-132.76704283926534</v>
      </c>
      <c r="AJ132" s="9">
        <f t="shared" si="55"/>
        <v>162.72891315056395</v>
      </c>
      <c r="AK132" s="9">
        <f t="shared" si="56"/>
        <v>-106.67052955688121</v>
      </c>
      <c r="AU132" s="9"/>
      <c r="BA132" s="9"/>
      <c r="BD132" s="9"/>
      <c r="BE132" s="9"/>
      <c r="BF132" s="9"/>
      <c r="BG132" s="2">
        <v>87.180523865301097</v>
      </c>
      <c r="BH132" s="2">
        <v>87.937565730324195</v>
      </c>
      <c r="BI132" s="2">
        <v>87.720498424026331</v>
      </c>
      <c r="BJ132" s="2">
        <v>10.138183039292471</v>
      </c>
      <c r="BK132" s="2">
        <v>5.1381830392924712</v>
      </c>
      <c r="BL132" s="2">
        <v>6.1381830392924712</v>
      </c>
      <c r="BM132" s="2">
        <v>87.159923952021458</v>
      </c>
      <c r="BN132" s="2">
        <v>87.213170789964423</v>
      </c>
      <c r="BO132" s="2"/>
      <c r="BP132" s="2">
        <v>50.789976490463459</v>
      </c>
      <c r="BQ132" s="2">
        <v>55.789976490463459</v>
      </c>
      <c r="BR132" s="2"/>
      <c r="BS132" s="2"/>
      <c r="BT132" s="2"/>
      <c r="BU132" s="2"/>
      <c r="BV132" s="2"/>
      <c r="BW132" s="2"/>
      <c r="BX132" s="2"/>
    </row>
    <row r="133" spans="1:76">
      <c r="A133">
        <f t="shared" si="45"/>
        <v>101.24199999999999</v>
      </c>
      <c r="B133">
        <v>103</v>
      </c>
      <c r="C133">
        <v>323</v>
      </c>
      <c r="D133" s="9"/>
      <c r="E133" s="9">
        <f t="shared" si="58"/>
        <v>87.720498424026331</v>
      </c>
      <c r="F133" s="9">
        <f t="shared" si="59"/>
        <v>5.4422173081790106</v>
      </c>
      <c r="G133" s="9">
        <f t="shared" si="60"/>
        <v>87.213170789964423</v>
      </c>
      <c r="H133" s="9">
        <f t="shared" si="61"/>
        <v>54.838302819401179</v>
      </c>
      <c r="I133" s="9"/>
      <c r="J133" s="9"/>
      <c r="L133" s="9"/>
      <c r="M133" s="9">
        <v>-0.1</v>
      </c>
      <c r="N133" s="9">
        <f t="shared" si="36"/>
        <v>-2.4745096623078275</v>
      </c>
      <c r="O133" s="9">
        <f t="shared" si="37"/>
        <v>-136.65034836911147</v>
      </c>
      <c r="P133" s="9">
        <f t="shared" si="46"/>
        <v>-6.7680225449623919</v>
      </c>
      <c r="Q133" s="9">
        <f t="shared" si="47"/>
        <v>158.39785430277263</v>
      </c>
      <c r="R133" s="9">
        <f t="shared" si="38"/>
        <v>-55.936583728761136</v>
      </c>
      <c r="S133" s="9">
        <f t="shared" si="39"/>
        <v>252.87541904540507</v>
      </c>
      <c r="T133" s="2" t="e">
        <f t="shared" si="57"/>
        <v>#NUM!</v>
      </c>
      <c r="U133" s="9">
        <f t="shared" si="48"/>
        <v>85.245988761718507</v>
      </c>
      <c r="V133" s="9">
        <f t="shared" si="49"/>
        <v>80.445148245002031</v>
      </c>
      <c r="W133" s="9">
        <f t="shared" si="50"/>
        <v>-55.936583728761136</v>
      </c>
      <c r="X133" s="9">
        <f t="shared" si="51"/>
        <v>-131.20813106093246</v>
      </c>
      <c r="Y133" s="9">
        <f t="shared" si="52"/>
        <v>213.23615712217381</v>
      </c>
      <c r="Z133" s="9">
        <f t="shared" si="40"/>
        <v>252.87541904540507</v>
      </c>
      <c r="AA133" s="8">
        <f t="shared" si="41"/>
        <v>18293.610923636192</v>
      </c>
      <c r="AB133" s="8">
        <f t="shared" si="41"/>
        <v>10525.855707614406</v>
      </c>
      <c r="AC133" s="8">
        <f t="shared" si="41"/>
        <v>1.5965069503244003E-3</v>
      </c>
      <c r="AD133" s="2">
        <f t="shared" si="42"/>
        <v>28433.907543955385</v>
      </c>
      <c r="AE133" s="9">
        <f t="shared" si="43"/>
        <v>-2822.773230550858</v>
      </c>
      <c r="AF133" s="2">
        <f t="shared" si="62"/>
        <v>89.119323311717096</v>
      </c>
      <c r="AG133" s="9">
        <f t="shared" si="44"/>
        <v>-15.555711816893734</v>
      </c>
      <c r="AH133" s="9">
        <f t="shared" si="44"/>
        <v>39.63926192323126</v>
      </c>
      <c r="AI133" s="9">
        <f t="shared" si="54"/>
        <v>-136.65034836911147</v>
      </c>
      <c r="AJ133" s="9">
        <f t="shared" si="55"/>
        <v>158.39785430277263</v>
      </c>
      <c r="AK133" s="9">
        <f t="shared" si="56"/>
        <v>-107.12458095459493</v>
      </c>
      <c r="AU133" s="9"/>
      <c r="BA133" s="9"/>
      <c r="BD133" s="9"/>
      <c r="BE133" s="9"/>
      <c r="BF133" s="9"/>
      <c r="BG133" s="2">
        <v>87.180523865301097</v>
      </c>
      <c r="BH133" s="2">
        <v>87.937565730324195</v>
      </c>
      <c r="BI133" s="2">
        <v>87.720498424026331</v>
      </c>
      <c r="BJ133" s="2">
        <v>9.4422173081790106</v>
      </c>
      <c r="BK133" s="2">
        <v>1.4422173081790106</v>
      </c>
      <c r="BL133" s="2">
        <v>5.4422173081790106</v>
      </c>
      <c r="BM133" s="2">
        <v>87.159923952021458</v>
      </c>
      <c r="BN133" s="2">
        <v>87.213170789964423</v>
      </c>
      <c r="BO133" s="2"/>
      <c r="BP133" s="2">
        <v>49.838302819401179</v>
      </c>
      <c r="BQ133" s="2">
        <v>54.838302819401179</v>
      </c>
      <c r="BR133" s="2"/>
      <c r="BS133" s="2"/>
      <c r="BT133" s="2"/>
      <c r="BU133" s="2"/>
      <c r="BV133" s="2"/>
      <c r="BW133" s="2"/>
      <c r="BX133" s="2"/>
    </row>
    <row r="134" spans="1:76">
      <c r="A134">
        <f t="shared" si="45"/>
        <v>101.74199999999999</v>
      </c>
      <c r="B134">
        <v>104</v>
      </c>
      <c r="C134">
        <v>331.8</v>
      </c>
      <c r="D134" s="9"/>
      <c r="E134" s="9">
        <f t="shared" si="58"/>
        <v>87.720498424026331</v>
      </c>
      <c r="F134" s="9">
        <f t="shared" si="59"/>
        <v>4.9626244670396318</v>
      </c>
      <c r="G134" s="9">
        <f t="shared" si="60"/>
        <v>87.213170789964423</v>
      </c>
      <c r="H134" s="9">
        <f t="shared" si="61"/>
        <v>54.097055342034992</v>
      </c>
      <c r="I134" s="9"/>
      <c r="J134" s="9"/>
      <c r="L134" s="9"/>
      <c r="M134" s="9">
        <v>-0.1</v>
      </c>
      <c r="N134" s="9">
        <f t="shared" si="36"/>
        <v>-2.7155562653247389</v>
      </c>
      <c r="O134" s="9">
        <f t="shared" si="37"/>
        <v>-140.59596842369268</v>
      </c>
      <c r="P134" s="9">
        <f t="shared" si="46"/>
        <v>-6.3286146208728606</v>
      </c>
      <c r="Q134" s="9">
        <f t="shared" si="47"/>
        <v>154.07362338000908</v>
      </c>
      <c r="R134" s="9">
        <f t="shared" si="38"/>
        <v>-55.241107171603076</v>
      </c>
      <c r="S134" s="9">
        <f t="shared" si="39"/>
        <v>252.41096379611639</v>
      </c>
      <c r="T134" s="2" t="e">
        <f t="shared" si="57"/>
        <v>#NUM!</v>
      </c>
      <c r="U134" s="9">
        <f t="shared" si="48"/>
        <v>85.004942158701596</v>
      </c>
      <c r="V134" s="9">
        <f t="shared" si="49"/>
        <v>80.884556169091567</v>
      </c>
      <c r="W134" s="9">
        <f t="shared" si="50"/>
        <v>-55.241107171603076</v>
      </c>
      <c r="X134" s="9">
        <f t="shared" si="51"/>
        <v>-135.63334395665305</v>
      </c>
      <c r="Y134" s="9">
        <f t="shared" si="52"/>
        <v>208.17067872204407</v>
      </c>
      <c r="Z134" s="9">
        <f t="shared" si="40"/>
        <v>252.41096379611639</v>
      </c>
      <c r="AA134" s="8">
        <f t="shared" si="41"/>
        <v>17792.915159006403</v>
      </c>
      <c r="AB134" s="8">
        <f t="shared" si="41"/>
        <v>11072.044139302894</v>
      </c>
      <c r="AC134" s="8">
        <f t="shared" si="41"/>
        <v>1.7295958773101932E-3</v>
      </c>
      <c r="AD134" s="2">
        <f t="shared" si="42"/>
        <v>28425.54760951734</v>
      </c>
      <c r="AE134" s="9">
        <f t="shared" si="43"/>
        <v>-3088.2545287174548</v>
      </c>
      <c r="AF134" s="2">
        <f t="shared" si="62"/>
        <v>89.125138304030017</v>
      </c>
      <c r="AG134" s="9">
        <f t="shared" si="44"/>
        <v>-16.195977321302848</v>
      </c>
      <c r="AH134" s="9">
        <f t="shared" si="44"/>
        <v>44.240285074072318</v>
      </c>
      <c r="AI134" s="9">
        <f t="shared" si="54"/>
        <v>-140.59596842369268</v>
      </c>
      <c r="AJ134" s="9">
        <f t="shared" si="55"/>
        <v>154.07362338000908</v>
      </c>
      <c r="AK134" s="9">
        <f t="shared" si="56"/>
        <v>-107.58903620388361</v>
      </c>
      <c r="AU134" s="9"/>
      <c r="BA134" s="9"/>
      <c r="BD134" s="9"/>
      <c r="BE134" s="9"/>
      <c r="BF134" s="9"/>
      <c r="BG134" s="2">
        <v>87.180523865301097</v>
      </c>
      <c r="BH134" s="2">
        <v>88.103016249643986</v>
      </c>
      <c r="BI134" s="2">
        <v>87.720498424026331</v>
      </c>
      <c r="BJ134" s="2">
        <v>8.9626244670396318</v>
      </c>
      <c r="BK134" s="2">
        <v>-3.7375532960368218E-2</v>
      </c>
      <c r="BL134" s="2">
        <v>4.9626244670396318</v>
      </c>
      <c r="BM134" s="2">
        <v>87.444732734313675</v>
      </c>
      <c r="BN134" s="2">
        <v>87.213170789964423</v>
      </c>
      <c r="BO134" s="2"/>
      <c r="BP134" s="2">
        <v>49.097055342034992</v>
      </c>
      <c r="BQ134" s="2">
        <v>54.097055342034992</v>
      </c>
      <c r="BR134" s="2"/>
      <c r="BS134" s="2"/>
      <c r="BT134" s="2"/>
      <c r="BU134" s="2"/>
      <c r="BV134" s="2"/>
      <c r="BW134" s="2"/>
      <c r="BX134" s="2"/>
    </row>
    <row r="135" spans="1:76">
      <c r="A135">
        <f t="shared" si="45"/>
        <v>102.24199999999999</v>
      </c>
      <c r="B135">
        <v>105</v>
      </c>
      <c r="C135">
        <v>340.8</v>
      </c>
      <c r="D135" s="9"/>
      <c r="E135" s="9">
        <f t="shared" si="58"/>
        <v>87.720498424026331</v>
      </c>
      <c r="F135" s="9">
        <f t="shared" si="59"/>
        <v>4.6994045158743347</v>
      </c>
      <c r="G135" s="9">
        <f t="shared" si="60"/>
        <v>87.438790998158211</v>
      </c>
      <c r="H135" s="9">
        <f t="shared" si="61"/>
        <v>52.566234058365012</v>
      </c>
      <c r="I135" s="9"/>
      <c r="J135" s="9"/>
      <c r="L135" s="9"/>
      <c r="M135" s="9">
        <v>-0.1</v>
      </c>
      <c r="N135" s="9">
        <f t="shared" si="36"/>
        <v>-2.9751454705191556</v>
      </c>
      <c r="O135" s="9">
        <f t="shared" si="37"/>
        <v>-144.5968041663001</v>
      </c>
      <c r="P135" s="9">
        <f t="shared" si="46"/>
        <v>-5.9104370992400757</v>
      </c>
      <c r="Q135" s="9">
        <f t="shared" si="47"/>
        <v>149.76334245187465</v>
      </c>
      <c r="R135" s="9">
        <f t="shared" si="38"/>
        <v>-54.548913843730013</v>
      </c>
      <c r="S135" s="9">
        <f t="shared" si="39"/>
        <v>251.9361187583599</v>
      </c>
      <c r="T135" s="2" t="e">
        <f t="shared" si="57"/>
        <v>#NUM!</v>
      </c>
      <c r="U135" s="9">
        <f t="shared" si="48"/>
        <v>84.745352953507179</v>
      </c>
      <c r="V135" s="9">
        <f t="shared" si="49"/>
        <v>81.528353898918141</v>
      </c>
      <c r="W135" s="9">
        <f t="shared" si="50"/>
        <v>-54.548913843730013</v>
      </c>
      <c r="X135" s="9">
        <f t="shared" si="51"/>
        <v>-139.89739965042577</v>
      </c>
      <c r="Y135" s="9">
        <f t="shared" si="52"/>
        <v>202.32957651023966</v>
      </c>
      <c r="Z135" s="9">
        <f t="shared" si="40"/>
        <v>251.9361187583599</v>
      </c>
      <c r="AA135" s="8">
        <f t="shared" si="41"/>
        <v>17269.018218434328</v>
      </c>
      <c r="AB135" s="8">
        <f t="shared" si="41"/>
        <v>11923.882697054078</v>
      </c>
      <c r="AC135" s="8">
        <f t="shared" si="41"/>
        <v>1.8730712928701654E-3</v>
      </c>
      <c r="AD135" s="2">
        <f t="shared" si="42"/>
        <v>28623.813927317551</v>
      </c>
      <c r="AE135" s="9">
        <f t="shared" si="43"/>
        <v>-3639.728276854973</v>
      </c>
      <c r="AF135" s="2">
        <f t="shared" si="62"/>
        <v>89.204209382117611</v>
      </c>
      <c r="AG135" s="9">
        <f t="shared" si="44"/>
        <v>-17.773023839334542</v>
      </c>
      <c r="AH135" s="9">
        <f t="shared" si="44"/>
        <v>49.606542248120235</v>
      </c>
      <c r="AI135" s="9">
        <f t="shared" si="54"/>
        <v>-144.5968041663001</v>
      </c>
      <c r="AJ135" s="9">
        <f t="shared" si="55"/>
        <v>149.76334245187465</v>
      </c>
      <c r="AK135" s="9">
        <f t="shared" si="56"/>
        <v>-108.0638812416401</v>
      </c>
      <c r="AU135" s="9"/>
      <c r="BA135" s="9"/>
      <c r="BD135" s="9"/>
      <c r="BE135" s="9"/>
      <c r="BF135" s="9"/>
      <c r="BG135" s="2">
        <v>87.180523865301097</v>
      </c>
      <c r="BH135" s="2">
        <v>88.103016249643986</v>
      </c>
      <c r="BI135" s="2">
        <v>87.720498424026331</v>
      </c>
      <c r="BJ135" s="2">
        <v>8.6994045158743347</v>
      </c>
      <c r="BK135" s="2">
        <v>-0.30059548412566528</v>
      </c>
      <c r="BL135" s="2">
        <v>4.6994045158743347</v>
      </c>
      <c r="BM135" s="2">
        <v>87.444732734313675</v>
      </c>
      <c r="BN135" s="2">
        <v>87.438790998158211</v>
      </c>
      <c r="BO135" s="2"/>
      <c r="BP135" s="2">
        <v>48.566234058365012</v>
      </c>
      <c r="BQ135" s="2">
        <v>52.566234058365012</v>
      </c>
      <c r="BR135" s="2"/>
      <c r="BS135" s="2"/>
      <c r="BT135" s="2"/>
      <c r="BU135" s="2"/>
      <c r="BV135" s="2"/>
      <c r="BW135" s="2"/>
      <c r="BX135" s="2"/>
    </row>
    <row r="136" spans="1:76">
      <c r="A136">
        <f t="shared" si="45"/>
        <v>102.74199999999999</v>
      </c>
      <c r="B136">
        <v>106</v>
      </c>
      <c r="C136">
        <v>350.2</v>
      </c>
      <c r="D136" s="9"/>
      <c r="E136" s="9">
        <f t="shared" si="58"/>
        <v>87.720498424026331</v>
      </c>
      <c r="F136" s="9">
        <f t="shared" si="59"/>
        <v>3.8689303446572012</v>
      </c>
      <c r="G136" s="9">
        <f t="shared" si="60"/>
        <v>87.571402576138468</v>
      </c>
      <c r="H136" s="9">
        <f t="shared" si="61"/>
        <v>51.456265162087448</v>
      </c>
      <c r="I136" s="9"/>
      <c r="J136" s="9"/>
      <c r="L136" s="9"/>
      <c r="M136" s="9">
        <v>-0.1</v>
      </c>
      <c r="N136" s="9">
        <f t="shared" si="36"/>
        <v>-3.2600649282803036</v>
      </c>
      <c r="O136" s="9">
        <f t="shared" si="37"/>
        <v>-148.73270895243502</v>
      </c>
      <c r="P136" s="9">
        <f t="shared" si="46"/>
        <v>-5.5049613436222486</v>
      </c>
      <c r="Q136" s="9">
        <f t="shared" si="47"/>
        <v>145.38185610787991</v>
      </c>
      <c r="R136" s="9">
        <f t="shared" si="38"/>
        <v>-53.845491753596782</v>
      </c>
      <c r="S136" s="9">
        <f t="shared" si="39"/>
        <v>251.4403523551635</v>
      </c>
      <c r="T136" s="2" t="e">
        <f t="shared" si="57"/>
        <v>#NUM!</v>
      </c>
      <c r="U136" s="9">
        <f t="shared" si="48"/>
        <v>84.460433495746031</v>
      </c>
      <c r="V136" s="9">
        <f t="shared" si="49"/>
        <v>82.066441232516212</v>
      </c>
      <c r="W136" s="9">
        <f t="shared" si="50"/>
        <v>-53.845491753596782</v>
      </c>
      <c r="X136" s="9">
        <f t="shared" si="51"/>
        <v>-144.86377860777782</v>
      </c>
      <c r="Y136" s="9">
        <f t="shared" si="52"/>
        <v>196.83812126996736</v>
      </c>
      <c r="Z136" s="9">
        <f t="shared" si="40"/>
        <v>251.4403523551635</v>
      </c>
      <c r="AA136" s="8">
        <f t="shared" si="41"/>
        <v>16711.740172527203</v>
      </c>
      <c r="AB136" s="8">
        <f t="shared" si="41"/>
        <v>12685.922725487797</v>
      </c>
      <c r="AC136" s="8">
        <f t="shared" si="41"/>
        <v>2.0310724359838047E-3</v>
      </c>
      <c r="AD136" s="2">
        <f t="shared" si="42"/>
        <v>28756.212127893556</v>
      </c>
      <c r="AE136" s="9">
        <f t="shared" si="43"/>
        <v>-3982.8834483775008</v>
      </c>
      <c r="AF136" s="2">
        <f t="shared" si="62"/>
        <v>89.257158164863483</v>
      </c>
      <c r="AG136" s="9">
        <f t="shared" si="44"/>
        <v>-18.298100122254823</v>
      </c>
      <c r="AH136" s="9">
        <f t="shared" si="44"/>
        <v>54.602231085196138</v>
      </c>
      <c r="AI136" s="9">
        <f t="shared" si="54"/>
        <v>-148.73270895243502</v>
      </c>
      <c r="AJ136" s="9">
        <f t="shared" si="55"/>
        <v>145.38185610787991</v>
      </c>
      <c r="AK136" s="9">
        <f t="shared" si="56"/>
        <v>-108.5596476448365</v>
      </c>
      <c r="AU136" s="9"/>
      <c r="BA136" s="9"/>
      <c r="BD136" s="9"/>
      <c r="BE136" s="9"/>
      <c r="BF136" s="9"/>
      <c r="BG136" s="2">
        <v>87.180523865301097</v>
      </c>
      <c r="BH136" s="2">
        <v>88.103016249643986</v>
      </c>
      <c r="BI136" s="2">
        <v>87.720498424026331</v>
      </c>
      <c r="BJ136" s="2">
        <v>6.8689303446572012</v>
      </c>
      <c r="BK136" s="2">
        <v>-1.1310696553427988</v>
      </c>
      <c r="BL136" s="2">
        <v>3.8689303446572012</v>
      </c>
      <c r="BM136" s="2">
        <v>87.444732734313675</v>
      </c>
      <c r="BN136" s="2">
        <v>87.571402576138468</v>
      </c>
      <c r="BO136" s="2"/>
      <c r="BP136" s="2">
        <v>48.456265162087448</v>
      </c>
      <c r="BQ136" s="2">
        <v>51.456265162087448</v>
      </c>
      <c r="BR136" s="2"/>
      <c r="BS136" s="2"/>
      <c r="BT136" s="2"/>
      <c r="BU136" s="2"/>
      <c r="BV136" s="2"/>
      <c r="BW136" s="2"/>
      <c r="BX136" s="2"/>
    </row>
    <row r="137" spans="1:76">
      <c r="A137">
        <f t="shared" si="45"/>
        <v>103.24199999999999</v>
      </c>
      <c r="B137">
        <v>107</v>
      </c>
      <c r="C137">
        <v>359.8</v>
      </c>
      <c r="D137" s="9"/>
      <c r="E137" s="9">
        <f t="shared" si="58"/>
        <v>87.720498424026331</v>
      </c>
      <c r="F137" s="9">
        <f t="shared" si="59"/>
        <v>2.2548290634142631</v>
      </c>
      <c r="G137" s="9">
        <f t="shared" si="60"/>
        <v>87.65869868418747</v>
      </c>
      <c r="H137" s="9">
        <f t="shared" si="61"/>
        <v>50.556722459506318</v>
      </c>
      <c r="I137" s="9"/>
      <c r="J137" s="9"/>
      <c r="L137" s="9"/>
      <c r="M137" s="9">
        <v>-0.1</v>
      </c>
      <c r="N137" s="9">
        <f t="shared" si="36"/>
        <v>-3.5651717437992319</v>
      </c>
      <c r="O137" s="9">
        <f t="shared" si="37"/>
        <v>-152.9058073412651</v>
      </c>
      <c r="P137" s="9">
        <f t="shared" si="46"/>
        <v>-5.1214013802686145</v>
      </c>
      <c r="Q137" s="9">
        <f t="shared" si="47"/>
        <v>141.03272959104103</v>
      </c>
      <c r="R137" s="9">
        <f t="shared" si="38"/>
        <v>-53.146628877420468</v>
      </c>
      <c r="S137" s="9">
        <f t="shared" si="39"/>
        <v>250.93423439709022</v>
      </c>
      <c r="T137" s="2" t="e">
        <f t="shared" si="57"/>
        <v>#NUM!</v>
      </c>
      <c r="U137" s="9">
        <f t="shared" si="48"/>
        <v>84.155326680227105</v>
      </c>
      <c r="V137" s="9">
        <f t="shared" si="49"/>
        <v>82.537297303918862</v>
      </c>
      <c r="W137" s="9">
        <f t="shared" si="50"/>
        <v>-53.146628877420468</v>
      </c>
      <c r="X137" s="9">
        <f t="shared" si="51"/>
        <v>-150.65097827785084</v>
      </c>
      <c r="Y137" s="9">
        <f t="shared" si="52"/>
        <v>191.58945205054735</v>
      </c>
      <c r="Z137" s="9">
        <f t="shared" si="40"/>
        <v>250.93423439709022</v>
      </c>
      <c r="AA137" s="8">
        <f t="shared" si="41"/>
        <v>16134.902077154618</v>
      </c>
      <c r="AB137" s="8">
        <f t="shared" si="41"/>
        <v>13392.59899298418</v>
      </c>
      <c r="AC137" s="8">
        <f t="shared" si="41"/>
        <v>2.2012458800389047E-3</v>
      </c>
      <c r="AD137" s="2">
        <f t="shared" si="42"/>
        <v>28889.276633452664</v>
      </c>
      <c r="AE137" s="9">
        <f t="shared" si="43"/>
        <v>-4085.0541645039007</v>
      </c>
      <c r="AF137" s="2">
        <f t="shared" si="62"/>
        <v>89.300713955296303</v>
      </c>
      <c r="AG137" s="9">
        <f t="shared" si="44"/>
        <v>-17.75956967160181</v>
      </c>
      <c r="AH137" s="9">
        <f t="shared" si="44"/>
        <v>59.344782346542871</v>
      </c>
      <c r="AI137" s="9">
        <f t="shared" si="54"/>
        <v>-152.9058073412651</v>
      </c>
      <c r="AJ137" s="9">
        <f t="shared" si="55"/>
        <v>141.03272959104103</v>
      </c>
      <c r="AK137" s="9">
        <f t="shared" si="56"/>
        <v>-109.06576560290978</v>
      </c>
      <c r="AU137" s="9"/>
      <c r="BA137" s="9"/>
      <c r="BD137" s="9"/>
      <c r="BE137" s="9"/>
      <c r="BF137" s="9"/>
      <c r="BG137" s="2">
        <v>87.180523865301097</v>
      </c>
      <c r="BH137" s="2">
        <v>88.103016249643986</v>
      </c>
      <c r="BI137" s="2">
        <v>87.720498424026331</v>
      </c>
      <c r="BJ137" s="2">
        <v>4.2548290634142631</v>
      </c>
      <c r="BK137" s="2">
        <v>-0.74517093658573685</v>
      </c>
      <c r="BL137" s="2">
        <v>2.2548290634142631</v>
      </c>
      <c r="BM137" s="2">
        <v>87.444732734313675</v>
      </c>
      <c r="BN137" s="2">
        <v>87.65869868418747</v>
      </c>
      <c r="BO137" s="2"/>
      <c r="BP137" s="2">
        <v>48.556722459506318</v>
      </c>
      <c r="BQ137" s="2">
        <v>50.556722459506318</v>
      </c>
      <c r="BR137" s="2"/>
      <c r="BS137" s="2"/>
      <c r="BT137" s="2"/>
      <c r="BU137" s="2"/>
      <c r="BV137" s="2"/>
      <c r="BW137" s="2"/>
      <c r="BX137" s="2"/>
    </row>
    <row r="138" spans="1:76">
      <c r="A138">
        <f t="shared" si="45"/>
        <v>103.74199999999999</v>
      </c>
      <c r="B138">
        <v>108</v>
      </c>
      <c r="C138">
        <v>369.8</v>
      </c>
      <c r="D138" s="9"/>
      <c r="E138" s="9">
        <f t="shared" si="58"/>
        <v>87.720498424026331</v>
      </c>
      <c r="F138" s="9">
        <f t="shared" si="59"/>
        <v>7.3473562119488633E-2</v>
      </c>
      <c r="G138" s="9">
        <f t="shared" si="60"/>
        <v>87.745126159840311</v>
      </c>
      <c r="H138" s="9">
        <f t="shared" si="61"/>
        <v>49.078032144317376</v>
      </c>
      <c r="I138" s="9"/>
      <c r="J138" s="9"/>
      <c r="L138" s="9"/>
      <c r="M138" s="9">
        <v>-0.1</v>
      </c>
      <c r="N138" s="9">
        <f t="shared" si="36"/>
        <v>-3.8976163771841761</v>
      </c>
      <c r="O138" s="9">
        <f t="shared" si="37"/>
        <v>-157.19222328588432</v>
      </c>
      <c r="P138" s="9">
        <f t="shared" si="46"/>
        <v>-4.7521373065305497</v>
      </c>
      <c r="Q138" s="9">
        <f t="shared" si="47"/>
        <v>136.63535339807237</v>
      </c>
      <c r="R138" s="9">
        <f t="shared" si="38"/>
        <v>-52.438524199528516</v>
      </c>
      <c r="S138" s="9">
        <f t="shared" si="39"/>
        <v>250.40724365809075</v>
      </c>
      <c r="T138" s="2" t="e">
        <f t="shared" si="57"/>
        <v>#NUM!</v>
      </c>
      <c r="U138" s="9">
        <f t="shared" si="48"/>
        <v>83.822882046842153</v>
      </c>
      <c r="V138" s="9">
        <f t="shared" si="49"/>
        <v>82.992988853309754</v>
      </c>
      <c r="W138" s="9">
        <f t="shared" si="50"/>
        <v>-52.438524199528516</v>
      </c>
      <c r="X138" s="9">
        <f t="shared" si="51"/>
        <v>-157.11874972376484</v>
      </c>
      <c r="Y138" s="9">
        <f t="shared" si="52"/>
        <v>185.71338554238974</v>
      </c>
      <c r="Z138" s="9">
        <f t="shared" si="40"/>
        <v>250.40724365809075</v>
      </c>
      <c r="AA138" s="8">
        <f t="shared" si="41"/>
        <v>15529.021897049299</v>
      </c>
      <c r="AB138" s="8">
        <f t="shared" si="41"/>
        <v>14113.978211837386</v>
      </c>
      <c r="AC138" s="8">
        <f t="shared" si="41"/>
        <v>2.3882170251632862E-3</v>
      </c>
      <c r="AD138" s="2">
        <f t="shared" si="42"/>
        <v>29014.140218868302</v>
      </c>
      <c r="AE138" s="9">
        <f t="shared" si="43"/>
        <v>-4166.0525233620956</v>
      </c>
      <c r="AF138" s="2">
        <f t="shared" si="62"/>
        <v>89.340823019762809</v>
      </c>
      <c r="AG138" s="9">
        <f t="shared" si="44"/>
        <v>-17.16786473384542</v>
      </c>
      <c r="AH138" s="9">
        <f t="shared" si="44"/>
        <v>64.693858115701005</v>
      </c>
      <c r="AI138" s="9">
        <f t="shared" si="54"/>
        <v>-157.19222328588432</v>
      </c>
      <c r="AJ138" s="9">
        <f t="shared" si="55"/>
        <v>136.63535339807237</v>
      </c>
      <c r="AK138" s="9">
        <f t="shared" si="56"/>
        <v>-109.59275634190925</v>
      </c>
      <c r="AU138" s="9"/>
      <c r="BA138" s="9"/>
      <c r="BD138" s="9"/>
      <c r="BE138" s="9"/>
      <c r="BF138" s="9"/>
      <c r="BG138" s="2">
        <v>87.180523865301097</v>
      </c>
      <c r="BH138" s="2">
        <v>88.103016249643986</v>
      </c>
      <c r="BI138" s="2">
        <v>87.720498424026331</v>
      </c>
      <c r="BJ138" s="2">
        <v>7.3473562119488633E-2</v>
      </c>
      <c r="BK138" s="2">
        <v>7.3473562119488633E-2</v>
      </c>
      <c r="BL138" s="2">
        <v>7.3473562119488633E-2</v>
      </c>
      <c r="BM138" s="2">
        <v>87.444732734313675</v>
      </c>
      <c r="BN138" s="2">
        <v>87.745126159840311</v>
      </c>
      <c r="BO138" s="2"/>
      <c r="BP138" s="2">
        <v>49.078032144317376</v>
      </c>
      <c r="BQ138" s="2">
        <v>49.078032144317376</v>
      </c>
      <c r="BR138" s="2"/>
      <c r="BS138" s="2"/>
      <c r="BT138" s="2"/>
      <c r="BU138" s="2"/>
      <c r="BV138" s="2"/>
      <c r="BW138" s="2"/>
      <c r="BX138" s="2"/>
    </row>
    <row r="139" spans="1:76">
      <c r="A139">
        <f t="shared" si="45"/>
        <v>104.24199999999999</v>
      </c>
      <c r="B139">
        <v>109</v>
      </c>
      <c r="C139">
        <v>379.8</v>
      </c>
      <c r="D139" s="9"/>
      <c r="E139" s="9">
        <f t="shared" si="58"/>
        <v>87.720498424026331</v>
      </c>
      <c r="F139" s="9">
        <f t="shared" si="59"/>
        <v>-2.1078819391752859</v>
      </c>
      <c r="G139" s="9">
        <f t="shared" si="60"/>
        <v>87.9154431782909</v>
      </c>
      <c r="H139" s="9">
        <f t="shared" si="61"/>
        <v>46.599341829128662</v>
      </c>
      <c r="I139" s="9"/>
      <c r="J139" s="9"/>
      <c r="L139" s="9"/>
      <c r="M139" s="9">
        <v>-0.1</v>
      </c>
      <c r="N139" s="9">
        <f t="shared" si="36"/>
        <v>-4.2443277326584452</v>
      </c>
      <c r="O139" s="9">
        <f t="shared" si="37"/>
        <v>-161.41111611328935</v>
      </c>
      <c r="P139" s="9">
        <f t="shared" si="46"/>
        <v>-4.4113094562640258</v>
      </c>
      <c r="Q139" s="9">
        <f t="shared" si="47"/>
        <v>132.37114548330251</v>
      </c>
      <c r="R139" s="9">
        <f t="shared" si="38"/>
        <v>-51.749642490789405</v>
      </c>
      <c r="S139" s="9">
        <f t="shared" si="39"/>
        <v>249.88047695905172</v>
      </c>
      <c r="T139" s="2" t="e">
        <f t="shared" si="57"/>
        <v>#NUM!</v>
      </c>
      <c r="U139" s="9">
        <f t="shared" si="48"/>
        <v>83.476170691367884</v>
      </c>
      <c r="V139" s="9">
        <f t="shared" si="49"/>
        <v>83.504133722026879</v>
      </c>
      <c r="W139" s="9">
        <f t="shared" si="50"/>
        <v>-51.749642490789405</v>
      </c>
      <c r="X139" s="9">
        <f t="shared" si="51"/>
        <v>-163.51899805246464</v>
      </c>
      <c r="Y139" s="9">
        <f t="shared" si="52"/>
        <v>178.97048731243117</v>
      </c>
      <c r="Z139" s="9">
        <f t="shared" si="40"/>
        <v>249.88047695905172</v>
      </c>
      <c r="AA139" s="8">
        <f t="shared" si="41"/>
        <v>14921.364331520863</v>
      </c>
      <c r="AB139" s="8">
        <f t="shared" si="41"/>
        <v>14969.479025705572</v>
      </c>
      <c r="AC139" s="8">
        <f t="shared" si="41"/>
        <v>2.5853412494207433E-3</v>
      </c>
      <c r="AD139" s="2">
        <f t="shared" si="42"/>
        <v>29197.185447160336</v>
      </c>
      <c r="AE139" s="9">
        <f t="shared" si="43"/>
        <v>-4504.026985933082</v>
      </c>
      <c r="AF139" s="2">
        <f t="shared" si="62"/>
        <v>89.408957776476669</v>
      </c>
      <c r="AG139" s="9">
        <f t="shared" si="44"/>
        <v>-17.510514635104187</v>
      </c>
      <c r="AH139" s="9">
        <f t="shared" si="44"/>
        <v>70.909989646620545</v>
      </c>
      <c r="AI139" s="9">
        <f t="shared" si="54"/>
        <v>-161.41111611328935</v>
      </c>
      <c r="AJ139" s="9">
        <f t="shared" si="55"/>
        <v>132.37114548330251</v>
      </c>
      <c r="AK139" s="9">
        <f t="shared" si="56"/>
        <v>-110.11952304094828</v>
      </c>
      <c r="AU139" s="9"/>
      <c r="BA139" s="9"/>
      <c r="BD139" s="9"/>
      <c r="BE139" s="9"/>
      <c r="BF139" s="9"/>
      <c r="BG139" s="2">
        <v>87.180523865301097</v>
      </c>
      <c r="BH139" s="2">
        <v>88.103016249643986</v>
      </c>
      <c r="BI139" s="2">
        <v>87.720498424026331</v>
      </c>
      <c r="BJ139" s="2">
        <v>-4.1078819391752859</v>
      </c>
      <c r="BK139" s="2">
        <v>-0.10788193917528588</v>
      </c>
      <c r="BL139" s="2">
        <v>-2.1078819391752859</v>
      </c>
      <c r="BM139" s="2">
        <v>87.444732734313675</v>
      </c>
      <c r="BN139" s="2">
        <v>87.9154431782909</v>
      </c>
      <c r="BO139" s="2"/>
      <c r="BP139" s="2">
        <v>47.599341829128662</v>
      </c>
      <c r="BQ139" s="2">
        <v>46.599341829128662</v>
      </c>
      <c r="BR139" s="2"/>
      <c r="BS139" s="2"/>
      <c r="BT139" s="2"/>
      <c r="BU139" s="2"/>
      <c r="BV139" s="2"/>
      <c r="BW139" s="2"/>
      <c r="BX139" s="2"/>
    </row>
    <row r="140" spans="1:76">
      <c r="A140">
        <f t="shared" si="45"/>
        <v>104.74199999999999</v>
      </c>
      <c r="B140">
        <v>110</v>
      </c>
      <c r="C140">
        <v>390.2</v>
      </c>
      <c r="D140" s="9"/>
      <c r="E140" s="9">
        <f t="shared" si="58"/>
        <v>87.774616291544831</v>
      </c>
      <c r="F140" s="9">
        <f t="shared" si="59"/>
        <v>-4.8564916605218968</v>
      </c>
      <c r="G140" s="9">
        <f t="shared" si="60"/>
        <v>87.957505680046182</v>
      </c>
      <c r="H140" s="9">
        <f t="shared" si="61"/>
        <v>44.541503901332248</v>
      </c>
      <c r="I140" s="9"/>
      <c r="J140" s="9"/>
      <c r="L140" s="9"/>
      <c r="M140" s="9">
        <v>-0.1</v>
      </c>
      <c r="N140" s="9">
        <f t="shared" si="36"/>
        <v>-4.6192498518164982</v>
      </c>
      <c r="O140" s="9">
        <f t="shared" si="37"/>
        <v>-165.72150157151819</v>
      </c>
      <c r="P140" s="9">
        <f t="shared" si="46"/>
        <v>-4.0845342513265388</v>
      </c>
      <c r="Q140" s="9">
        <f t="shared" si="47"/>
        <v>128.07448192837822</v>
      </c>
      <c r="R140" s="9">
        <f t="shared" si="38"/>
        <v>-51.052532126114293</v>
      </c>
      <c r="S140" s="9">
        <f t="shared" si="39"/>
        <v>249.3328816509397</v>
      </c>
      <c r="T140" s="2" t="e">
        <f t="shared" si="57"/>
        <v>#NUM!</v>
      </c>
      <c r="U140" s="9">
        <f t="shared" si="48"/>
        <v>83.15536643972834</v>
      </c>
      <c r="V140" s="9">
        <f t="shared" si="49"/>
        <v>83.872971428719637</v>
      </c>
      <c r="W140" s="9">
        <f t="shared" si="50"/>
        <v>-51.052532126114293</v>
      </c>
      <c r="X140" s="9">
        <f t="shared" si="51"/>
        <v>-170.57799323204009</v>
      </c>
      <c r="Y140" s="9">
        <f t="shared" si="52"/>
        <v>172.61598582971047</v>
      </c>
      <c r="Z140" s="9">
        <f t="shared" si="40"/>
        <v>249.3328816509397</v>
      </c>
      <c r="AA140" s="8">
        <f t="shared" si="41"/>
        <v>14380.312438427167</v>
      </c>
      <c r="AB140" s="8">
        <f t="shared" si="41"/>
        <v>15618.832643101468</v>
      </c>
      <c r="AC140" s="8">
        <f t="shared" si="41"/>
        <v>2.8013888367228452E-3</v>
      </c>
      <c r="AD140" s="2">
        <f t="shared" si="42"/>
        <v>29332.052388039261</v>
      </c>
      <c r="AE140" s="9">
        <f t="shared" si="43"/>
        <v>-4515.908072433137</v>
      </c>
      <c r="AF140" s="2">
        <f t="shared" si="62"/>
        <v>89.448589254775541</v>
      </c>
      <c r="AG140" s="9">
        <f t="shared" si="44"/>
        <v>-16.806020938249446</v>
      </c>
      <c r="AH140" s="9">
        <f t="shared" si="44"/>
        <v>76.71689582122923</v>
      </c>
      <c r="AI140" s="9">
        <f t="shared" si="54"/>
        <v>-165.72150157151819</v>
      </c>
      <c r="AJ140" s="9">
        <f t="shared" si="55"/>
        <v>128.07448192837822</v>
      </c>
      <c r="AK140" s="9">
        <f t="shared" si="56"/>
        <v>-110.6671183490603</v>
      </c>
      <c r="AU140" s="9"/>
      <c r="BA140" s="9"/>
      <c r="BD140" s="9"/>
      <c r="BE140" s="9"/>
      <c r="BF140" s="9"/>
      <c r="BG140" s="2">
        <v>87.324095557843549</v>
      </c>
      <c r="BH140" s="2">
        <v>88.265374054087587</v>
      </c>
      <c r="BI140" s="2">
        <v>87.774616291544831</v>
      </c>
      <c r="BJ140" s="2">
        <v>-5.8564916605218968</v>
      </c>
      <c r="BK140" s="2">
        <v>-0.85649166052189685</v>
      </c>
      <c r="BL140" s="2">
        <v>-4.8564916605218968</v>
      </c>
      <c r="BM140" s="2">
        <v>87.720498424026331</v>
      </c>
      <c r="BN140" s="2">
        <v>87.957505680046182</v>
      </c>
      <c r="BO140" s="2"/>
      <c r="BP140" s="2">
        <v>45.541503901332248</v>
      </c>
      <c r="BQ140" s="2">
        <v>44.541503901332248</v>
      </c>
      <c r="BR140" s="2"/>
      <c r="BS140" s="2"/>
      <c r="BT140" s="2"/>
      <c r="BU140" s="2"/>
      <c r="BV140" s="2"/>
      <c r="BW140" s="2"/>
      <c r="BX140" s="2"/>
    </row>
    <row r="141" spans="1:76">
      <c r="A141">
        <f t="shared" si="45"/>
        <v>105.24199999999999</v>
      </c>
      <c r="B141">
        <v>111</v>
      </c>
      <c r="C141">
        <v>400.8</v>
      </c>
      <c r="D141" s="9"/>
      <c r="E141" s="9">
        <f t="shared" si="58"/>
        <v>87.881850858986994</v>
      </c>
      <c r="F141" s="9">
        <f t="shared" si="59"/>
        <v>-6.3887284918941987</v>
      </c>
      <c r="G141" s="9">
        <f t="shared" si="60"/>
        <v>87.957505680046182</v>
      </c>
      <c r="H141" s="9">
        <f t="shared" si="61"/>
        <v>41.694092167232156</v>
      </c>
      <c r="I141" s="9"/>
      <c r="J141" s="9"/>
      <c r="L141" s="9"/>
      <c r="M141" s="9">
        <v>-0.1</v>
      </c>
      <c r="N141" s="9">
        <f t="shared" si="36"/>
        <v>-5.0155151086360314</v>
      </c>
      <c r="O141" s="9">
        <f t="shared" si="37"/>
        <v>-170.02838999146178</v>
      </c>
      <c r="P141" s="9">
        <f t="shared" si="46"/>
        <v>-3.7780770378777477</v>
      </c>
      <c r="Q141" s="9">
        <f t="shared" si="47"/>
        <v>123.83635033957498</v>
      </c>
      <c r="R141" s="9">
        <f t="shared" si="38"/>
        <v>-50.361242369471675</v>
      </c>
      <c r="S141" s="9">
        <f t="shared" si="39"/>
        <v>248.77501416994048</v>
      </c>
      <c r="T141" s="2" t="e">
        <f t="shared" si="57"/>
        <v>#NUM!</v>
      </c>
      <c r="U141" s="9">
        <f t="shared" si="48"/>
        <v>82.866335750350956</v>
      </c>
      <c r="V141" s="9">
        <f t="shared" si="49"/>
        <v>84.179428642168432</v>
      </c>
      <c r="W141" s="9">
        <f t="shared" si="50"/>
        <v>-50.361242369471675</v>
      </c>
      <c r="X141" s="9">
        <f t="shared" si="51"/>
        <v>-176.41711848335598</v>
      </c>
      <c r="Y141" s="9">
        <f t="shared" si="52"/>
        <v>165.53044250680713</v>
      </c>
      <c r="Z141" s="9">
        <f t="shared" si="40"/>
        <v>248.77501416994048</v>
      </c>
      <c r="AA141" s="8">
        <f t="shared" si="41"/>
        <v>13909.668745256367</v>
      </c>
      <c r="AB141" s="8">
        <f t="shared" si="41"/>
        <v>16179.73603836758</v>
      </c>
      <c r="AC141" s="8">
        <f t="shared" si="41"/>
        <v>3.0334572684531727E-3</v>
      </c>
      <c r="AD141" s="2">
        <f t="shared" si="42"/>
        <v>29292.930968950332</v>
      </c>
      <c r="AE141" s="9">
        <f t="shared" si="43"/>
        <v>-5013.8920186979431</v>
      </c>
      <c r="AF141" s="2">
        <f t="shared" si="62"/>
        <v>89.46066395890783</v>
      </c>
      <c r="AG141" s="9">
        <f t="shared" si="44"/>
        <v>-18.052439009836917</v>
      </c>
      <c r="AH141" s="9">
        <f t="shared" si="44"/>
        <v>83.244571663133343</v>
      </c>
      <c r="AI141" s="9">
        <f t="shared" si="54"/>
        <v>-170.02838999146178</v>
      </c>
      <c r="AJ141" s="9">
        <f t="shared" si="55"/>
        <v>123.83635033957498</v>
      </c>
      <c r="AK141" s="9">
        <f t="shared" si="56"/>
        <v>-111.22498583005952</v>
      </c>
      <c r="AU141" s="9"/>
      <c r="BA141" s="9"/>
      <c r="BD141" s="9"/>
      <c r="BE141" s="9"/>
      <c r="BF141" s="9"/>
      <c r="BG141" s="2">
        <v>87.324095557843549</v>
      </c>
      <c r="BH141" s="2">
        <v>88.424752647513088</v>
      </c>
      <c r="BI141" s="2">
        <v>87.881850858986994</v>
      </c>
      <c r="BJ141" s="2">
        <v>-6.3887284918941987</v>
      </c>
      <c r="BK141" s="2">
        <v>-2.3887284918941987</v>
      </c>
      <c r="BL141" s="2">
        <v>-6.3887284918941987</v>
      </c>
      <c r="BM141" s="2">
        <v>87.720498424026331</v>
      </c>
      <c r="BN141" s="2">
        <v>87.957505680046182</v>
      </c>
      <c r="BO141" s="2"/>
      <c r="BP141" s="2">
        <v>43.694092167232156</v>
      </c>
      <c r="BQ141" s="2">
        <v>41.694092167232156</v>
      </c>
      <c r="BR141" s="2"/>
      <c r="BS141" s="2"/>
      <c r="BT141" s="2"/>
      <c r="BU141" s="2"/>
      <c r="BV141" s="2"/>
      <c r="BW141" s="2"/>
      <c r="BX141" s="2"/>
    </row>
    <row r="142" spans="1:76">
      <c r="A142">
        <f t="shared" si="45"/>
        <v>105.74199999999999</v>
      </c>
      <c r="B142">
        <v>112</v>
      </c>
      <c r="C142">
        <v>411.8</v>
      </c>
      <c r="D142" s="9"/>
      <c r="E142" s="9">
        <f t="shared" si="58"/>
        <v>87.987777655185965</v>
      </c>
      <c r="F142" s="9">
        <f t="shared" si="59"/>
        <v>-7.4882195433185643</v>
      </c>
      <c r="G142" s="9">
        <f t="shared" si="60"/>
        <v>88.04102449312893</v>
      </c>
      <c r="H142" s="9">
        <f t="shared" si="61"/>
        <v>40.267532820524366</v>
      </c>
      <c r="I142" s="9"/>
      <c r="J142" s="9"/>
      <c r="L142" s="9"/>
      <c r="M142" s="9">
        <v>-0.1</v>
      </c>
      <c r="N142" s="9">
        <f t="shared" si="36"/>
        <v>-5.4407531604566737</v>
      </c>
      <c r="O142" s="9">
        <f t="shared" si="37"/>
        <v>-174.40054963999913</v>
      </c>
      <c r="P142" s="9">
        <f t="shared" si="46"/>
        <v>-3.4859742462162373</v>
      </c>
      <c r="Q142" s="9">
        <f t="shared" si="47"/>
        <v>119.5844956621865</v>
      </c>
      <c r="R142" s="9">
        <f t="shared" si="38"/>
        <v>-49.663319979348827</v>
      </c>
      <c r="S142" s="9">
        <f t="shared" si="39"/>
        <v>248.1963758160918</v>
      </c>
      <c r="T142" s="2" t="e">
        <f t="shared" si="57"/>
        <v>#NUM!</v>
      </c>
      <c r="U142" s="9">
        <f t="shared" si="48"/>
        <v>82.547024494729285</v>
      </c>
      <c r="V142" s="9">
        <f t="shared" si="49"/>
        <v>84.555050246912685</v>
      </c>
      <c r="W142" s="9">
        <f t="shared" si="50"/>
        <v>-49.663319979348827</v>
      </c>
      <c r="X142" s="9">
        <f t="shared" si="51"/>
        <v>-181.88876918331769</v>
      </c>
      <c r="Y142" s="9">
        <f t="shared" si="52"/>
        <v>159.85202848271086</v>
      </c>
      <c r="Z142" s="9">
        <f t="shared" si="40"/>
        <v>248.1963758160918</v>
      </c>
      <c r="AA142" s="8">
        <f t="shared" si="41"/>
        <v>13407.605554603688</v>
      </c>
      <c r="AB142" s="8">
        <f t="shared" si="41"/>
        <v>16894.778890614445</v>
      </c>
      <c r="AC142" s="8">
        <f t="shared" si="41"/>
        <v>3.2872595900568231E-3</v>
      </c>
      <c r="AD142" s="2">
        <f t="shared" si="42"/>
        <v>29451.71345100506</v>
      </c>
      <c r="AE142" s="9">
        <f t="shared" si="43"/>
        <v>-5293.4071051296223</v>
      </c>
      <c r="AF142" s="2">
        <f t="shared" si="62"/>
        <v>89.520285287986155</v>
      </c>
      <c r="AG142" s="9">
        <f t="shared" si="44"/>
        <v>-18.259202333971416</v>
      </c>
      <c r="AH142" s="9">
        <f t="shared" si="44"/>
        <v>88.344347333380938</v>
      </c>
      <c r="AI142" s="9">
        <f t="shared" si="54"/>
        <v>-174.40054963999913</v>
      </c>
      <c r="AJ142" s="9">
        <f t="shared" si="55"/>
        <v>119.5844956621865</v>
      </c>
      <c r="AK142" s="9">
        <f t="shared" si="56"/>
        <v>-111.8036241839082</v>
      </c>
      <c r="AU142" s="9"/>
      <c r="BA142" s="9"/>
      <c r="BD142" s="9"/>
      <c r="BE142" s="9"/>
      <c r="BF142" s="9"/>
      <c r="BG142" s="2">
        <v>87.324095557843549</v>
      </c>
      <c r="BH142" s="2">
        <v>88.424752647513088</v>
      </c>
      <c r="BI142" s="2">
        <v>87.987777655185965</v>
      </c>
      <c r="BJ142" s="2">
        <v>-4.4882195433185643</v>
      </c>
      <c r="BK142" s="2">
        <v>-4.4882195433185643</v>
      </c>
      <c r="BL142" s="2">
        <v>-7.4882195433185643</v>
      </c>
      <c r="BM142" s="2">
        <v>87.82839906176045</v>
      </c>
      <c r="BN142" s="2">
        <v>88.04102449312893</v>
      </c>
      <c r="BO142" s="2"/>
      <c r="BP142" s="2">
        <v>41.267532820524366</v>
      </c>
      <c r="BQ142" s="2">
        <v>40.267532820524366</v>
      </c>
      <c r="BR142" s="2"/>
      <c r="BS142" s="2"/>
      <c r="BT142" s="2"/>
      <c r="BU142" s="2"/>
      <c r="BV142" s="2"/>
      <c r="BW142" s="2"/>
      <c r="BX142" s="2"/>
    </row>
    <row r="143" spans="1:76">
      <c r="A143">
        <f t="shared" si="45"/>
        <v>106.24199999999999</v>
      </c>
      <c r="B143">
        <v>113</v>
      </c>
      <c r="C143">
        <v>423</v>
      </c>
      <c r="D143" s="9"/>
      <c r="E143" s="9">
        <f t="shared" si="58"/>
        <v>88.002777655185966</v>
      </c>
      <c r="F143" s="9">
        <f t="shared" si="59"/>
        <v>-8.3713377047686208</v>
      </c>
      <c r="G143" s="9">
        <f t="shared" si="60"/>
        <v>88.097484665586236</v>
      </c>
      <c r="H143" s="9">
        <f t="shared" si="61"/>
        <v>40.051399667512896</v>
      </c>
      <c r="I143" s="9"/>
      <c r="J143" s="9"/>
      <c r="L143" s="9"/>
      <c r="M143" s="9">
        <v>-0.115</v>
      </c>
      <c r="N143" s="9">
        <f t="shared" si="36"/>
        <v>-5.8872066194347585</v>
      </c>
      <c r="O143" s="9">
        <f t="shared" si="37"/>
        <v>-178.74594064504112</v>
      </c>
      <c r="P143" s="9">
        <f t="shared" si="46"/>
        <v>-3.2132540185506979</v>
      </c>
      <c r="Q143" s="9">
        <f t="shared" si="47"/>
        <v>115.40326632098879</v>
      </c>
      <c r="R143" s="9">
        <f t="shared" si="38"/>
        <v>-48.972008644438922</v>
      </c>
      <c r="S143" s="9">
        <f t="shared" si="39"/>
        <v>247.60751547649971</v>
      </c>
      <c r="T143" s="2" t="e">
        <f t="shared" si="57"/>
        <v>#NUM!</v>
      </c>
      <c r="U143" s="9">
        <f t="shared" si="48"/>
        <v>82.115571035751202</v>
      </c>
      <c r="V143" s="9">
        <f t="shared" si="49"/>
        <v>84.884230647035537</v>
      </c>
      <c r="W143" s="9">
        <f t="shared" si="50"/>
        <v>-48.972008644438922</v>
      </c>
      <c r="X143" s="9">
        <f t="shared" si="51"/>
        <v>-187.11727834980974</v>
      </c>
      <c r="Y143" s="9">
        <f t="shared" si="52"/>
        <v>155.45466598850169</v>
      </c>
      <c r="Z143" s="9">
        <f t="shared" si="40"/>
        <v>247.60751547649971</v>
      </c>
      <c r="AA143" s="8">
        <f t="shared" si="41"/>
        <v>12757.881142928016</v>
      </c>
      <c r="AB143" s="8">
        <f t="shared" si="41"/>
        <v>17547.349746700856</v>
      </c>
      <c r="AC143" s="8">
        <f t="shared" si="41"/>
        <v>3.5595866374594489E-3</v>
      </c>
      <c r="AD143" s="2">
        <f t="shared" si="42"/>
        <v>29499.699412196518</v>
      </c>
      <c r="AE143" s="9">
        <f t="shared" si="43"/>
        <v>-5255.5684258760648</v>
      </c>
      <c r="AF143" s="2">
        <f t="shared" si="62"/>
        <v>89.532053662262427</v>
      </c>
      <c r="AG143" s="9">
        <f t="shared" si="44"/>
        <v>-17.428055661688575</v>
      </c>
      <c r="AH143" s="9">
        <f t="shared" si="44"/>
        <v>92.152849487998026</v>
      </c>
      <c r="AI143" s="9">
        <f t="shared" si="54"/>
        <v>-178.74594064504112</v>
      </c>
      <c r="AJ143" s="9">
        <f t="shared" si="55"/>
        <v>115.40326632098879</v>
      </c>
      <c r="AK143" s="9">
        <f t="shared" si="56"/>
        <v>-112.39248452350029</v>
      </c>
      <c r="AU143" s="9"/>
      <c r="BA143" s="9"/>
      <c r="BD143" s="9"/>
      <c r="BE143" s="9"/>
      <c r="BF143" s="9"/>
      <c r="BG143" s="2">
        <v>87.480332647593301</v>
      </c>
      <c r="BH143" s="2">
        <v>88.439752647513089</v>
      </c>
      <c r="BI143" s="2">
        <v>88.002777655185966</v>
      </c>
      <c r="BJ143" s="2">
        <v>-4.3713377047686208</v>
      </c>
      <c r="BK143" s="2">
        <v>-7.3713377047686208</v>
      </c>
      <c r="BL143" s="2">
        <v>-8.3713377047686208</v>
      </c>
      <c r="BM143" s="2">
        <v>88.002777655185966</v>
      </c>
      <c r="BN143" s="2">
        <v>88.097484665586236</v>
      </c>
      <c r="BO143" s="2"/>
      <c r="BP143" s="2">
        <v>40.051399667512896</v>
      </c>
      <c r="BQ143" s="2">
        <v>40.051399667512896</v>
      </c>
      <c r="BR143" s="2"/>
      <c r="BS143" s="2"/>
      <c r="BT143" s="2"/>
      <c r="BU143" s="2"/>
      <c r="BV143" s="2"/>
      <c r="BW143" s="2"/>
      <c r="BX143" s="2"/>
    </row>
    <row r="144" spans="1:76">
      <c r="A144">
        <f t="shared" si="45"/>
        <v>106.74199999999999</v>
      </c>
      <c r="B144">
        <v>114</v>
      </c>
      <c r="C144">
        <v>434.8</v>
      </c>
      <c r="D144" s="9"/>
      <c r="E144" s="9">
        <f t="shared" si="58"/>
        <v>88.061777655185978</v>
      </c>
      <c r="F144" s="9">
        <f t="shared" si="59"/>
        <v>-8.6053371962965457</v>
      </c>
      <c r="G144" s="9">
        <f t="shared" si="60"/>
        <v>88.156484665586248</v>
      </c>
      <c r="H144" s="9">
        <f t="shared" si="61"/>
        <v>40.466545095590163</v>
      </c>
      <c r="I144" s="9"/>
      <c r="J144" s="9"/>
      <c r="L144" s="9"/>
      <c r="M144" s="9">
        <v>-0.17400000000000004</v>
      </c>
      <c r="N144" s="9">
        <f t="shared" si="36"/>
        <v>-6.3709247723611417</v>
      </c>
      <c r="O144" s="9">
        <f t="shared" si="37"/>
        <v>-183.20410740436253</v>
      </c>
      <c r="P144" s="9">
        <f t="shared" si="46"/>
        <v>-2.9503741270536095</v>
      </c>
      <c r="Q144" s="9">
        <f t="shared" si="47"/>
        <v>111.15355639245894</v>
      </c>
      <c r="R144" s="9">
        <f t="shared" si="38"/>
        <v>-48.263627097995936</v>
      </c>
      <c r="S144" s="9">
        <f t="shared" si="39"/>
        <v>246.98744043311478</v>
      </c>
      <c r="T144" s="2" t="e">
        <f t="shared" si="57"/>
        <v>#NUM!</v>
      </c>
      <c r="U144" s="9">
        <f t="shared" si="48"/>
        <v>81.690852882824842</v>
      </c>
      <c r="V144" s="9">
        <f t="shared" si="49"/>
        <v>85.206110538532641</v>
      </c>
      <c r="W144" s="9">
        <f t="shared" si="50"/>
        <v>-48.263627097995936</v>
      </c>
      <c r="X144" s="9">
        <f t="shared" si="51"/>
        <v>-191.80944460065908</v>
      </c>
      <c r="Y144" s="9">
        <f t="shared" si="52"/>
        <v>151.6201014880491</v>
      </c>
      <c r="Z144" s="9">
        <f t="shared" si="40"/>
        <v>246.98744043311478</v>
      </c>
      <c r="AA144" s="8">
        <f t="shared" si="41"/>
        <v>12149.059083687342</v>
      </c>
      <c r="AB144" s="8">
        <f t="shared" si="41"/>
        <v>18209.81471746591</v>
      </c>
      <c r="AC144" s="8">
        <f t="shared" si="41"/>
        <v>3.8620566964776915E-3</v>
      </c>
      <c r="AD144" s="2">
        <f t="shared" si="42"/>
        <v>29602.616754836188</v>
      </c>
      <c r="AE144" s="9">
        <f t="shared" si="43"/>
        <v>-5193.3287501741679</v>
      </c>
      <c r="AF144" s="2">
        <f t="shared" si="62"/>
        <v>89.558250783126766</v>
      </c>
      <c r="AG144" s="9">
        <f t="shared" si="44"/>
        <v>-16.570453911291793</v>
      </c>
      <c r="AH144" s="9">
        <f t="shared" si="44"/>
        <v>95.367338945065683</v>
      </c>
      <c r="AI144" s="9">
        <f t="shared" si="54"/>
        <v>176.79589259563747</v>
      </c>
      <c r="AJ144" s="9">
        <f t="shared" si="55"/>
        <v>111.15355639245894</v>
      </c>
      <c r="AK144" s="9">
        <f t="shared" si="56"/>
        <v>-113.01255956688522</v>
      </c>
      <c r="AU144" s="9"/>
      <c r="BA144" s="9"/>
      <c r="BD144" s="9"/>
      <c r="BE144" s="9"/>
      <c r="BF144" s="9"/>
      <c r="BG144" s="2">
        <v>87.539332647593312</v>
      </c>
      <c r="BH144" s="2">
        <v>88.498752647513101</v>
      </c>
      <c r="BI144" s="2">
        <v>88.061777655185978</v>
      </c>
      <c r="BJ144" s="2">
        <v>-4.6053371962965457</v>
      </c>
      <c r="BK144" s="2">
        <v>-9.6053371962965457</v>
      </c>
      <c r="BL144" s="2">
        <v>-8.6053371962965457</v>
      </c>
      <c r="BM144" s="2">
        <v>88.11426053170895</v>
      </c>
      <c r="BN144" s="2">
        <v>88.156484665586248</v>
      </c>
      <c r="BO144" s="2"/>
      <c r="BP144" s="2">
        <v>37.466545095590163</v>
      </c>
      <c r="BQ144" s="2">
        <v>40.466545095590163</v>
      </c>
      <c r="BR144" s="2"/>
      <c r="BS144" s="2"/>
      <c r="BT144" s="2"/>
      <c r="BU144" s="2"/>
      <c r="BV144" s="2"/>
      <c r="BW144" s="2"/>
      <c r="BX144" s="2"/>
    </row>
    <row r="145" spans="1:76">
      <c r="A145">
        <f t="shared" si="45"/>
        <v>107.24199999999999</v>
      </c>
      <c r="B145">
        <v>115</v>
      </c>
      <c r="C145">
        <v>446.6</v>
      </c>
      <c r="D145" s="9"/>
      <c r="E145" s="9">
        <f t="shared" si="58"/>
        <v>88.087777655185974</v>
      </c>
      <c r="F145" s="9">
        <f t="shared" si="59"/>
        <v>-10.839336687824243</v>
      </c>
      <c r="G145" s="9">
        <f t="shared" si="60"/>
        <v>88.182484665586244</v>
      </c>
      <c r="H145" s="9">
        <f t="shared" si="61"/>
        <v>39.881690523667316</v>
      </c>
      <c r="I145" s="9"/>
      <c r="J145" s="9"/>
      <c r="L145" s="9"/>
      <c r="M145" s="9">
        <v>-0.2</v>
      </c>
      <c r="N145" s="9">
        <f t="shared" si="36"/>
        <v>-6.8668931816432188</v>
      </c>
      <c r="O145" s="9">
        <f t="shared" si="37"/>
        <v>-187.53600440801966</v>
      </c>
      <c r="P145" s="9">
        <f t="shared" si="46"/>
        <v>-2.7101978537141926</v>
      </c>
      <c r="Q145" s="9">
        <f t="shared" si="47"/>
        <v>107.05701266578055</v>
      </c>
      <c r="R145" s="9">
        <f t="shared" si="38"/>
        <v>-47.5746624989917</v>
      </c>
      <c r="S145" s="9">
        <f t="shared" si="39"/>
        <v>246.36771073984707</v>
      </c>
      <c r="T145" s="2" t="e">
        <f t="shared" si="57"/>
        <v>#NUM!</v>
      </c>
      <c r="U145" s="9">
        <f t="shared" si="48"/>
        <v>81.220884473542753</v>
      </c>
      <c r="V145" s="9">
        <f t="shared" si="49"/>
        <v>85.472286811872053</v>
      </c>
      <c r="W145" s="9">
        <f t="shared" si="50"/>
        <v>-47.5746624989917</v>
      </c>
      <c r="X145" s="9">
        <f t="shared" si="51"/>
        <v>-198.37534109584391</v>
      </c>
      <c r="Y145" s="9">
        <f t="shared" si="52"/>
        <v>146.93870318944786</v>
      </c>
      <c r="Z145" s="9">
        <f t="shared" si="40"/>
        <v>246.36771073984707</v>
      </c>
      <c r="AA145" s="8">
        <f t="shared" si="41"/>
        <v>11509.175795103471</v>
      </c>
      <c r="AB145" s="8">
        <f t="shared" si="41"/>
        <v>18776.486986763786</v>
      </c>
      <c r="AC145" s="8">
        <f t="shared" si="41"/>
        <v>4.1808720336216224E-3</v>
      </c>
      <c r="AD145" s="2">
        <f t="shared" si="42"/>
        <v>29672.233919614431</v>
      </c>
      <c r="AE145" s="9">
        <f t="shared" si="43"/>
        <v>-4760.2266131443912</v>
      </c>
      <c r="AF145" s="2">
        <f t="shared" si="62"/>
        <v>89.55736430500221</v>
      </c>
      <c r="AG145" s="9">
        <f t="shared" si="44"/>
        <v>-14.685955714708257</v>
      </c>
      <c r="AH145" s="9">
        <f t="shared" si="44"/>
        <v>99.429007550399206</v>
      </c>
      <c r="AI145" s="9">
        <f t="shared" si="54"/>
        <v>172.46399559198034</v>
      </c>
      <c r="AJ145" s="9">
        <f t="shared" si="55"/>
        <v>107.05701266578055</v>
      </c>
      <c r="AK145" s="9">
        <f t="shared" si="56"/>
        <v>-113.63228926015293</v>
      </c>
      <c r="AU145" s="9"/>
      <c r="BA145" s="9"/>
      <c r="BD145" s="9"/>
      <c r="BE145" s="9"/>
      <c r="BF145" s="9"/>
      <c r="BG145" s="2">
        <v>87.565332647593308</v>
      </c>
      <c r="BH145" s="2">
        <v>88.681259397752228</v>
      </c>
      <c r="BI145" s="2">
        <v>88.087777655185974</v>
      </c>
      <c r="BJ145" s="2">
        <v>-6.8393366878242432</v>
      </c>
      <c r="BK145" s="2">
        <v>-11.839336687824243</v>
      </c>
      <c r="BL145" s="2">
        <v>-10.839336687824243</v>
      </c>
      <c r="BM145" s="2">
        <v>88.192428193859513</v>
      </c>
      <c r="BN145" s="2">
        <v>88.182484665586244</v>
      </c>
      <c r="BO145" s="2"/>
      <c r="BP145" s="2">
        <v>34.881690523667316</v>
      </c>
      <c r="BQ145" s="2">
        <v>39.881690523667316</v>
      </c>
      <c r="BR145" s="2"/>
      <c r="BS145" s="2"/>
      <c r="BT145" s="2"/>
      <c r="BU145" s="2"/>
      <c r="BV145" s="2"/>
      <c r="BW145" s="2"/>
      <c r="BX145" s="2"/>
    </row>
    <row r="146" spans="1:76">
      <c r="A146">
        <f t="shared" si="45"/>
        <v>107.74199999999999</v>
      </c>
      <c r="B146">
        <v>116</v>
      </c>
      <c r="C146">
        <v>458.8</v>
      </c>
      <c r="D146" s="9"/>
      <c r="E146" s="9">
        <f t="shared" si="58"/>
        <v>88.087777655185974</v>
      </c>
      <c r="F146" s="9">
        <f t="shared" si="59"/>
        <v>-13.640590399403891</v>
      </c>
      <c r="G146" s="9">
        <f t="shared" si="60"/>
        <v>88.182484665586244</v>
      </c>
      <c r="H146" s="9">
        <f t="shared" si="61"/>
        <v>38.717688339136885</v>
      </c>
      <c r="I146" s="9"/>
      <c r="J146" s="9"/>
      <c r="L146" s="9"/>
      <c r="M146" s="9">
        <v>-0.2</v>
      </c>
      <c r="N146" s="9">
        <f t="shared" si="36"/>
        <v>-7.3910077405839729</v>
      </c>
      <c r="O146" s="9">
        <f t="shared" si="37"/>
        <v>-191.8797520081535</v>
      </c>
      <c r="P146" s="9">
        <f t="shared" si="46"/>
        <v>-2.4834215052514432</v>
      </c>
      <c r="Q146" s="9">
        <f t="shared" si="47"/>
        <v>102.97565100239049</v>
      </c>
      <c r="R146" s="9">
        <f t="shared" si="38"/>
        <v>-46.881693025324971</v>
      </c>
      <c r="S146" s="9">
        <f t="shared" si="39"/>
        <v>245.72734180952946</v>
      </c>
      <c r="T146" s="2" t="e">
        <f t="shared" si="57"/>
        <v>#NUM!</v>
      </c>
      <c r="U146" s="9">
        <f t="shared" si="48"/>
        <v>80.696769914602001</v>
      </c>
      <c r="V146" s="9">
        <f t="shared" si="49"/>
        <v>85.699063160334802</v>
      </c>
      <c r="W146" s="9">
        <f t="shared" si="50"/>
        <v>-46.881693025324971</v>
      </c>
      <c r="X146" s="9">
        <f t="shared" si="51"/>
        <v>-205.52034240755739</v>
      </c>
      <c r="Y146" s="9">
        <f t="shared" si="52"/>
        <v>141.69333934152738</v>
      </c>
      <c r="Z146" s="9">
        <f t="shared" si="40"/>
        <v>245.72734180952946</v>
      </c>
      <c r="AA146" s="8">
        <f t="shared" si="41"/>
        <v>10835.239011209766</v>
      </c>
      <c r="AB146" s="8">
        <f t="shared" si="41"/>
        <v>19273.170260902054</v>
      </c>
      <c r="AC146" s="8">
        <f t="shared" si="41"/>
        <v>4.5280931118489073E-3</v>
      </c>
      <c r="AD146" s="2">
        <f t="shared" si="42"/>
        <v>29630.477538235973</v>
      </c>
      <c r="AE146" s="9">
        <f t="shared" si="43"/>
        <v>-4265.4493657808525</v>
      </c>
      <c r="AF146" s="2">
        <f t="shared" si="62"/>
        <v>89.523851954652613</v>
      </c>
      <c r="AG146" s="9">
        <f t="shared" si="44"/>
        <v>-12.786318250915201</v>
      </c>
      <c r="AH146" s="9">
        <f t="shared" si="44"/>
        <v>104.03400246800209</v>
      </c>
      <c r="AI146" s="9">
        <f t="shared" si="54"/>
        <v>168.1202479918465</v>
      </c>
      <c r="AJ146" s="9">
        <f t="shared" si="55"/>
        <v>102.97565100239049</v>
      </c>
      <c r="AK146" s="9">
        <f t="shared" si="56"/>
        <v>-114.27265819047054</v>
      </c>
      <c r="AU146" s="9"/>
      <c r="BA146" s="9"/>
      <c r="BD146" s="9"/>
      <c r="BE146" s="9"/>
      <c r="BF146" s="9"/>
      <c r="BG146" s="2">
        <v>87.704309846699871</v>
      </c>
      <c r="BH146" s="2">
        <v>88.834995971078044</v>
      </c>
      <c r="BI146" s="2">
        <v>88.087777655185974</v>
      </c>
      <c r="BJ146" s="2">
        <v>-8.6405903994038908</v>
      </c>
      <c r="BK146" s="2">
        <v>-13.640590399403891</v>
      </c>
      <c r="BL146" s="2">
        <v>-13.640590399403891</v>
      </c>
      <c r="BM146" s="2">
        <v>88.244284405425105</v>
      </c>
      <c r="BN146" s="2">
        <v>88.182484665586244</v>
      </c>
      <c r="BO146" s="2"/>
      <c r="BP146" s="2">
        <v>32.717688339136885</v>
      </c>
      <c r="BQ146" s="2">
        <v>38.717688339136885</v>
      </c>
      <c r="BR146" s="2"/>
      <c r="BS146" s="2"/>
      <c r="BT146" s="2"/>
      <c r="BU146" s="2"/>
      <c r="BV146" s="2"/>
      <c r="BW146" s="2"/>
      <c r="BX146" s="2"/>
    </row>
    <row r="147" spans="1:76">
      <c r="A147">
        <f t="shared" si="45"/>
        <v>108.24199999999999</v>
      </c>
      <c r="B147">
        <v>117</v>
      </c>
      <c r="C147">
        <v>471.4</v>
      </c>
      <c r="D147" s="9"/>
      <c r="E147" s="9">
        <f t="shared" si="58"/>
        <v>88.192428193859513</v>
      </c>
      <c r="F147" s="9">
        <f t="shared" si="59"/>
        <v>-15.009098331035375</v>
      </c>
      <c r="G147" s="9">
        <f t="shared" si="60"/>
        <v>88.386867969219949</v>
      </c>
      <c r="H147" s="9">
        <f t="shared" si="61"/>
        <v>35.974538541998982</v>
      </c>
      <c r="I147" s="9"/>
      <c r="J147" s="9"/>
      <c r="L147" s="9"/>
      <c r="M147" s="9">
        <v>-0.2</v>
      </c>
      <c r="N147" s="9">
        <f t="shared" si="36"/>
        <v>-7.9427567766287321</v>
      </c>
      <c r="O147" s="9">
        <f t="shared" si="37"/>
        <v>-196.22060826520524</v>
      </c>
      <c r="P147" s="9">
        <f t="shared" si="46"/>
        <v>-2.2699136505541651</v>
      </c>
      <c r="Q147" s="9">
        <f t="shared" si="47"/>
        <v>98.917261567463896</v>
      </c>
      <c r="R147" s="9">
        <f t="shared" si="38"/>
        <v>-46.185581677858664</v>
      </c>
      <c r="S147" s="9">
        <f t="shared" si="39"/>
        <v>245.06637607741186</v>
      </c>
      <c r="T147" s="2" t="e">
        <f t="shared" si="57"/>
        <v>#NUM!</v>
      </c>
      <c r="U147" s="9">
        <f t="shared" si="48"/>
        <v>80.249671417230786</v>
      </c>
      <c r="V147" s="9">
        <f t="shared" si="49"/>
        <v>86.11695431866579</v>
      </c>
      <c r="W147" s="9">
        <f t="shared" si="50"/>
        <v>-46.185581677858664</v>
      </c>
      <c r="X147" s="9">
        <f t="shared" si="51"/>
        <v>-211.22970659624062</v>
      </c>
      <c r="Y147" s="9">
        <f t="shared" si="52"/>
        <v>134.89180010946288</v>
      </c>
      <c r="Z147" s="9">
        <f t="shared" si="40"/>
        <v>245.06637607741186</v>
      </c>
      <c r="AA147" s="8">
        <f t="shared" si="41"/>
        <v>10291.615938005056</v>
      </c>
      <c r="AB147" s="8">
        <f t="shared" si="41"/>
        <v>20223.099373819488</v>
      </c>
      <c r="AC147" s="8">
        <f t="shared" si="41"/>
        <v>4.9059251301593844E-3</v>
      </c>
      <c r="AD147" s="2">
        <f t="shared" si="42"/>
        <v>29924.333458742738</v>
      </c>
      <c r="AE147" s="9">
        <f t="shared" si="43"/>
        <v>-4850.7816484369769</v>
      </c>
      <c r="AF147" s="2">
        <f t="shared" si="62"/>
        <v>89.63313533924395</v>
      </c>
      <c r="AG147" s="9">
        <f t="shared" si="44"/>
        <v>-13.878493294296504</v>
      </c>
      <c r="AH147" s="9">
        <f t="shared" si="44"/>
        <v>110.17457596794898</v>
      </c>
      <c r="AI147" s="9">
        <f t="shared" si="54"/>
        <v>163.77939173479476</v>
      </c>
      <c r="AJ147" s="9">
        <f t="shared" si="55"/>
        <v>98.917261567463896</v>
      </c>
      <c r="AK147" s="9">
        <f t="shared" si="56"/>
        <v>-114.93362392258814</v>
      </c>
      <c r="AU147" s="9"/>
      <c r="BA147" s="9"/>
      <c r="BD147" s="9"/>
      <c r="BE147" s="9"/>
      <c r="BF147" s="9"/>
      <c r="BG147" s="2">
        <v>87.841098337305979</v>
      </c>
      <c r="BH147" s="2">
        <v>88.986058728886974</v>
      </c>
      <c r="BI147" s="2">
        <v>88.192428193859513</v>
      </c>
      <c r="BJ147" s="2">
        <v>-12.009098331035375</v>
      </c>
      <c r="BK147" s="2">
        <v>-13.009098331035375</v>
      </c>
      <c r="BL147" s="2">
        <v>-15.009098331035375</v>
      </c>
      <c r="BM147" s="2">
        <v>88.347077198473329</v>
      </c>
      <c r="BN147" s="2">
        <v>88.386867969219949</v>
      </c>
      <c r="BO147" s="2"/>
      <c r="BP147" s="2">
        <v>30.974538541998982</v>
      </c>
      <c r="BQ147" s="2">
        <v>35.974538541998982</v>
      </c>
      <c r="BR147" s="2"/>
      <c r="BS147" s="2"/>
      <c r="BT147" s="2"/>
      <c r="BU147" s="2"/>
      <c r="BV147" s="2"/>
      <c r="BW147" s="2"/>
      <c r="BX147" s="2"/>
    </row>
    <row r="148" spans="1:76">
      <c r="A148">
        <f t="shared" si="45"/>
        <v>108.74199999999999</v>
      </c>
      <c r="B148">
        <v>118</v>
      </c>
      <c r="C148">
        <v>484.2</v>
      </c>
      <c r="D148" s="9"/>
      <c r="E148" s="9">
        <f t="shared" si="58"/>
        <v>88.347077198473329</v>
      </c>
      <c r="F148" s="9">
        <f t="shared" si="59"/>
        <v>-16.161233372692664</v>
      </c>
      <c r="G148" s="9">
        <f t="shared" si="60"/>
        <v>88.586552387351972</v>
      </c>
      <c r="H148" s="9">
        <f t="shared" si="61"/>
        <v>33.4418149385574</v>
      </c>
      <c r="I148" s="9"/>
      <c r="J148" s="9"/>
      <c r="L148" s="9"/>
      <c r="M148" s="9">
        <v>-0.2</v>
      </c>
      <c r="N148" s="9">
        <f t="shared" si="36"/>
        <v>-8.5124458426425171</v>
      </c>
      <c r="O148" s="9">
        <f t="shared" si="37"/>
        <v>-200.47902150429152</v>
      </c>
      <c r="P148" s="9">
        <f t="shared" si="46"/>
        <v>-2.0723686558497079</v>
      </c>
      <c r="Q148" s="9">
        <f t="shared" si="47"/>
        <v>94.949545988350593</v>
      </c>
      <c r="R148" s="9">
        <f t="shared" si="38"/>
        <v>-45.497734227273945</v>
      </c>
      <c r="S148" s="9">
        <f t="shared" si="39"/>
        <v>244.39533943562384</v>
      </c>
      <c r="T148" s="2" t="e">
        <f t="shared" si="57"/>
        <v>#NUM!</v>
      </c>
      <c r="U148" s="9">
        <f t="shared" si="48"/>
        <v>79.834631355830808</v>
      </c>
      <c r="V148" s="9">
        <f t="shared" si="49"/>
        <v>86.514183731502271</v>
      </c>
      <c r="W148" s="9">
        <f t="shared" si="50"/>
        <v>-45.497734227273945</v>
      </c>
      <c r="X148" s="9">
        <f t="shared" si="51"/>
        <v>-216.64025487698419</v>
      </c>
      <c r="Y148" s="9">
        <f t="shared" si="52"/>
        <v>128.39136092690799</v>
      </c>
      <c r="Z148" s="9">
        <f t="shared" si="40"/>
        <v>244.39533943562384</v>
      </c>
      <c r="AA148" s="8">
        <f t="shared" si="41"/>
        <v>9811.413238870482</v>
      </c>
      <c r="AB148" s="8">
        <f t="shared" si="41"/>
        <v>21169.431074614153</v>
      </c>
      <c r="AC148" s="8">
        <f t="shared" si="41"/>
        <v>5.3102294707246013E-3</v>
      </c>
      <c r="AD148" s="2">
        <f t="shared" si="42"/>
        <v>30262.532652170845</v>
      </c>
      <c r="AE148" s="9">
        <f t="shared" si="43"/>
        <v>-5467.7626313864594</v>
      </c>
      <c r="AF148" s="2">
        <f t="shared" si="62"/>
        <v>89.757613385763307</v>
      </c>
      <c r="AG148" s="9">
        <f t="shared" si="44"/>
        <v>-14.96838419610782</v>
      </c>
      <c r="AH148" s="9">
        <f t="shared" si="44"/>
        <v>116.00397850871585</v>
      </c>
      <c r="AI148" s="9">
        <f t="shared" si="54"/>
        <v>159.52097849570848</v>
      </c>
      <c r="AJ148" s="9">
        <f t="shared" si="55"/>
        <v>94.949545988350593</v>
      </c>
      <c r="AK148" s="9">
        <f t="shared" si="56"/>
        <v>-115.60466056437616</v>
      </c>
      <c r="AU148" s="9"/>
      <c r="BA148" s="9"/>
      <c r="BD148" s="9"/>
      <c r="BE148" s="9"/>
      <c r="BF148" s="9"/>
      <c r="BG148" s="2">
        <v>87.841098337305979</v>
      </c>
      <c r="BH148" s="2">
        <v>88.986058728886974</v>
      </c>
      <c r="BI148" s="2">
        <v>88.347077198473329</v>
      </c>
      <c r="BJ148" s="2">
        <v>-16.161233372692664</v>
      </c>
      <c r="BK148" s="2">
        <v>-11.161233372692664</v>
      </c>
      <c r="BL148" s="2">
        <v>-16.161233372692664</v>
      </c>
      <c r="BM148" s="2">
        <v>88.448667709058824</v>
      </c>
      <c r="BN148" s="2">
        <v>88.586552387351972</v>
      </c>
      <c r="BO148" s="2"/>
      <c r="BP148" s="2">
        <v>29.4418149385574</v>
      </c>
      <c r="BQ148" s="2">
        <v>33.4418149385574</v>
      </c>
      <c r="BR148" s="2"/>
      <c r="BS148" s="2"/>
      <c r="BT148" s="2"/>
      <c r="BU148" s="2"/>
      <c r="BV148" s="2"/>
      <c r="BW148" s="2"/>
      <c r="BX148" s="2"/>
    </row>
    <row r="149" spans="1:76">
      <c r="A149">
        <f t="shared" si="45"/>
        <v>109.24199999999999</v>
      </c>
      <c r="B149">
        <v>119</v>
      </c>
      <c r="C149">
        <v>497.6</v>
      </c>
      <c r="D149" s="9"/>
      <c r="E149" s="9">
        <f t="shared" si="58"/>
        <v>88.448667709058824</v>
      </c>
      <c r="F149" s="9">
        <f t="shared" si="59"/>
        <v>-16.664249744427707</v>
      </c>
      <c r="G149" s="9">
        <f t="shared" si="60"/>
        <v>88.586552387351972</v>
      </c>
      <c r="H149" s="9">
        <f t="shared" si="61"/>
        <v>31.540369916204327</v>
      </c>
      <c r="I149" s="9"/>
      <c r="J149" s="9"/>
      <c r="L149" s="9"/>
      <c r="M149" s="9">
        <v>-0.2</v>
      </c>
      <c r="N149" s="9">
        <f t="shared" si="36"/>
        <v>-9.1169667065178519</v>
      </c>
      <c r="O149" s="9">
        <f t="shared" si="37"/>
        <v>-204.77462397692526</v>
      </c>
      <c r="P149" s="9">
        <f t="shared" si="46"/>
        <v>-1.8842843312251338</v>
      </c>
      <c r="Q149" s="9">
        <f t="shared" si="47"/>
        <v>90.954561210101502</v>
      </c>
      <c r="R149" s="9">
        <f t="shared" si="38"/>
        <v>-44.797412985582852</v>
      </c>
      <c r="S149" s="9">
        <f t="shared" si="39"/>
        <v>243.69330790222301</v>
      </c>
      <c r="T149" s="2" t="e">
        <f t="shared" si="57"/>
        <v>#NUM!</v>
      </c>
      <c r="U149" s="9">
        <f t="shared" si="48"/>
        <v>79.331701002540967</v>
      </c>
      <c r="V149" s="9">
        <f t="shared" si="49"/>
        <v>86.70226805612684</v>
      </c>
      <c r="W149" s="9">
        <f t="shared" si="50"/>
        <v>-44.797412985582852</v>
      </c>
      <c r="X149" s="9">
        <f t="shared" si="51"/>
        <v>-221.43887372135296</v>
      </c>
      <c r="Y149" s="9">
        <f t="shared" si="52"/>
        <v>122.49493112630583</v>
      </c>
      <c r="Z149" s="9">
        <f t="shared" si="40"/>
        <v>243.69330790222301</v>
      </c>
      <c r="AA149" s="8">
        <f t="shared" si="41"/>
        <v>9259.4469988988894</v>
      </c>
      <c r="AB149" s="8">
        <f t="shared" si="41"/>
        <v>21632.833256847</v>
      </c>
      <c r="AC149" s="8">
        <f t="shared" si="41"/>
        <v>5.7561135249344685E-3</v>
      </c>
      <c r="AD149" s="2">
        <f t="shared" si="42"/>
        <v>30047.356622371437</v>
      </c>
      <c r="AE149" s="9">
        <f t="shared" si="43"/>
        <v>-5986.8321506806205</v>
      </c>
      <c r="AF149" s="2">
        <f t="shared" si="62"/>
        <v>89.725202477379838</v>
      </c>
      <c r="AG149" s="9">
        <f t="shared" si="44"/>
        <v>-16.066195152341209</v>
      </c>
      <c r="AH149" s="9">
        <f t="shared" si="44"/>
        <v>121.19837677591718</v>
      </c>
      <c r="AI149" s="9">
        <f t="shared" si="54"/>
        <v>155.22537602307474</v>
      </c>
      <c r="AJ149" s="9">
        <f t="shared" si="55"/>
        <v>90.954561210101502</v>
      </c>
      <c r="AK149" s="9">
        <f t="shared" si="56"/>
        <v>-116.30669209777699</v>
      </c>
      <c r="AU149" s="9"/>
      <c r="BA149" s="9"/>
      <c r="BD149" s="9"/>
      <c r="BE149" s="9"/>
      <c r="BF149" s="9"/>
      <c r="BG149" s="2">
        <v>88.108377568465599</v>
      </c>
      <c r="BH149" s="2">
        <v>88.986058728886974</v>
      </c>
      <c r="BI149" s="2">
        <v>88.448667709058824</v>
      </c>
      <c r="BJ149" s="2">
        <v>-16.664249744427707</v>
      </c>
      <c r="BK149" s="2">
        <v>-11.664249744427707</v>
      </c>
      <c r="BL149" s="2">
        <v>-16.664249744427707</v>
      </c>
      <c r="BM149" s="2">
        <v>88.448667709058824</v>
      </c>
      <c r="BN149" s="2">
        <v>88.586552387351972</v>
      </c>
      <c r="BO149" s="2"/>
      <c r="BP149" s="2">
        <v>28.540369916204327</v>
      </c>
      <c r="BQ149" s="2">
        <v>31.540369916204327</v>
      </c>
      <c r="BR149" s="2"/>
      <c r="BS149" s="2"/>
      <c r="BT149" s="2"/>
      <c r="BU149" s="2"/>
      <c r="BV149" s="2"/>
      <c r="BW149" s="2"/>
      <c r="BX149" s="2"/>
    </row>
    <row r="150" spans="1:76">
      <c r="A150">
        <f t="shared" si="45"/>
        <v>109.74199999999999</v>
      </c>
      <c r="B150">
        <v>120</v>
      </c>
      <c r="C150">
        <v>511.2</v>
      </c>
      <c r="D150" s="9"/>
      <c r="E150" s="9">
        <f t="shared" si="58"/>
        <v>88.499020833483755</v>
      </c>
      <c r="F150" s="9">
        <f t="shared" si="59"/>
        <v>-16.950893226188555</v>
      </c>
      <c r="G150" s="9">
        <f t="shared" si="60"/>
        <v>88.507228642999948</v>
      </c>
      <c r="H150" s="9">
        <f t="shared" si="61"/>
        <v>29.849351087547461</v>
      </c>
      <c r="I150" s="9"/>
      <c r="J150" s="9"/>
      <c r="L150" s="9"/>
      <c r="M150" s="9">
        <v>-0.2</v>
      </c>
      <c r="N150" s="9">
        <f t="shared" si="36"/>
        <v>-9.7372152029367491</v>
      </c>
      <c r="O150" s="9">
        <f t="shared" si="37"/>
        <v>-208.96665358450238</v>
      </c>
      <c r="P150" s="9">
        <f t="shared" si="46"/>
        <v>-1.710897897815798</v>
      </c>
      <c r="Q150" s="9">
        <f t="shared" si="47"/>
        <v>87.056842183019242</v>
      </c>
      <c r="R150" s="9">
        <f t="shared" si="38"/>
        <v>-44.106241086977079</v>
      </c>
      <c r="S150" s="9">
        <f t="shared" si="39"/>
        <v>242.98128502822317</v>
      </c>
      <c r="T150" s="2" t="e">
        <f t="shared" si="57"/>
        <v>#NUM!</v>
      </c>
      <c r="U150" s="9">
        <f t="shared" si="48"/>
        <v>78.761805630547002</v>
      </c>
      <c r="V150" s="9">
        <f t="shared" si="49"/>
        <v>86.79633074518415</v>
      </c>
      <c r="W150" s="9">
        <f t="shared" si="50"/>
        <v>-44.106241086977079</v>
      </c>
      <c r="X150" s="9">
        <f t="shared" si="51"/>
        <v>-225.91754681069094</v>
      </c>
      <c r="Y150" s="9">
        <f t="shared" si="52"/>
        <v>116.9061932705667</v>
      </c>
      <c r="Z150" s="9">
        <f t="shared" si="40"/>
        <v>242.98128502822317</v>
      </c>
      <c r="AA150" s="8">
        <f t="shared" si="41"/>
        <v>8671.4211930633719</v>
      </c>
      <c r="AB150" s="8">
        <f t="shared" si="41"/>
        <v>21868.376242334103</v>
      </c>
      <c r="AC150" s="8">
        <f t="shared" si="41"/>
        <v>6.2328682321058137E-3</v>
      </c>
      <c r="AD150" s="2">
        <f t="shared" si="42"/>
        <v>29564.483430486751</v>
      </c>
      <c r="AE150" s="9">
        <f t="shared" si="43"/>
        <v>-6457.9926677820749</v>
      </c>
      <c r="AF150" s="2">
        <f t="shared" si="62"/>
        <v>89.61783732680712</v>
      </c>
      <c r="AG150" s="9">
        <f t="shared" si="44"/>
        <v>-17.176259918742346</v>
      </c>
      <c r="AH150" s="9">
        <f t="shared" si="44"/>
        <v>126.07509175765647</v>
      </c>
      <c r="AI150" s="9">
        <f t="shared" si="54"/>
        <v>151.03334641549762</v>
      </c>
      <c r="AJ150" s="9">
        <f t="shared" si="55"/>
        <v>87.056842183019242</v>
      </c>
      <c r="AK150" s="9">
        <f t="shared" si="56"/>
        <v>-117.01871497177683</v>
      </c>
      <c r="AU150" s="9"/>
      <c r="BA150" s="9"/>
      <c r="BD150" s="9"/>
      <c r="BE150" s="9"/>
      <c r="BF150" s="9"/>
      <c r="BG150" s="2">
        <v>88.238994911644753</v>
      </c>
      <c r="BH150" s="2">
        <v>89.280523865301092</v>
      </c>
      <c r="BI150" s="2">
        <v>88.499020833483755</v>
      </c>
      <c r="BJ150" s="2">
        <v>-11.950893226188555</v>
      </c>
      <c r="BK150" s="2">
        <v>-13.950893226188555</v>
      </c>
      <c r="BL150" s="2">
        <v>-16.950893226188555</v>
      </c>
      <c r="BM150" s="2">
        <v>88.448667709058824</v>
      </c>
      <c r="BN150" s="2">
        <v>88.507228642999948</v>
      </c>
      <c r="BO150" s="2"/>
      <c r="BP150" s="2">
        <v>27.849351087547461</v>
      </c>
      <c r="BQ150" s="2">
        <v>29.849351087547461</v>
      </c>
      <c r="BR150" s="2"/>
      <c r="BS150" s="2"/>
      <c r="BT150" s="2"/>
      <c r="BU150" s="2"/>
      <c r="BV150" s="2"/>
      <c r="BW150" s="2"/>
      <c r="BX150" s="2"/>
    </row>
    <row r="151" spans="1:76">
      <c r="A151">
        <f t="shared" si="45"/>
        <v>110.24199999999999</v>
      </c>
      <c r="B151">
        <v>121</v>
      </c>
      <c r="C151">
        <v>525.20000000000005</v>
      </c>
      <c r="D151" s="9"/>
      <c r="E151" s="9">
        <f t="shared" si="58"/>
        <v>88.598859744633728</v>
      </c>
      <c r="F151" s="9">
        <f t="shared" si="59"/>
        <v>-16.804790928001239</v>
      </c>
      <c r="G151" s="9">
        <f t="shared" si="60"/>
        <v>88.586552387351972</v>
      </c>
      <c r="H151" s="9">
        <f t="shared" si="61"/>
        <v>27.579184646283238</v>
      </c>
      <c r="I151" s="9"/>
      <c r="J151" s="9"/>
      <c r="L151" s="9"/>
      <c r="M151" s="9">
        <v>-0.2</v>
      </c>
      <c r="N151" s="9">
        <f t="shared" si="36"/>
        <v>-10.380962097665634</v>
      </c>
      <c r="O151" s="9">
        <f t="shared" si="37"/>
        <v>-213.10893612933097</v>
      </c>
      <c r="P151" s="9">
        <f t="shared" si="46"/>
        <v>-1.5488407679770597</v>
      </c>
      <c r="Q151" s="9">
        <f t="shared" si="47"/>
        <v>83.200075403431242</v>
      </c>
      <c r="R151" s="9">
        <f t="shared" si="38"/>
        <v>-43.414292812508108</v>
      </c>
      <c r="S151" s="9">
        <f t="shared" si="39"/>
        <v>242.2488380823815</v>
      </c>
      <c r="T151" s="2" t="e">
        <f t="shared" si="57"/>
        <v>#NUM!</v>
      </c>
      <c r="U151" s="9">
        <f t="shared" si="48"/>
        <v>78.217897646968098</v>
      </c>
      <c r="V151" s="9">
        <f t="shared" si="49"/>
        <v>87.037711619374917</v>
      </c>
      <c r="W151" s="9">
        <f t="shared" si="50"/>
        <v>-43.414292812508108</v>
      </c>
      <c r="X151" s="9">
        <f t="shared" si="51"/>
        <v>-229.91372705733221</v>
      </c>
      <c r="Y151" s="9">
        <f t="shared" si="52"/>
        <v>110.77926004971448</v>
      </c>
      <c r="Z151" s="9">
        <f t="shared" si="40"/>
        <v>242.2488380823815</v>
      </c>
      <c r="AA151" s="8">
        <f t="shared" si="41"/>
        <v>8145.0711495409805</v>
      </c>
      <c r="AB151" s="8">
        <f t="shared" si="41"/>
        <v>22484.621489561792</v>
      </c>
      <c r="AC151" s="8">
        <f t="shared" si="41"/>
        <v>6.7497138158524985E-3</v>
      </c>
      <c r="AD151" s="2">
        <f t="shared" si="42"/>
        <v>29365.16600201435</v>
      </c>
      <c r="AE151" s="9">
        <f t="shared" si="43"/>
        <v>-7434.0821206743158</v>
      </c>
      <c r="AF151" s="2">
        <f t="shared" si="62"/>
        <v>89.626432532370302</v>
      </c>
      <c r="AG151" s="9">
        <f t="shared" si="44"/>
        <v>-19.30701289295331</v>
      </c>
      <c r="AH151" s="9">
        <f t="shared" si="44"/>
        <v>131.46957803266702</v>
      </c>
      <c r="AI151" s="9">
        <f t="shared" si="54"/>
        <v>146.89106387066903</v>
      </c>
      <c r="AJ151" s="9">
        <f t="shared" si="55"/>
        <v>83.200075403431242</v>
      </c>
      <c r="AK151" s="9">
        <f t="shared" si="56"/>
        <v>-117.7511619176185</v>
      </c>
      <c r="AU151" s="9"/>
      <c r="BA151" s="9"/>
      <c r="BD151" s="9"/>
      <c r="BE151" s="9"/>
      <c r="BF151" s="9"/>
      <c r="BG151" s="2">
        <v>88.367677111752954</v>
      </c>
      <c r="BH151" s="2">
        <v>89.424095557843557</v>
      </c>
      <c r="BI151" s="2">
        <v>88.598859744633728</v>
      </c>
      <c r="BJ151" s="2">
        <v>-11.804790928001239</v>
      </c>
      <c r="BK151" s="2">
        <v>-15.804790928001239</v>
      </c>
      <c r="BL151" s="2">
        <v>-16.804790928001239</v>
      </c>
      <c r="BM151" s="2">
        <v>88.448667709058824</v>
      </c>
      <c r="BN151" s="2">
        <v>88.586552387351972</v>
      </c>
      <c r="BO151" s="2"/>
      <c r="BP151" s="2">
        <v>27.579184646283238</v>
      </c>
      <c r="BQ151" s="2">
        <v>27.579184646283238</v>
      </c>
      <c r="BR151" s="2"/>
      <c r="BS151" s="2"/>
      <c r="BT151" s="2"/>
      <c r="BU151" s="2"/>
      <c r="BV151" s="2"/>
      <c r="BW151" s="2"/>
      <c r="BX151" s="2"/>
    </row>
    <row r="152" spans="1:76">
      <c r="A152">
        <f t="shared" si="45"/>
        <v>110.74199999999999</v>
      </c>
      <c r="B152">
        <v>122</v>
      </c>
      <c r="C152">
        <v>539.6</v>
      </c>
      <c r="D152" s="9"/>
      <c r="E152" s="9">
        <f t="shared" si="58"/>
        <v>88.746498817085737</v>
      </c>
      <c r="F152" s="9">
        <f t="shared" si="59"/>
        <v>-18.225942849865532</v>
      </c>
      <c r="G152" s="9">
        <f t="shared" si="60"/>
        <v>88.586552387351972</v>
      </c>
      <c r="H152" s="9">
        <f t="shared" si="61"/>
        <v>25.729870592411316</v>
      </c>
      <c r="I152" s="9"/>
      <c r="J152" s="9"/>
      <c r="L152" s="9"/>
      <c r="M152" s="9">
        <v>-0.2</v>
      </c>
      <c r="N152" s="9">
        <f t="shared" si="36"/>
        <v>-11.046883578102625</v>
      </c>
      <c r="O152" s="9">
        <f t="shared" si="37"/>
        <v>-217.19105044619596</v>
      </c>
      <c r="P152" s="9">
        <f t="shared" si="46"/>
        <v>-1.3976373250111871</v>
      </c>
      <c r="Q152" s="9">
        <f t="shared" si="47"/>
        <v>79.387946071629443</v>
      </c>
      <c r="R152" s="9">
        <f t="shared" si="38"/>
        <v>-42.722193978478401</v>
      </c>
      <c r="S152" s="9">
        <f t="shared" si="39"/>
        <v>241.4960175116874</v>
      </c>
      <c r="T152" s="2" t="e">
        <f t="shared" si="57"/>
        <v>#NUM!</v>
      </c>
      <c r="U152" s="9">
        <f t="shared" si="48"/>
        <v>77.699615238983114</v>
      </c>
      <c r="V152" s="9">
        <f t="shared" si="49"/>
        <v>87.188915062340783</v>
      </c>
      <c r="W152" s="9">
        <f t="shared" si="50"/>
        <v>-42.722193978478401</v>
      </c>
      <c r="X152" s="9">
        <f t="shared" si="51"/>
        <v>-235.41699329606149</v>
      </c>
      <c r="Y152" s="9">
        <f t="shared" si="52"/>
        <v>105.11781666404076</v>
      </c>
      <c r="Z152" s="9">
        <f t="shared" si="40"/>
        <v>241.4960175116874</v>
      </c>
      <c r="AA152" s="8">
        <f t="shared" si="41"/>
        <v>7673.2749811164622</v>
      </c>
      <c r="AB152" s="8">
        <f t="shared" si="41"/>
        <v>22879.459108316096</v>
      </c>
      <c r="AC152" s="8">
        <f t="shared" si="41"/>
        <v>7.3095442757519797E-3</v>
      </c>
      <c r="AD152" s="2">
        <f t="shared" si="42"/>
        <v>29245.035183034084</v>
      </c>
      <c r="AE152" s="9">
        <f t="shared" si="43"/>
        <v>-7624.2093851878499</v>
      </c>
      <c r="AF152" s="2">
        <f t="shared" si="62"/>
        <v>89.606613170901497</v>
      </c>
      <c r="AG152" s="9">
        <f t="shared" si="44"/>
        <v>-19.46519003989772</v>
      </c>
      <c r="AH152" s="9">
        <f t="shared" si="44"/>
        <v>136.37820084764664</v>
      </c>
      <c r="AI152" s="9">
        <f t="shared" si="54"/>
        <v>142.80894955380404</v>
      </c>
      <c r="AJ152" s="9">
        <f t="shared" si="55"/>
        <v>79.387946071629443</v>
      </c>
      <c r="AK152" s="9">
        <f t="shared" si="56"/>
        <v>-118.5039824883126</v>
      </c>
      <c r="AU152" s="9"/>
      <c r="BA152" s="9"/>
      <c r="BD152" s="9"/>
      <c r="BE152" s="9"/>
      <c r="BF152" s="9"/>
      <c r="BG152" s="2">
        <v>88.367677111752954</v>
      </c>
      <c r="BH152" s="2">
        <v>89.424095557843557</v>
      </c>
      <c r="BI152" s="2">
        <v>88.746498817085737</v>
      </c>
      <c r="BJ152" s="2">
        <v>-16.225942849865532</v>
      </c>
      <c r="BK152" s="2">
        <v>-17.225942849865532</v>
      </c>
      <c r="BL152" s="2">
        <v>-18.225942849865532</v>
      </c>
      <c r="BM152" s="2">
        <v>88.448667709058824</v>
      </c>
      <c r="BN152" s="2">
        <v>88.586552387351972</v>
      </c>
      <c r="BO152" s="2"/>
      <c r="BP152" s="2">
        <v>27.729870592411316</v>
      </c>
      <c r="BQ152" s="2">
        <v>25.729870592411316</v>
      </c>
      <c r="BR152" s="2"/>
      <c r="BS152" s="2"/>
      <c r="BT152" s="2"/>
      <c r="BU152" s="2"/>
      <c r="BV152" s="2"/>
      <c r="BW152" s="2"/>
      <c r="BX152" s="2"/>
    </row>
    <row r="153" spans="1:76">
      <c r="A153">
        <f t="shared" si="45"/>
        <v>111.24199999999999</v>
      </c>
      <c r="B153">
        <v>123</v>
      </c>
      <c r="C153">
        <v>554.4</v>
      </c>
      <c r="D153" s="9"/>
      <c r="E153" s="9">
        <f t="shared" si="58"/>
        <v>89.081533338968114</v>
      </c>
      <c r="F153" s="9">
        <f t="shared" si="59"/>
        <v>-20.214348991782117</v>
      </c>
      <c r="G153" s="9">
        <f t="shared" si="60"/>
        <v>88.507228642999948</v>
      </c>
      <c r="H153" s="9">
        <f t="shared" si="61"/>
        <v>25.30140892593181</v>
      </c>
      <c r="I153" s="9"/>
      <c r="J153" s="9"/>
      <c r="L153" s="9"/>
      <c r="M153" s="9">
        <v>-0.2</v>
      </c>
      <c r="N153" s="9">
        <f t="shared" si="36"/>
        <v>-11.733554413148873</v>
      </c>
      <c r="O153" s="9">
        <f t="shared" si="37"/>
        <v>-221.20373411560607</v>
      </c>
      <c r="P153" s="9">
        <f t="shared" si="46"/>
        <v>-1.2567765303851683</v>
      </c>
      <c r="Q153" s="9">
        <f t="shared" si="47"/>
        <v>75.623381843991751</v>
      </c>
      <c r="R153" s="9">
        <f t="shared" si="38"/>
        <v>-42.03052553518512</v>
      </c>
      <c r="S153" s="9">
        <f t="shared" si="39"/>
        <v>240.72287527262432</v>
      </c>
      <c r="T153" s="2" t="e">
        <f t="shared" si="57"/>
        <v>#NUM!</v>
      </c>
      <c r="U153" s="9">
        <f t="shared" si="48"/>
        <v>77.347978925819234</v>
      </c>
      <c r="V153" s="9">
        <f t="shared" si="49"/>
        <v>87.250452112614781</v>
      </c>
      <c r="W153" s="9">
        <f t="shared" si="50"/>
        <v>-42.03052553518512</v>
      </c>
      <c r="X153" s="9">
        <f t="shared" si="51"/>
        <v>-241.41808310738818</v>
      </c>
      <c r="Y153" s="9">
        <f t="shared" si="52"/>
        <v>100.92479076992356</v>
      </c>
      <c r="Z153" s="9">
        <f t="shared" si="40"/>
        <v>240.72287527262432</v>
      </c>
      <c r="AA153" s="8">
        <f t="shared" si="41"/>
        <v>7368.8369377973531</v>
      </c>
      <c r="AB153" s="8">
        <f t="shared" si="41"/>
        <v>23042.129104155025</v>
      </c>
      <c r="AC153" s="8">
        <f t="shared" si="41"/>
        <v>7.9154156136945469E-3</v>
      </c>
      <c r="AD153" s="2">
        <f t="shared" si="42"/>
        <v>29325.417623689944</v>
      </c>
      <c r="AE153" s="9">
        <f t="shared" si="43"/>
        <v>-6989.1343977539327</v>
      </c>
      <c r="AF153" s="2">
        <f t="shared" si="62"/>
        <v>89.584817553076135</v>
      </c>
      <c r="AG153" s="9">
        <f t="shared" si="44"/>
        <v>-17.657126122688283</v>
      </c>
      <c r="AH153" s="9">
        <f t="shared" si="44"/>
        <v>139.79808450270076</v>
      </c>
      <c r="AI153" s="9">
        <f t="shared" si="54"/>
        <v>138.79626588439393</v>
      </c>
      <c r="AJ153" s="9">
        <f t="shared" si="55"/>
        <v>75.623381843991751</v>
      </c>
      <c r="AK153" s="9">
        <f t="shared" si="56"/>
        <v>-119.27712472737568</v>
      </c>
      <c r="AU153" s="9"/>
      <c r="BA153" s="9"/>
      <c r="BD153" s="9"/>
      <c r="BE153" s="9"/>
      <c r="BF153" s="9"/>
      <c r="BG153" s="2">
        <v>88.619459657913367</v>
      </c>
      <c r="BH153" s="2">
        <v>89.565332647593308</v>
      </c>
      <c r="BI153" s="2">
        <v>89.081533338968114</v>
      </c>
      <c r="BJ153" s="2">
        <v>-20.214348991782117</v>
      </c>
      <c r="BK153" s="2">
        <v>-18.214348991782117</v>
      </c>
      <c r="BL153" s="2">
        <v>-20.214348991782117</v>
      </c>
      <c r="BM153" s="2">
        <v>88.448667709058824</v>
      </c>
      <c r="BN153" s="2">
        <v>88.507228642999948</v>
      </c>
      <c r="BO153" s="2"/>
      <c r="BP153" s="2">
        <v>28.30140892593181</v>
      </c>
      <c r="BQ153" s="2">
        <v>25.30140892593181</v>
      </c>
      <c r="BR153" s="2"/>
      <c r="BS153" s="2"/>
      <c r="BT153" s="2"/>
      <c r="BU153" s="2"/>
      <c r="BV153" s="2"/>
      <c r="BW153" s="2"/>
      <c r="BX153" s="2"/>
    </row>
    <row r="154" spans="1:76">
      <c r="A154">
        <f t="shared" si="45"/>
        <v>111.74199999999999</v>
      </c>
      <c r="B154">
        <v>124</v>
      </c>
      <c r="C154">
        <v>569.6</v>
      </c>
      <c r="D154" s="9"/>
      <c r="E154" s="9">
        <f t="shared" si="58"/>
        <v>89.221255756181449</v>
      </c>
      <c r="F154" s="9">
        <f t="shared" si="59"/>
        <v>-21.770009353750083</v>
      </c>
      <c r="G154" s="9">
        <f t="shared" si="60"/>
        <v>88.586552387351972</v>
      </c>
      <c r="H154" s="9">
        <f t="shared" si="61"/>
        <v>24.293799646844946</v>
      </c>
      <c r="I154" s="9"/>
      <c r="J154" s="9"/>
      <c r="L154" s="9"/>
      <c r="M154" s="9">
        <v>-0.2</v>
      </c>
      <c r="N154" s="9">
        <f t="shared" si="36"/>
        <v>-12.439475498108212</v>
      </c>
      <c r="O154" s="9">
        <f t="shared" si="37"/>
        <v>-225.13892340045132</v>
      </c>
      <c r="P154" s="9">
        <f t="shared" si="46"/>
        <v>-1.1257248113759817</v>
      </c>
      <c r="Q154" s="9">
        <f t="shared" si="47"/>
        <v>71.908602665476621</v>
      </c>
      <c r="R154" s="9">
        <f t="shared" si="38"/>
        <v>-41.339825793338598</v>
      </c>
      <c r="S154" s="9">
        <f t="shared" si="39"/>
        <v>239.9294646965815</v>
      </c>
      <c r="T154" s="2" t="e">
        <f t="shared" si="57"/>
        <v>#NUM!</v>
      </c>
      <c r="U154" s="9">
        <f t="shared" si="48"/>
        <v>76.78178025807324</v>
      </c>
      <c r="V154" s="9">
        <f t="shared" si="49"/>
        <v>87.460827575975983</v>
      </c>
      <c r="W154" s="9">
        <f t="shared" si="50"/>
        <v>-41.339825793338598</v>
      </c>
      <c r="X154" s="9">
        <f t="shared" si="51"/>
        <v>-246.9089327542014</v>
      </c>
      <c r="Y154" s="9">
        <f t="shared" si="52"/>
        <v>96.202402312321567</v>
      </c>
      <c r="Z154" s="9">
        <f t="shared" si="40"/>
        <v>239.9294646965815</v>
      </c>
      <c r="AA154" s="8">
        <f t="shared" si="41"/>
        <v>6903.8128974103929</v>
      </c>
      <c r="AB154" s="8">
        <f t="shared" si="41"/>
        <v>23607.031460247181</v>
      </c>
      <c r="AC154" s="8">
        <f t="shared" si="41"/>
        <v>8.5705503439638033E-3</v>
      </c>
      <c r="AD154" s="2">
        <f t="shared" si="42"/>
        <v>29492.693357592336</v>
      </c>
      <c r="AE154" s="9">
        <f t="shared" si="43"/>
        <v>-6858.1402499792448</v>
      </c>
      <c r="AF154" s="2">
        <f t="shared" si="62"/>
        <v>89.622997336555215</v>
      </c>
      <c r="AG154" s="9">
        <f t="shared" si="44"/>
        <v>-16.888664933477003</v>
      </c>
      <c r="AH154" s="9">
        <f t="shared" si="44"/>
        <v>143.72706238425994</v>
      </c>
      <c r="AI154" s="9">
        <f t="shared" si="54"/>
        <v>134.86107659954868</v>
      </c>
      <c r="AJ154" s="9">
        <f t="shared" si="55"/>
        <v>71.908602665476621</v>
      </c>
      <c r="AK154" s="9">
        <f t="shared" si="56"/>
        <v>-120.0705353034185</v>
      </c>
      <c r="AU154" s="9"/>
      <c r="BA154" s="9"/>
      <c r="BD154" s="9"/>
      <c r="BE154" s="9"/>
      <c r="BF154" s="9"/>
      <c r="BG154" s="2">
        <v>88.864148786253608</v>
      </c>
      <c r="BH154" s="2">
        <v>89.841098337305965</v>
      </c>
      <c r="BI154" s="2">
        <v>89.221255756181449</v>
      </c>
      <c r="BJ154" s="2">
        <v>-23.770009353750083</v>
      </c>
      <c r="BK154" s="2">
        <v>-18.770009353750083</v>
      </c>
      <c r="BL154" s="2">
        <v>-21.770009353750083</v>
      </c>
      <c r="BM154" s="2">
        <v>88.347077198473329</v>
      </c>
      <c r="BN154" s="2">
        <v>88.586552387351972</v>
      </c>
      <c r="BO154" s="2"/>
      <c r="BP154" s="2">
        <v>29.293799646844946</v>
      </c>
      <c r="BQ154" s="2">
        <v>24.293799646844946</v>
      </c>
      <c r="BR154" s="2"/>
      <c r="BS154" s="2"/>
      <c r="BT154" s="2"/>
      <c r="BU154" s="2"/>
      <c r="BV154" s="2"/>
      <c r="BW154" s="2"/>
      <c r="BX154" s="2"/>
    </row>
    <row r="155" spans="1:76">
      <c r="A155">
        <f t="shared" si="45"/>
        <v>112.24199999999999</v>
      </c>
      <c r="B155">
        <v>125</v>
      </c>
      <c r="C155">
        <v>585</v>
      </c>
      <c r="D155" s="9"/>
      <c r="E155" s="9">
        <f t="shared" si="58"/>
        <v>89.313170789964417</v>
      </c>
      <c r="F155" s="9">
        <f t="shared" si="59"/>
        <v>-23.109296825743968</v>
      </c>
      <c r="G155" s="9">
        <f t="shared" si="60"/>
        <v>88.586552387351972</v>
      </c>
      <c r="H155" s="9">
        <f t="shared" si="61"/>
        <v>23.496616561453948</v>
      </c>
      <c r="I155" s="9"/>
      <c r="J155" s="9"/>
      <c r="L155" s="9"/>
      <c r="M155" s="9">
        <v>-0.2</v>
      </c>
      <c r="N155" s="9">
        <f t="shared" si="36"/>
        <v>-13.153835217924698</v>
      </c>
      <c r="O155" s="9">
        <f t="shared" si="37"/>
        <v>-228.9415598989512</v>
      </c>
      <c r="P155" s="9">
        <f t="shared" si="46"/>
        <v>-1.0054235384312926</v>
      </c>
      <c r="Q155" s="9">
        <f t="shared" si="47"/>
        <v>68.291230312474454</v>
      </c>
      <c r="R155" s="9">
        <f t="shared" si="38"/>
        <v>-40.659307424753635</v>
      </c>
      <c r="S155" s="9">
        <f t="shared" si="39"/>
        <v>239.12626713331429</v>
      </c>
      <c r="T155" s="2" t="e">
        <f t="shared" si="57"/>
        <v>#NUM!</v>
      </c>
      <c r="U155" s="9">
        <f t="shared" si="48"/>
        <v>76.159335572039723</v>
      </c>
      <c r="V155" s="9">
        <f t="shared" si="49"/>
        <v>87.581128848920685</v>
      </c>
      <c r="W155" s="9">
        <f t="shared" si="50"/>
        <v>-40.659307424753635</v>
      </c>
      <c r="X155" s="9">
        <f t="shared" si="51"/>
        <v>-252.05085672469517</v>
      </c>
      <c r="Y155" s="9">
        <f t="shared" si="52"/>
        <v>91.787846873928402</v>
      </c>
      <c r="Z155" s="9">
        <f t="shared" si="40"/>
        <v>239.12626713331429</v>
      </c>
      <c r="AA155" s="8">
        <f t="shared" si="41"/>
        <v>6426.3855673878707</v>
      </c>
      <c r="AB155" s="8">
        <f t="shared" si="41"/>
        <v>23936.268203941552</v>
      </c>
      <c r="AC155" s="8">
        <f t="shared" si="41"/>
        <v>9.2690372772442232E-3</v>
      </c>
      <c r="AD155" s="2">
        <f t="shared" si="42"/>
        <v>29416.732462950502</v>
      </c>
      <c r="AE155" s="9">
        <f t="shared" si="43"/>
        <v>-6662.4703816680067</v>
      </c>
      <c r="AF155" s="2">
        <f t="shared" si="62"/>
        <v>89.589137866308278</v>
      </c>
      <c r="AG155" s="9">
        <f t="shared" si="44"/>
        <v>-16.161296401376433</v>
      </c>
      <c r="AH155" s="9">
        <f t="shared" si="44"/>
        <v>147.33842025938588</v>
      </c>
      <c r="AI155" s="9">
        <f t="shared" si="54"/>
        <v>131.0584401010488</v>
      </c>
      <c r="AJ155" s="9">
        <f t="shared" si="55"/>
        <v>68.291230312474454</v>
      </c>
      <c r="AK155" s="9">
        <f t="shared" si="56"/>
        <v>-120.87373286668571</v>
      </c>
      <c r="AU155" s="9"/>
      <c r="BA155" s="9"/>
      <c r="BD155" s="9"/>
      <c r="BE155" s="9"/>
      <c r="BF155" s="9"/>
      <c r="BG155" s="2">
        <v>88.864148786253608</v>
      </c>
      <c r="BH155" s="2">
        <v>89.975765990485328</v>
      </c>
      <c r="BI155" s="2">
        <v>89.313170789964417</v>
      </c>
      <c r="BJ155" s="2">
        <v>-22.109296825743968</v>
      </c>
      <c r="BK155" s="2">
        <v>-19.109296825743968</v>
      </c>
      <c r="BL155" s="2">
        <v>-23.109296825743968</v>
      </c>
      <c r="BM155" s="2">
        <v>88.347077198473329</v>
      </c>
      <c r="BN155" s="2">
        <v>88.586552387351972</v>
      </c>
      <c r="BO155" s="2"/>
      <c r="BP155" s="2">
        <v>25.496616561453948</v>
      </c>
      <c r="BQ155" s="2">
        <v>23.496616561453948</v>
      </c>
      <c r="BR155" s="2"/>
      <c r="BS155" s="2"/>
      <c r="BT155" s="2"/>
      <c r="BU155" s="2"/>
      <c r="BV155" s="2"/>
      <c r="BW155" s="2"/>
      <c r="BX155" s="2"/>
    </row>
    <row r="156" spans="1:76">
      <c r="A156">
        <f t="shared" si="45"/>
        <v>112.74199999999999</v>
      </c>
      <c r="B156">
        <v>126</v>
      </c>
      <c r="C156">
        <v>601</v>
      </c>
      <c r="D156" s="9"/>
      <c r="E156" s="9">
        <f t="shared" si="58"/>
        <v>89.401623344978844</v>
      </c>
      <c r="F156" s="9">
        <f t="shared" si="59"/>
        <v>-24.799465627815607</v>
      </c>
      <c r="G156" s="9">
        <f t="shared" si="60"/>
        <v>88.50472864299995</v>
      </c>
      <c r="H156" s="9">
        <f t="shared" si="61"/>
        <v>22.330712057151914</v>
      </c>
      <c r="I156" s="9"/>
      <c r="J156" s="9"/>
      <c r="L156" s="9"/>
      <c r="M156" s="9">
        <v>-0.19750000000000001</v>
      </c>
      <c r="N156" s="9">
        <f t="shared" si="36"/>
        <v>-13.893635569483374</v>
      </c>
      <c r="O156" s="9">
        <f t="shared" si="37"/>
        <v>-232.70470383029516</v>
      </c>
      <c r="P156" s="9">
        <f t="shared" si="46"/>
        <v>-0.89221267131360449</v>
      </c>
      <c r="Q156" s="9">
        <f t="shared" si="47"/>
        <v>64.678341935236062</v>
      </c>
      <c r="R156" s="9">
        <f t="shared" si="38"/>
        <v>-39.971758962099429</v>
      </c>
      <c r="S156" s="9">
        <f t="shared" si="39"/>
        <v>238.29247564089127</v>
      </c>
      <c r="T156" s="2" t="e">
        <f t="shared" si="57"/>
        <v>#NUM!</v>
      </c>
      <c r="U156" s="9">
        <f t="shared" si="48"/>
        <v>75.507987775495465</v>
      </c>
      <c r="V156" s="9">
        <f t="shared" si="49"/>
        <v>87.612515971686349</v>
      </c>
      <c r="W156" s="9">
        <f t="shared" si="50"/>
        <v>-39.971758962099429</v>
      </c>
      <c r="X156" s="9">
        <f t="shared" si="51"/>
        <v>-257.50416945811077</v>
      </c>
      <c r="Y156" s="9">
        <f t="shared" si="52"/>
        <v>87.009053992387976</v>
      </c>
      <c r="Z156" s="9">
        <f t="shared" si="40"/>
        <v>238.29247564089127</v>
      </c>
      <c r="AA156" s="8">
        <f t="shared" si="41"/>
        <v>5962.1018226098959</v>
      </c>
      <c r="AB156" s="8">
        <f t="shared" si="41"/>
        <v>24022.920196932308</v>
      </c>
      <c r="AC156" s="8">
        <f t="shared" si="41"/>
        <v>1.0032566610795568E-2</v>
      </c>
      <c r="AD156" s="2">
        <f t="shared" si="42"/>
        <v>29112.793144745283</v>
      </c>
      <c r="AE156" s="9">
        <f t="shared" si="43"/>
        <v>-6414.4963448248745</v>
      </c>
      <c r="AF156" s="2">
        <f t="shared" si="62"/>
        <v>89.487554186692762</v>
      </c>
      <c r="AG156" s="9">
        <f t="shared" si="44"/>
        <v>-15.486776549501258</v>
      </c>
      <c r="AH156" s="9">
        <f t="shared" si="44"/>
        <v>151.28342164850329</v>
      </c>
      <c r="AI156" s="9">
        <f t="shared" si="54"/>
        <v>127.29529616970484</v>
      </c>
      <c r="AJ156" s="9">
        <f t="shared" si="55"/>
        <v>64.678341935236062</v>
      </c>
      <c r="AK156" s="9">
        <f t="shared" si="56"/>
        <v>-121.70752435910873</v>
      </c>
      <c r="AU156" s="9"/>
      <c r="BA156" s="9"/>
      <c r="BD156" s="9"/>
      <c r="BE156" s="9"/>
      <c r="BF156" s="9"/>
      <c r="BG156" s="2">
        <v>88.981456060037345</v>
      </c>
      <c r="BH156" s="2">
        <v>90.105877568465601</v>
      </c>
      <c r="BI156" s="2">
        <v>89.401623344978844</v>
      </c>
      <c r="BJ156" s="2">
        <v>-19.799465627815607</v>
      </c>
      <c r="BK156" s="2">
        <v>-19.799465627815607</v>
      </c>
      <c r="BL156" s="2">
        <v>-24.799465627815607</v>
      </c>
      <c r="BM156" s="2">
        <v>88.241784405425108</v>
      </c>
      <c r="BN156" s="2">
        <v>88.50472864299995</v>
      </c>
      <c r="BO156" s="2"/>
      <c r="BP156" s="2">
        <v>22.330712057151914</v>
      </c>
      <c r="BQ156" s="2">
        <v>22.330712057151914</v>
      </c>
      <c r="BR156" s="2"/>
      <c r="BS156" s="2"/>
      <c r="BT156" s="2"/>
      <c r="BU156" s="2"/>
      <c r="BV156" s="2"/>
      <c r="BW156" s="2"/>
      <c r="BX156" s="2"/>
    </row>
    <row r="157" spans="1:76">
      <c r="A157">
        <f t="shared" si="45"/>
        <v>113.24199999999999</v>
      </c>
      <c r="B157">
        <v>127</v>
      </c>
      <c r="C157">
        <v>617.6</v>
      </c>
      <c r="D157" s="9"/>
      <c r="E157" s="9">
        <f t="shared" si="58"/>
        <v>89.627402576138465</v>
      </c>
      <c r="F157" s="9">
        <f t="shared" si="59"/>
        <v>-26.840515759965001</v>
      </c>
      <c r="G157" s="9">
        <f t="shared" si="60"/>
        <v>88.423293447878436</v>
      </c>
      <c r="H157" s="9">
        <f t="shared" si="61"/>
        <v>19.796086133938388</v>
      </c>
      <c r="I157" s="9"/>
      <c r="J157" s="9"/>
      <c r="L157" s="9"/>
      <c r="M157" s="9">
        <v>-0.15599999999999994</v>
      </c>
      <c r="N157" s="9">
        <f t="shared" si="36"/>
        <v>-14.657192028849984</v>
      </c>
      <c r="O157" s="9">
        <f t="shared" si="37"/>
        <v>-236.41682347115164</v>
      </c>
      <c r="P157" s="9">
        <f t="shared" si="46"/>
        <v>-0.7859751618417008</v>
      </c>
      <c r="Q157" s="9">
        <f t="shared" si="47"/>
        <v>61.075738498979604</v>
      </c>
      <c r="R157" s="9">
        <f t="shared" si="38"/>
        <v>-39.278329254196464</v>
      </c>
      <c r="S157" s="9">
        <f t="shared" si="39"/>
        <v>237.4281734350723</v>
      </c>
      <c r="T157" s="2" t="e">
        <f t="shared" si="57"/>
        <v>#NUM!</v>
      </c>
      <c r="U157" s="9">
        <f t="shared" si="48"/>
        <v>74.970210547288474</v>
      </c>
      <c r="V157" s="9">
        <f t="shared" si="49"/>
        <v>87.637318286036731</v>
      </c>
      <c r="W157" s="9">
        <f t="shared" si="50"/>
        <v>-39.278329254196464</v>
      </c>
      <c r="X157" s="9">
        <f t="shared" si="51"/>
        <v>-263.25733923111665</v>
      </c>
      <c r="Y157" s="9">
        <f t="shared" si="52"/>
        <v>80.871824632917992</v>
      </c>
      <c r="Z157" s="9">
        <f t="shared" si="40"/>
        <v>237.4281734350723</v>
      </c>
      <c r="AA157" s="8">
        <f t="shared" si="41"/>
        <v>5604.1600176882494</v>
      </c>
      <c r="AB157" s="8">
        <f t="shared" si="41"/>
        <v>24091.615003436531</v>
      </c>
      <c r="AC157" s="8">
        <f t="shared" si="41"/>
        <v>1.0866346195531293E-2</v>
      </c>
      <c r="AD157" s="2">
        <f t="shared" si="42"/>
        <v>28777.409468586364</v>
      </c>
      <c r="AE157" s="9">
        <f t="shared" si="43"/>
        <v>-6588.3186781569721</v>
      </c>
      <c r="AF157" s="2">
        <f t="shared" si="62"/>
        <v>89.402899346701901</v>
      </c>
      <c r="AG157" s="9">
        <f t="shared" si="44"/>
        <v>-15.870836135965362</v>
      </c>
      <c r="AH157" s="9">
        <f t="shared" si="44"/>
        <v>156.5563488021543</v>
      </c>
      <c r="AI157" s="9">
        <f t="shared" si="54"/>
        <v>123.58317652884836</v>
      </c>
      <c r="AJ157" s="9">
        <f t="shared" si="55"/>
        <v>61.075738498979604</v>
      </c>
      <c r="AK157" s="9">
        <f t="shared" si="56"/>
        <v>-122.5718265649277</v>
      </c>
      <c r="AU157" s="9"/>
      <c r="BA157" s="9"/>
      <c r="BD157" s="9"/>
      <c r="BE157" s="9"/>
      <c r="BF157" s="9"/>
      <c r="BG157" s="2">
        <v>89.058133252247757</v>
      </c>
      <c r="BH157" s="2">
        <v>90.323677111752943</v>
      </c>
      <c r="BI157" s="2">
        <v>89.627402576138465</v>
      </c>
      <c r="BJ157" s="2">
        <v>-21.840515759965001</v>
      </c>
      <c r="BK157" s="2">
        <v>-21.840515759965001</v>
      </c>
      <c r="BL157" s="2">
        <v>-26.840515759965001</v>
      </c>
      <c r="BM157" s="2">
        <v>88.200284405425109</v>
      </c>
      <c r="BN157" s="2">
        <v>88.423293447878436</v>
      </c>
      <c r="BO157" s="2"/>
      <c r="BP157" s="2">
        <v>19.796086133938388</v>
      </c>
      <c r="BQ157" s="2">
        <v>19.796086133938388</v>
      </c>
      <c r="BR157" s="2"/>
      <c r="BS157" s="2"/>
      <c r="BT157" s="2"/>
      <c r="BU157" s="2"/>
      <c r="BV157" s="2"/>
      <c r="BW157" s="2"/>
      <c r="BX157" s="2"/>
    </row>
    <row r="158" spans="1:76">
      <c r="A158">
        <f t="shared" si="45"/>
        <v>113.74199999999999</v>
      </c>
      <c r="B158">
        <v>128</v>
      </c>
      <c r="C158">
        <v>634.6</v>
      </c>
      <c r="D158" s="9"/>
      <c r="E158" s="9">
        <f t="shared" si="58"/>
        <v>89.672198684187464</v>
      </c>
      <c r="F158" s="9">
        <f t="shared" si="59"/>
        <v>-28.448820112166004</v>
      </c>
      <c r="G158" s="9">
        <f t="shared" si="60"/>
        <v>88.300367969219948</v>
      </c>
      <c r="H158" s="9">
        <f t="shared" si="61"/>
        <v>17.682312598117505</v>
      </c>
      <c r="I158" s="9"/>
      <c r="J158" s="9"/>
      <c r="L158" s="9"/>
      <c r="M158" s="9">
        <v>-0.11349999999999995</v>
      </c>
      <c r="N158" s="9">
        <f t="shared" ref="N158:N221" si="63">20*LOG(1/((1-($C158/$AF$10)^2)^2+($C158/$AF$10)^2/$AF$9^2)^0.5)*$AF$4+20*LOG(1/((1-($C158/$AF$17)^2)^2+($C158/$AF$17)^2/$AF$16^2)^0.5)*$AF$11+20*LOG(1/(1+(2*PI()*$C158*$AK$19*$AK$20)^2)^0.5)*$AF$18</f>
        <v>-15.433643061568345</v>
      </c>
      <c r="O158" s="9">
        <f t="shared" ref="O158:O221" si="64">((PI()-ATAN(($AF$9*(2*$C158/$AF$10+(4-(1/$AF$9)^2)^0.5)))-ATAN(($AF$9*(2*$C158/$AF$10-(4-(1/$AF$9)^2)^0.5))))/2/PI()*360-180)*$AF$4+((PI()-ATAN(($AF$16*(2*$C158/$AF$17+(4-(1/$AF$16)^2)^0.5)))-ATAN(($AF$16*(2*$C158/$AF$17-(4-(1/$AF$16)^2)^0.5))))/2/PI()*360-180)*$AF$11-ATAN(2*PI()*$C158*$AK$19*$AK$20)/2/PI()*360*$AF$18</f>
        <v>-240.02643099312144</v>
      </c>
      <c r="P158" s="9">
        <f t="shared" si="46"/>
        <v>-0.68763253272860014</v>
      </c>
      <c r="Q158" s="9">
        <f t="shared" si="47"/>
        <v>57.529205588261021</v>
      </c>
      <c r="R158" s="9">
        <f t="shared" ref="R158:R221" si="65">20*LOG(($C158/$AI$10)^2/((1-($C158/$AI$10)^2)^2+($C158/$AI$10)^2/$AI$9^2)^0.5)*$AI$4+20*LOG(($C158/$AI$17)^2/((1-($C158/$AI$17)^2)^2+($C158/$AI$17)^2/$AI$16^2)^0.5)*$AI$11+20*LOG(2*PI()*$C158*$AN$19*$AN$20/(1+(2*PI()*$C158*$AN$19*$AN$20)^2)^0.5)*$AI$18+$AI$22</f>
        <v>-38.588105508873312</v>
      </c>
      <c r="S158" s="9">
        <f t="shared" ref="S158:S221" si="66">(PI()-ATAN(($AI$9*(2*$C158/$AI$10+(4-(1/$AI$9)^2)^0.5)))-ATAN(($AI$9*(2*$C158/$AI$10-(4-(1/$AI$9)^2)^0.5))))/2/PI()*360*$AI$4+(PI()-ATAN(($AI$16*(2*$C158/$AI$17+(4-(1/$AI$16)^2)^0.5)))-ATAN(($AI$16*(2*$C158/$AI$17-(4-(1/$AI$16)^2)^0.5))))/2/PI()*360*$AI$11+ATAN(1/(2*PI()*$C158*$AN$19*$AN$20))/2/PI()*360*$AI$18</f>
        <v>236.54384521057108</v>
      </c>
      <c r="T158" s="2" t="e">
        <f t="shared" si="57"/>
        <v>#NUM!</v>
      </c>
      <c r="U158" s="9">
        <f t="shared" si="48"/>
        <v>74.238555622619117</v>
      </c>
      <c r="V158" s="9">
        <f t="shared" si="49"/>
        <v>87.612735436491349</v>
      </c>
      <c r="W158" s="9">
        <f t="shared" si="50"/>
        <v>-38.588105508873312</v>
      </c>
      <c r="X158" s="9">
        <f t="shared" si="51"/>
        <v>-268.47525110528744</v>
      </c>
      <c r="Y158" s="9">
        <f t="shared" si="52"/>
        <v>75.211518186378527</v>
      </c>
      <c r="Z158" s="9">
        <f t="shared" ref="Z158:Z221" si="67">+J158+S158+$AI$24*180</f>
        <v>236.54384521057108</v>
      </c>
      <c r="AA158" s="8">
        <f t="shared" ref="AA158:AC221" si="68">10^(U158/20)</f>
        <v>5151.4297428666987</v>
      </c>
      <c r="AB158" s="8">
        <f t="shared" si="68"/>
        <v>24023.527187387252</v>
      </c>
      <c r="AC158" s="8">
        <f t="shared" si="68"/>
        <v>1.1765075663571961E-2</v>
      </c>
      <c r="AD158" s="2">
        <f t="shared" ref="AD158:AD221" si="69">+AA158+AB158*COS((Y158-X158)/360*2*PI())+AC158*COS((Z158-X158)/360*2*PI())</f>
        <v>28207.771016546838</v>
      </c>
      <c r="AE158" s="9">
        <f t="shared" ref="AE158:AE221" si="70">+AB158*SIN((Y158-X158)/360*2*PI())+AC158*SIN((Z158-X158)/360*2*PI())</f>
        <v>-6747.9219065053139</v>
      </c>
      <c r="AF158" s="2">
        <f t="shared" si="62"/>
        <v>89.249058701645623</v>
      </c>
      <c r="AG158" s="9">
        <f t="shared" ref="AG158:AH221" si="71">Y158-X158+IF(Y158-X158&lt;-540,720,IF(Y158-X158&lt;-180,360,IF(Y158-X158&gt;540,-720,IF(Y158-X158&gt;180,-360,0))))</f>
        <v>-16.313230708334004</v>
      </c>
      <c r="AH158" s="9">
        <f t="shared" si="71"/>
        <v>161.33232702419255</v>
      </c>
      <c r="AI158" s="9">
        <f t="shared" si="54"/>
        <v>119.97356900687856</v>
      </c>
      <c r="AJ158" s="9">
        <f t="shared" si="55"/>
        <v>57.529205588261021</v>
      </c>
      <c r="AK158" s="9">
        <f t="shared" si="56"/>
        <v>-123.45615478942892</v>
      </c>
      <c r="AU158" s="9"/>
      <c r="BA158" s="9"/>
      <c r="BD158" s="9"/>
      <c r="BE158" s="9"/>
      <c r="BF158" s="9"/>
      <c r="BG158" s="2">
        <v>89.247270703244041</v>
      </c>
      <c r="BH158" s="2">
        <v>90.407980672373327</v>
      </c>
      <c r="BI158" s="2">
        <v>89.672198684187464</v>
      </c>
      <c r="BJ158" s="2">
        <v>-23.448820112166004</v>
      </c>
      <c r="BK158" s="2">
        <v>-23.448820112166004</v>
      </c>
      <c r="BL158" s="2">
        <v>-28.448820112166004</v>
      </c>
      <c r="BM158" s="2">
        <v>88.105928193859512</v>
      </c>
      <c r="BN158" s="2">
        <v>88.300367969219948</v>
      </c>
      <c r="BO158" s="2"/>
      <c r="BP158" s="2">
        <v>17.682312598117505</v>
      </c>
      <c r="BQ158" s="2">
        <v>17.682312598117505</v>
      </c>
      <c r="BR158" s="2"/>
      <c r="BS158" s="2"/>
      <c r="BT158" s="2"/>
      <c r="BU158" s="2"/>
      <c r="BV158" s="2"/>
      <c r="BW158" s="2"/>
      <c r="BX158" s="2"/>
    </row>
    <row r="159" spans="1:76">
      <c r="A159">
        <f t="shared" ref="A159:A222" si="72">+A158+$A$29</f>
        <v>114.24199999999999</v>
      </c>
      <c r="B159">
        <v>129</v>
      </c>
      <c r="C159">
        <v>652</v>
      </c>
      <c r="D159" s="9"/>
      <c r="E159" s="9">
        <f t="shared" si="58"/>
        <v>89.745126159840325</v>
      </c>
      <c r="F159" s="9">
        <f t="shared" si="59"/>
        <v>-29.624378684418843</v>
      </c>
      <c r="G159" s="9">
        <f t="shared" si="60"/>
        <v>88.246374237891658</v>
      </c>
      <c r="H159" s="9">
        <f t="shared" si="61"/>
        <v>15.98939144968881</v>
      </c>
      <c r="I159" s="9"/>
      <c r="J159" s="9"/>
      <c r="L159" s="9"/>
      <c r="M159" s="9">
        <v>-0.1</v>
      </c>
      <c r="N159" s="9">
        <f t="shared" si="63"/>
        <v>-16.221437545260819</v>
      </c>
      <c r="O159" s="9">
        <f t="shared" si="64"/>
        <v>-243.53128920288788</v>
      </c>
      <c r="P159" s="9">
        <f t="shared" ref="P159:P222" si="73">20*LOG(($C159/$AG$10)^2/((1-($C159/$AG$10)^2)^2+($C159/$AG$10)^2/$AG$9^2)^0.5)*$AG$4+20*LOG(($C159/$AG$17)^2/((1-($C159/$AG$17)^2)^2+($C159/$AG$17)^2/$AG$16^2)^0.5)*$AG$11+20*LOG(2*PI()*$C159*$AL$19*$AL$20/(1+(2*PI()*$C159*$AL$19*$AL$20)^2)^0.5)*$AG$18+20*LOG(1/((1-($C159/$AH$10)^2)^2+($C159/$AH$10)^2/$AH$9^2)^0.5)*$AH$4+20*LOG(1/((1-($C159/$AH$17)^2)^2+($C159/$AH$17)^2/$AH$16^2)^0.5)*$AH$11+20*LOG(1/(1+(2*PI()*$C159*$AM$19*$AM$20)^2)^0.5)*$AH$18+$AG$22</f>
        <v>-0.59664067764691686</v>
      </c>
      <c r="Q159" s="9">
        <f t="shared" ref="Q159:Q222" si="74">(PI()-ATAN(($AG$9*(2*$C159/$AG$10+(4-(1/$AG$9)^2)^0.5)))-ATAN(($AG$9*(2*$C159/$AG$10-(4-(1/$AG$9)^2)^0.5))))/2/PI()*360*$AG$4+(PI()-ATAN(($AG$16*(2*$C159/$AG$17+(4-(1/$AG$16)^2)^0.5)))-ATAN(($AG$16*(2*$C159/$AG$17-(4-(1/$AG$16)^2)^0.5))))/2/PI()*360*$AG$11+ATAN(1/(2*PI()*$C159*$AL$19*$AL$20))/2/PI()*360*$AG$18+((PI()-ATAN(($AH$9*(2*$C159/$AH$10+(4-(1/$AH$9)^2)^0.5)))-ATAN(($AH$9*(2*$C159/$AH$10-(4-(1/$AH$9)^2)^0.5))))/2/PI()*360-180)*$AH$4+((PI()-ATAN(($AH$16*(2*$C159/$AH$17+(4-(1/$AH$16)^2)^0.5)))-ATAN(($AH$16*(2*$C159/$AH$17-(4-(1/$AH$16)^2)^0.5))))/2/PI()*360-180)*$AH$11-ATAN(2*PI()*$C159*$AM$19*$AM$20)/2/PI()*360*$AH$18</f>
        <v>54.038037974492255</v>
      </c>
      <c r="R159" s="9">
        <f t="shared" si="65"/>
        <v>-37.901425797080016</v>
      </c>
      <c r="S159" s="9">
        <f t="shared" si="66"/>
        <v>235.63954905517284</v>
      </c>
      <c r="T159" s="2" t="e">
        <f t="shared" si="57"/>
        <v>#NUM!</v>
      </c>
      <c r="U159" s="9">
        <f t="shared" ref="U159:U222" si="75">+E159+N159</f>
        <v>73.523688614579498</v>
      </c>
      <c r="V159" s="9">
        <f t="shared" ref="V159:V222" si="76">+G159+P159</f>
        <v>87.649733560244741</v>
      </c>
      <c r="W159" s="9">
        <f t="shared" ref="W159:W222" si="77">+I159+R159</f>
        <v>-37.901425797080016</v>
      </c>
      <c r="X159" s="9">
        <f t="shared" ref="X159:X222" si="78">+F159+O159</f>
        <v>-273.15566788730672</v>
      </c>
      <c r="Y159" s="9">
        <f t="shared" ref="Y159:Y222" si="79">H159+Q159+$AG$24*180</f>
        <v>70.027429424181065</v>
      </c>
      <c r="Z159" s="9">
        <f t="shared" si="67"/>
        <v>235.63954905517284</v>
      </c>
      <c r="AA159" s="8">
        <f t="shared" si="68"/>
        <v>4744.4342316252605</v>
      </c>
      <c r="AB159" s="8">
        <f t="shared" si="68"/>
        <v>24126.075246955559</v>
      </c>
      <c r="AC159" s="8">
        <f t="shared" si="68"/>
        <v>1.2732940514262579E-2</v>
      </c>
      <c r="AD159" s="2">
        <f t="shared" si="69"/>
        <v>27838.727421091651</v>
      </c>
      <c r="AE159" s="9">
        <f t="shared" si="70"/>
        <v>-6980.0095830212749</v>
      </c>
      <c r="AF159" s="2">
        <f t="shared" si="62"/>
        <v>89.157771213176048</v>
      </c>
      <c r="AG159" s="9">
        <f t="shared" si="71"/>
        <v>-16.816902688512187</v>
      </c>
      <c r="AH159" s="9">
        <f t="shared" si="71"/>
        <v>165.61211963099177</v>
      </c>
      <c r="AI159" s="9">
        <f t="shared" ref="AI159:AI222" si="80">O159+IF(O159&lt;-540,720,IF(O159&lt;-180,360,IF(O159&gt;540,-720,IF(O159&gt;180,-360,0))))</f>
        <v>116.46871079711212</v>
      </c>
      <c r="AJ159" s="9">
        <f t="shared" ref="AJ159:AJ222" si="81">Q159+IF(Q159&lt;-540,720,IF(Q159&lt;-180,360,IF(Q159&gt;540,-720,IF(Q159&gt;180,-360,0))))</f>
        <v>54.038037974492255</v>
      </c>
      <c r="AK159" s="9">
        <f t="shared" ref="AK159:AK222" si="82">S159+IF(S159&lt;-540,720,IF(S159&lt;-180,360,IF(S159&gt;540,-720,IF(S159&gt;180,-360,0))))</f>
        <v>-124.36045094482716</v>
      </c>
      <c r="AU159" s="9"/>
      <c r="BA159" s="9"/>
      <c r="BD159" s="9"/>
      <c r="BE159" s="9"/>
      <c r="BF159" s="9"/>
      <c r="BG159" s="2">
        <v>89.233770703244033</v>
      </c>
      <c r="BH159" s="2">
        <v>90.519459657913345</v>
      </c>
      <c r="BI159" s="2">
        <v>89.745126159840325</v>
      </c>
      <c r="BJ159" s="2">
        <v>-24.624378684418843</v>
      </c>
      <c r="BK159" s="2">
        <v>-24.624378684418843</v>
      </c>
      <c r="BL159" s="2">
        <v>-29.624378684418843</v>
      </c>
      <c r="BM159" s="2">
        <v>87.987777655185965</v>
      </c>
      <c r="BN159" s="2">
        <v>88.246374237891658</v>
      </c>
      <c r="BO159" s="2"/>
      <c r="BP159" s="2">
        <v>15.98939144968881</v>
      </c>
      <c r="BQ159" s="2">
        <v>15.98939144968881</v>
      </c>
      <c r="BR159" s="2"/>
      <c r="BS159" s="2"/>
      <c r="BT159" s="2"/>
      <c r="BU159" s="2"/>
      <c r="BV159" s="2"/>
      <c r="BW159" s="2"/>
      <c r="BX159" s="2"/>
    </row>
    <row r="160" spans="1:76">
      <c r="A160">
        <f t="shared" si="72"/>
        <v>114.74199999999999</v>
      </c>
      <c r="B160">
        <v>130</v>
      </c>
      <c r="C160">
        <v>669.8</v>
      </c>
      <c r="D160" s="9"/>
      <c r="E160" s="9">
        <f t="shared" si="58"/>
        <v>89.99936547016307</v>
      </c>
      <c r="F160" s="9">
        <f t="shared" si="59"/>
        <v>-30.367191476723519</v>
      </c>
      <c r="G160" s="9">
        <f t="shared" si="60"/>
        <v>88.164815989482875</v>
      </c>
      <c r="H160" s="9">
        <f t="shared" si="61"/>
        <v>14.717322688652757</v>
      </c>
      <c r="I160" s="9"/>
      <c r="J160" s="9"/>
      <c r="L160" s="9"/>
      <c r="M160" s="9">
        <v>-0.1</v>
      </c>
      <c r="N160" s="9">
        <f t="shared" si="63"/>
        <v>-17.019082961178082</v>
      </c>
      <c r="O160" s="9">
        <f t="shared" si="64"/>
        <v>-246.93008324765469</v>
      </c>
      <c r="P160" s="9">
        <f t="shared" si="73"/>
        <v>-0.51248157703215624</v>
      </c>
      <c r="Q160" s="9">
        <f t="shared" si="74"/>
        <v>50.601174704986107</v>
      </c>
      <c r="R160" s="9">
        <f t="shared" si="65"/>
        <v>-37.218599008803508</v>
      </c>
      <c r="S160" s="9">
        <f t="shared" si="66"/>
        <v>234.71534307613956</v>
      </c>
      <c r="T160" s="2" t="e">
        <f t="shared" si="57"/>
        <v>#NUM!</v>
      </c>
      <c r="U160" s="9">
        <f t="shared" si="75"/>
        <v>72.980282508984985</v>
      </c>
      <c r="V160" s="9">
        <f t="shared" si="76"/>
        <v>87.652334412450713</v>
      </c>
      <c r="W160" s="9">
        <f t="shared" si="77"/>
        <v>-37.218599008803508</v>
      </c>
      <c r="X160" s="9">
        <f t="shared" si="78"/>
        <v>-277.29727472437821</v>
      </c>
      <c r="Y160" s="9">
        <f t="shared" si="79"/>
        <v>65.318497393638864</v>
      </c>
      <c r="Z160" s="9">
        <f t="shared" si="67"/>
        <v>234.71534307613956</v>
      </c>
      <c r="AA160" s="8">
        <f t="shared" si="68"/>
        <v>4456.7074362449139</v>
      </c>
      <c r="AB160" s="8">
        <f t="shared" si="68"/>
        <v>24133.300500105368</v>
      </c>
      <c r="AC160" s="8">
        <f t="shared" si="68"/>
        <v>1.37743162391047E-2</v>
      </c>
      <c r="AD160" s="2">
        <f t="shared" si="69"/>
        <v>27487.649616470979</v>
      </c>
      <c r="AE160" s="9">
        <f t="shared" si="70"/>
        <v>-7210.4952556825156</v>
      </c>
      <c r="AF160" s="2">
        <f t="shared" si="62"/>
        <v>89.071759412268406</v>
      </c>
      <c r="AG160" s="9">
        <f t="shared" si="71"/>
        <v>-17.384227881982952</v>
      </c>
      <c r="AH160" s="9">
        <f t="shared" si="71"/>
        <v>169.3968456825007</v>
      </c>
      <c r="AI160" s="9">
        <f t="shared" si="80"/>
        <v>113.06991675234531</v>
      </c>
      <c r="AJ160" s="9">
        <f t="shared" si="81"/>
        <v>50.601174704986107</v>
      </c>
      <c r="AK160" s="9">
        <f t="shared" si="82"/>
        <v>-125.28465692386044</v>
      </c>
      <c r="AU160" s="9"/>
      <c r="BA160" s="9"/>
      <c r="BD160" s="9"/>
      <c r="BE160" s="9"/>
      <c r="BF160" s="9"/>
      <c r="BG160" s="2">
        <v>89.233770703244033</v>
      </c>
      <c r="BH160" s="2">
        <v>90.519459657913345</v>
      </c>
      <c r="BI160" s="2">
        <v>89.99936547016307</v>
      </c>
      <c r="BJ160" s="2">
        <v>-30.367191476723519</v>
      </c>
      <c r="BK160" s="2">
        <v>-27.367191476723519</v>
      </c>
      <c r="BL160" s="2">
        <v>-30.367191476723519</v>
      </c>
      <c r="BM160" s="2">
        <v>87.82839906176045</v>
      </c>
      <c r="BN160" s="2">
        <v>88.164815989482875</v>
      </c>
      <c r="BO160" s="2"/>
      <c r="BP160" s="2">
        <v>14.717322688652757</v>
      </c>
      <c r="BQ160" s="2">
        <v>14.717322688652757</v>
      </c>
      <c r="BR160" s="2"/>
      <c r="BS160" s="2"/>
      <c r="BT160" s="2"/>
      <c r="BU160" s="2"/>
      <c r="BV160" s="2"/>
      <c r="BW160" s="2"/>
      <c r="BX160" s="2"/>
    </row>
    <row r="161" spans="1:76">
      <c r="A161">
        <f t="shared" si="72"/>
        <v>115.24199999999999</v>
      </c>
      <c r="B161">
        <v>131</v>
      </c>
      <c r="C161">
        <v>688</v>
      </c>
      <c r="D161" s="9"/>
      <c r="E161" s="9">
        <f t="shared" si="58"/>
        <v>90.266867969219959</v>
      </c>
      <c r="F161" s="9">
        <f t="shared" si="59"/>
        <v>-32.677258489080032</v>
      </c>
      <c r="G161" s="9">
        <f t="shared" si="60"/>
        <v>88.06248466558624</v>
      </c>
      <c r="H161" s="9">
        <f t="shared" si="61"/>
        <v>13.866106315009347</v>
      </c>
      <c r="I161" s="9"/>
      <c r="J161" s="9"/>
      <c r="L161" s="9"/>
      <c r="M161" s="9">
        <v>-0.08</v>
      </c>
      <c r="N161" s="9">
        <f t="shared" si="63"/>
        <v>-17.825156182830671</v>
      </c>
      <c r="O161" s="9">
        <f t="shared" si="64"/>
        <v>-250.22231852680514</v>
      </c>
      <c r="P161" s="9">
        <f t="shared" si="73"/>
        <v>-0.43466581532981907</v>
      </c>
      <c r="Q161" s="9">
        <f t="shared" si="74"/>
        <v>47.217252676113901</v>
      </c>
      <c r="R161" s="9">
        <f t="shared" si="65"/>
        <v>-36.539906856652813</v>
      </c>
      <c r="S161" s="9">
        <f t="shared" si="66"/>
        <v>233.77128509107501</v>
      </c>
      <c r="T161" s="2" t="e">
        <f t="shared" si="57"/>
        <v>#NUM!</v>
      </c>
      <c r="U161" s="9">
        <f t="shared" si="75"/>
        <v>72.441711786389291</v>
      </c>
      <c r="V161" s="9">
        <f t="shared" si="76"/>
        <v>87.627818850256418</v>
      </c>
      <c r="W161" s="9">
        <f t="shared" si="77"/>
        <v>-36.539906856652813</v>
      </c>
      <c r="X161" s="9">
        <f t="shared" si="78"/>
        <v>-282.89957701588514</v>
      </c>
      <c r="Y161" s="9">
        <f t="shared" si="79"/>
        <v>61.083358991123248</v>
      </c>
      <c r="Z161" s="9">
        <f t="shared" si="67"/>
        <v>233.77128509107501</v>
      </c>
      <c r="AA161" s="8">
        <f t="shared" si="68"/>
        <v>4188.7610770133651</v>
      </c>
      <c r="AB161" s="8">
        <f t="shared" si="68"/>
        <v>24065.281299160401</v>
      </c>
      <c r="AC161" s="8">
        <f t="shared" si="68"/>
        <v>1.4893770489960151E-2</v>
      </c>
      <c r="AD161" s="2">
        <f t="shared" si="69"/>
        <v>27319.803944284737</v>
      </c>
      <c r="AE161" s="9">
        <f t="shared" si="70"/>
        <v>-6640.1738580014153</v>
      </c>
      <c r="AF161" s="2">
        <f t="shared" si="62"/>
        <v>88.978818739664561</v>
      </c>
      <c r="AG161" s="9">
        <f t="shared" si="71"/>
        <v>-16.017063992991609</v>
      </c>
      <c r="AH161" s="9">
        <f t="shared" si="71"/>
        <v>172.68792609995177</v>
      </c>
      <c r="AI161" s="9">
        <f t="shared" si="80"/>
        <v>109.77768147319486</v>
      </c>
      <c r="AJ161" s="9">
        <f t="shared" si="81"/>
        <v>47.217252676113901</v>
      </c>
      <c r="AK161" s="9">
        <f t="shared" si="82"/>
        <v>-126.22871490892499</v>
      </c>
      <c r="AU161" s="9"/>
      <c r="BA161" s="9"/>
      <c r="BD161" s="9"/>
      <c r="BE161" s="9"/>
      <c r="BF161" s="9"/>
      <c r="BG161" s="2">
        <v>89.439390911437826</v>
      </c>
      <c r="BH161" s="2">
        <v>90.499459657913349</v>
      </c>
      <c r="BI161" s="2">
        <v>90.266867969219959</v>
      </c>
      <c r="BJ161" s="2">
        <v>-35.677258489080032</v>
      </c>
      <c r="BK161" s="2">
        <v>-31.677258489080032</v>
      </c>
      <c r="BL161" s="2">
        <v>-32.677258489080032</v>
      </c>
      <c r="BM161" s="2">
        <v>87.808399061760454</v>
      </c>
      <c r="BN161" s="2">
        <v>88.06248466558624</v>
      </c>
      <c r="BO161" s="2"/>
      <c r="BP161" s="2">
        <v>13.866106315009347</v>
      </c>
      <c r="BQ161" s="2">
        <v>13.866106315009347</v>
      </c>
      <c r="BR161" s="2"/>
      <c r="BS161" s="2"/>
      <c r="BT161" s="2"/>
      <c r="BU161" s="2"/>
      <c r="BV161" s="2"/>
      <c r="BW161" s="2"/>
      <c r="BX161" s="2"/>
    </row>
    <row r="162" spans="1:76">
      <c r="A162">
        <f t="shared" si="72"/>
        <v>115.74199999999999</v>
      </c>
      <c r="B162">
        <v>132</v>
      </c>
      <c r="C162">
        <v>707</v>
      </c>
      <c r="D162" s="9"/>
      <c r="E162" s="9">
        <f t="shared" si="58"/>
        <v>90.419052387351968</v>
      </c>
      <c r="F162" s="9">
        <f t="shared" si="59"/>
        <v>-35.12183394153999</v>
      </c>
      <c r="G162" s="9">
        <f t="shared" si="60"/>
        <v>88.01498466558624</v>
      </c>
      <c r="H162" s="9">
        <f t="shared" si="61"/>
        <v>13.856594716150539</v>
      </c>
      <c r="I162" s="9">
        <f>INDEX(BS162:BX162,,BV$29)</f>
        <v>74.634849046414715</v>
      </c>
      <c r="J162" s="9">
        <f>INDEX(BS162:BX162,,BV$29+3)</f>
        <v>177.6342117163033</v>
      </c>
      <c r="L162" s="9"/>
      <c r="M162" s="9">
        <v>-3.2500000000000001E-2</v>
      </c>
      <c r="N162" s="9">
        <f t="shared" si="63"/>
        <v>-18.655676056694411</v>
      </c>
      <c r="O162" s="9">
        <f t="shared" si="64"/>
        <v>-253.47483797560227</v>
      </c>
      <c r="P162" s="9">
        <f t="shared" si="73"/>
        <v>-0.36126478464086753</v>
      </c>
      <c r="Q162" s="9">
        <f t="shared" si="74"/>
        <v>43.814309998268186</v>
      </c>
      <c r="R162" s="9">
        <f t="shared" si="65"/>
        <v>-35.851311644267412</v>
      </c>
      <c r="S162" s="9">
        <f t="shared" si="66"/>
        <v>232.78671482856231</v>
      </c>
      <c r="T162" s="2" t="e">
        <f t="shared" si="57"/>
        <v>#NUM!</v>
      </c>
      <c r="U162" s="9">
        <f t="shared" si="75"/>
        <v>71.763376330657564</v>
      </c>
      <c r="V162" s="9">
        <f t="shared" si="76"/>
        <v>87.653719880945374</v>
      </c>
      <c r="W162" s="9">
        <f t="shared" si="77"/>
        <v>38.783537402147303</v>
      </c>
      <c r="X162" s="9">
        <f t="shared" si="78"/>
        <v>-288.59667191714226</v>
      </c>
      <c r="Y162" s="9">
        <f t="shared" si="79"/>
        <v>57.670904714418725</v>
      </c>
      <c r="Z162" s="9">
        <f t="shared" si="67"/>
        <v>410.42092654486561</v>
      </c>
      <c r="AA162" s="8">
        <f t="shared" si="68"/>
        <v>3874.0820681801802</v>
      </c>
      <c r="AB162" s="8">
        <f t="shared" si="68"/>
        <v>24137.150260544277</v>
      </c>
      <c r="AC162" s="8">
        <f t="shared" si="68"/>
        <v>86.931439285593498</v>
      </c>
      <c r="AD162" s="2">
        <f t="shared" si="69"/>
        <v>27402.437472028192</v>
      </c>
      <c r="AE162" s="9">
        <f t="shared" si="70"/>
        <v>-5760.9959840495549</v>
      </c>
      <c r="AF162" s="2">
        <f t="shared" si="62"/>
        <v>88.943618462856932</v>
      </c>
      <c r="AG162" s="9">
        <f t="shared" si="71"/>
        <v>-13.732423368439015</v>
      </c>
      <c r="AH162" s="9">
        <f t="shared" si="71"/>
        <v>-7.2499781695531169</v>
      </c>
      <c r="AI162" s="9">
        <f t="shared" si="80"/>
        <v>106.52516202439773</v>
      </c>
      <c r="AJ162" s="9">
        <f t="shared" si="81"/>
        <v>43.814309998268186</v>
      </c>
      <c r="AK162" s="9">
        <f t="shared" si="82"/>
        <v>-127.21328517143769</v>
      </c>
      <c r="AU162" s="9"/>
      <c r="BA162" s="9"/>
      <c r="BD162" s="9"/>
      <c r="BE162" s="9"/>
      <c r="BF162" s="9"/>
      <c r="BG162" s="2">
        <v>89.391890911437827</v>
      </c>
      <c r="BH162" s="2">
        <v>90.575165832009716</v>
      </c>
      <c r="BI162" s="2">
        <v>90.419052387351968</v>
      </c>
      <c r="BJ162" s="2">
        <v>-35.12183394153999</v>
      </c>
      <c r="BK162" s="2">
        <v>-35.12183394153999</v>
      </c>
      <c r="BL162" s="2">
        <v>-35.12183394153999</v>
      </c>
      <c r="BM162" s="2">
        <v>87.760899061760455</v>
      </c>
      <c r="BN162" s="2">
        <v>88.01498466558624</v>
      </c>
      <c r="BO162" s="2"/>
      <c r="BP162" s="2">
        <v>13.856594716150539</v>
      </c>
      <c r="BQ162" s="2">
        <v>13.856594716150539</v>
      </c>
      <c r="BR162" s="2"/>
      <c r="BS162" s="2">
        <v>76.634849046414715</v>
      </c>
      <c r="BT162" s="2">
        <v>73.611798597467086</v>
      </c>
      <c r="BU162" s="2">
        <v>74.634849046414715</v>
      </c>
      <c r="BV162" s="2">
        <v>-167.3657882836967</v>
      </c>
      <c r="BW162" s="2">
        <v>167.6342117163033</v>
      </c>
      <c r="BX162" s="2">
        <v>177.6342117163033</v>
      </c>
    </row>
    <row r="163" spans="1:76">
      <c r="A163">
        <f t="shared" si="72"/>
        <v>116.24199999999999</v>
      </c>
      <c r="B163">
        <v>133</v>
      </c>
      <c r="C163">
        <v>726.4</v>
      </c>
      <c r="D163" s="9"/>
      <c r="E163" s="9">
        <f t="shared" si="58"/>
        <v>90.373752387351971</v>
      </c>
      <c r="F163" s="9">
        <f t="shared" si="59"/>
        <v>-42.133663614051784</v>
      </c>
      <c r="G163" s="9">
        <f t="shared" si="60"/>
        <v>87.969684665586243</v>
      </c>
      <c r="H163" s="9">
        <f t="shared" si="61"/>
        <v>14.267935504683919</v>
      </c>
      <c r="I163" s="9">
        <f t="shared" ref="I163:I226" si="83">INDEX(BS163:BX163,,BV$29)</f>
        <v>74.967255929622198</v>
      </c>
      <c r="J163" s="9">
        <f t="shared" ref="J163:J226" si="84">INDEX(BS163:BX163,,BV$29+3)</f>
        <v>173.01201045363905</v>
      </c>
      <c r="L163" s="9"/>
      <c r="M163" s="9">
        <v>1.2799999999999957E-2</v>
      </c>
      <c r="N163" s="9">
        <f t="shared" si="63"/>
        <v>-19.491502203787917</v>
      </c>
      <c r="O163" s="9">
        <f t="shared" si="64"/>
        <v>-256.61464729888644</v>
      </c>
      <c r="P163" s="9">
        <f t="shared" si="73"/>
        <v>-0.29360222367620958</v>
      </c>
      <c r="Q163" s="9">
        <f t="shared" si="74"/>
        <v>40.465868029196884</v>
      </c>
      <c r="R163" s="9">
        <f t="shared" si="65"/>
        <v>-35.168141191865743</v>
      </c>
      <c r="S163" s="9">
        <f t="shared" si="66"/>
        <v>231.78244835988318</v>
      </c>
      <c r="T163" s="2" t="e">
        <f t="shared" si="57"/>
        <v>#NUM!</v>
      </c>
      <c r="U163" s="9">
        <f t="shared" si="75"/>
        <v>70.882250183564054</v>
      </c>
      <c r="V163" s="9">
        <f t="shared" si="76"/>
        <v>87.67608244191004</v>
      </c>
      <c r="W163" s="9">
        <f t="shared" si="77"/>
        <v>39.799114737756454</v>
      </c>
      <c r="X163" s="9">
        <f t="shared" si="78"/>
        <v>-298.74831091293822</v>
      </c>
      <c r="Y163" s="9">
        <f t="shared" si="79"/>
        <v>54.733803533880803</v>
      </c>
      <c r="Z163" s="9">
        <f t="shared" si="67"/>
        <v>404.79445881352223</v>
      </c>
      <c r="AA163" s="8">
        <f t="shared" si="68"/>
        <v>3500.3583625198116</v>
      </c>
      <c r="AB163" s="8">
        <f t="shared" si="68"/>
        <v>24199.373470066341</v>
      </c>
      <c r="AC163" s="8">
        <f t="shared" si="68"/>
        <v>97.71376264218766</v>
      </c>
      <c r="AD163" s="2">
        <f t="shared" si="69"/>
        <v>27637.029019433736</v>
      </c>
      <c r="AE163" s="9">
        <f t="shared" si="70"/>
        <v>-2774.6345385186378</v>
      </c>
      <c r="AF163" s="2">
        <f t="shared" si="62"/>
        <v>88.873381651064008</v>
      </c>
      <c r="AG163" s="9">
        <f t="shared" si="71"/>
        <v>-6.5178855531809745</v>
      </c>
      <c r="AH163" s="9">
        <f t="shared" si="71"/>
        <v>-9.9393447203585765</v>
      </c>
      <c r="AI163" s="9">
        <f t="shared" si="80"/>
        <v>103.38535270111356</v>
      </c>
      <c r="AJ163" s="9">
        <f t="shared" si="81"/>
        <v>40.465868029196884</v>
      </c>
      <c r="AK163" s="9">
        <f t="shared" si="82"/>
        <v>-128.21755164011682</v>
      </c>
      <c r="AU163" s="9"/>
      <c r="BA163" s="9"/>
      <c r="BD163" s="9"/>
      <c r="BE163" s="9"/>
      <c r="BF163" s="9"/>
      <c r="BG163" s="2">
        <v>89.346590911437829</v>
      </c>
      <c r="BH163" s="2">
        <v>90.651348786253592</v>
      </c>
      <c r="BI163" s="2">
        <v>90.373752387351971</v>
      </c>
      <c r="BJ163" s="2">
        <v>-39.133663614051784</v>
      </c>
      <c r="BK163" s="2">
        <v>-39.133663614051784</v>
      </c>
      <c r="BL163" s="2">
        <v>-42.133663614051784</v>
      </c>
      <c r="BM163" s="2">
        <v>87.607698424026339</v>
      </c>
      <c r="BN163" s="2">
        <v>87.969684665586243</v>
      </c>
      <c r="BO163" s="2"/>
      <c r="BP163" s="2">
        <v>14.267935504683919</v>
      </c>
      <c r="BQ163" s="2">
        <v>14.267935504683919</v>
      </c>
      <c r="BR163" s="2"/>
      <c r="BS163" s="2">
        <v>77.150123518419591</v>
      </c>
      <c r="BT163" s="2">
        <v>74.394352300631596</v>
      </c>
      <c r="BU163" s="2">
        <v>74.967255929622198</v>
      </c>
      <c r="BV163" s="2">
        <v>-176.98798954636095</v>
      </c>
      <c r="BW163" s="2">
        <v>163.01201045363905</v>
      </c>
      <c r="BX163" s="2">
        <v>173.01201045363905</v>
      </c>
    </row>
    <row r="164" spans="1:76">
      <c r="A164">
        <f t="shared" si="72"/>
        <v>116.74199999999999</v>
      </c>
      <c r="B164">
        <v>134</v>
      </c>
      <c r="C164">
        <v>746.2</v>
      </c>
      <c r="D164" s="9"/>
      <c r="E164" s="9">
        <f t="shared" si="58"/>
        <v>90.334152387351963</v>
      </c>
      <c r="F164" s="9">
        <f t="shared" si="59"/>
        <v>-52.712747506615415</v>
      </c>
      <c r="G164" s="9">
        <f t="shared" si="60"/>
        <v>87.930084665586236</v>
      </c>
      <c r="H164" s="9">
        <f t="shared" si="61"/>
        <v>15.100128680610396</v>
      </c>
      <c r="I164" s="9">
        <f t="shared" si="83"/>
        <v>75.46509885762822</v>
      </c>
      <c r="J164" s="9">
        <f t="shared" si="84"/>
        <v>163.80996998968249</v>
      </c>
      <c r="L164" s="9"/>
      <c r="M164" s="9">
        <v>5.2400000000000092E-2</v>
      </c>
      <c r="N164" s="9">
        <f t="shared" si="63"/>
        <v>-20.3314173026519</v>
      </c>
      <c r="O164" s="9">
        <f t="shared" si="64"/>
        <v>-259.64365996626333</v>
      </c>
      <c r="P164" s="9">
        <f t="shared" si="73"/>
        <v>-0.23123980724889404</v>
      </c>
      <c r="Q164" s="9">
        <f t="shared" si="74"/>
        <v>37.169492729487956</v>
      </c>
      <c r="R164" s="9">
        <f t="shared" si="65"/>
        <v>-34.49056933932431</v>
      </c>
      <c r="S164" s="9">
        <f t="shared" si="66"/>
        <v>230.75854127862533</v>
      </c>
      <c r="T164" s="2" t="e">
        <f t="shared" si="57"/>
        <v>#NUM!</v>
      </c>
      <c r="U164" s="9">
        <f t="shared" si="75"/>
        <v>70.002735084700063</v>
      </c>
      <c r="V164" s="9">
        <f t="shared" si="76"/>
        <v>87.698844858337338</v>
      </c>
      <c r="W164" s="9">
        <f t="shared" si="77"/>
        <v>40.97452951830391</v>
      </c>
      <c r="X164" s="9">
        <f t="shared" si="78"/>
        <v>-312.35640747287874</v>
      </c>
      <c r="Y164" s="9">
        <f t="shared" si="79"/>
        <v>52.269621410098352</v>
      </c>
      <c r="Z164" s="9">
        <f t="shared" si="67"/>
        <v>394.56851126830782</v>
      </c>
      <c r="AA164" s="8">
        <f t="shared" si="68"/>
        <v>3163.2735810813424</v>
      </c>
      <c r="AB164" s="8">
        <f t="shared" si="68"/>
        <v>24262.874002113822</v>
      </c>
      <c r="AC164" s="8">
        <f t="shared" si="68"/>
        <v>111.87330694909014</v>
      </c>
      <c r="AD164" s="2">
        <f t="shared" si="69"/>
        <v>27456.080368743063</v>
      </c>
      <c r="AE164" s="9">
        <f t="shared" si="70"/>
        <v>1931.5342246583969</v>
      </c>
      <c r="AF164" s="2">
        <f t="shared" si="62"/>
        <v>88.794211478850244</v>
      </c>
      <c r="AG164" s="9">
        <f t="shared" si="71"/>
        <v>4.6260288829770957</v>
      </c>
      <c r="AH164" s="9">
        <f t="shared" si="71"/>
        <v>-17.701110141790537</v>
      </c>
      <c r="AI164" s="9">
        <f t="shared" si="80"/>
        <v>100.35634003373667</v>
      </c>
      <c r="AJ164" s="9">
        <f t="shared" si="81"/>
        <v>37.169492729487956</v>
      </c>
      <c r="AK164" s="9">
        <f t="shared" si="82"/>
        <v>-129.24145872137467</v>
      </c>
      <c r="AU164" s="9"/>
      <c r="BA164" s="9"/>
      <c r="BD164" s="9"/>
      <c r="BE164" s="9"/>
      <c r="BF164" s="9"/>
      <c r="BG164" s="2">
        <v>89.526898597467095</v>
      </c>
      <c r="BH164" s="2">
        <v>90.611748786253585</v>
      </c>
      <c r="BI164" s="2">
        <v>90.334152387351963</v>
      </c>
      <c r="BJ164" s="2">
        <v>-42.712747506615415</v>
      </c>
      <c r="BK164" s="2">
        <v>-42.712747506615415</v>
      </c>
      <c r="BL164" s="2">
        <v>-52.712747506615415</v>
      </c>
      <c r="BM164" s="2">
        <v>87.568098424026331</v>
      </c>
      <c r="BN164" s="2">
        <v>87.930084665586236</v>
      </c>
      <c r="BO164" s="2"/>
      <c r="BP164" s="2">
        <v>15.100128680610396</v>
      </c>
      <c r="BQ164" s="2">
        <v>15.100128680610396</v>
      </c>
      <c r="BR164" s="2"/>
      <c r="BS164" s="2">
        <v>77.80576564360382</v>
      </c>
      <c r="BT164" s="2">
        <v>75.110523518419583</v>
      </c>
      <c r="BU164" s="2">
        <v>75.46509885762822</v>
      </c>
      <c r="BV164" s="2">
        <v>173.80996998968249</v>
      </c>
      <c r="BW164" s="2">
        <v>153.80996998968249</v>
      </c>
      <c r="BX164" s="2">
        <v>163.80996998968249</v>
      </c>
    </row>
    <row r="165" spans="1:76">
      <c r="A165">
        <f t="shared" si="72"/>
        <v>117.24199999999999</v>
      </c>
      <c r="B165">
        <v>135</v>
      </c>
      <c r="C165">
        <v>766.6</v>
      </c>
      <c r="D165" s="9"/>
      <c r="E165" s="9">
        <f t="shared" si="58"/>
        <v>90.293352387351973</v>
      </c>
      <c r="F165" s="9">
        <f t="shared" si="59"/>
        <v>-60.6427127292568</v>
      </c>
      <c r="G165" s="9">
        <f t="shared" si="60"/>
        <v>87.889284665586246</v>
      </c>
      <c r="H165" s="9">
        <f t="shared" si="61"/>
        <v>14.563600437625155</v>
      </c>
      <c r="I165" s="9">
        <f t="shared" si="83"/>
        <v>76.092773967367222</v>
      </c>
      <c r="J165" s="9">
        <f t="shared" si="84"/>
        <v>160.23817072378802</v>
      </c>
      <c r="L165" s="9"/>
      <c r="M165" s="9">
        <v>9.3200000000000061E-2</v>
      </c>
      <c r="N165" s="9">
        <f t="shared" si="63"/>
        <v>-21.182574205256799</v>
      </c>
      <c r="O165" s="9">
        <f t="shared" si="64"/>
        <v>-262.59231216094446</v>
      </c>
      <c r="P165" s="9">
        <f t="shared" si="73"/>
        <v>-0.17323581973368252</v>
      </c>
      <c r="Q165" s="9">
        <f t="shared" si="74"/>
        <v>33.891051401285182</v>
      </c>
      <c r="R165" s="9">
        <f t="shared" si="65"/>
        <v>-33.812194470746043</v>
      </c>
      <c r="S165" s="9">
        <f t="shared" si="66"/>
        <v>229.70472108674284</v>
      </c>
      <c r="T165" s="2" t="e">
        <f t="shared" si="57"/>
        <v>#NUM!</v>
      </c>
      <c r="U165" s="9">
        <f t="shared" si="75"/>
        <v>69.110778182095174</v>
      </c>
      <c r="V165" s="9">
        <f t="shared" si="76"/>
        <v>87.716048845852569</v>
      </c>
      <c r="W165" s="9">
        <f t="shared" si="77"/>
        <v>42.280579496621179</v>
      </c>
      <c r="X165" s="9">
        <f t="shared" si="78"/>
        <v>-323.23502489020126</v>
      </c>
      <c r="Y165" s="9">
        <f t="shared" si="79"/>
        <v>48.454651838910337</v>
      </c>
      <c r="Z165" s="9">
        <f t="shared" si="67"/>
        <v>389.94289181053085</v>
      </c>
      <c r="AA165" s="8">
        <f t="shared" si="68"/>
        <v>2854.5582465560346</v>
      </c>
      <c r="AB165" s="8">
        <f t="shared" si="68"/>
        <v>24310.97867052252</v>
      </c>
      <c r="AC165" s="8">
        <f t="shared" si="68"/>
        <v>130.02563243590151</v>
      </c>
      <c r="AD165" s="2">
        <f t="shared" si="69"/>
        <v>26790.416003040395</v>
      </c>
      <c r="AE165" s="9">
        <f t="shared" si="70"/>
        <v>4910.2229963033715</v>
      </c>
      <c r="AF165" s="2">
        <f t="shared" si="62"/>
        <v>88.703083028481032</v>
      </c>
      <c r="AG165" s="9">
        <f t="shared" si="71"/>
        <v>11.689676729111625</v>
      </c>
      <c r="AH165" s="9">
        <f t="shared" si="71"/>
        <v>-18.511760028379513</v>
      </c>
      <c r="AI165" s="9">
        <f t="shared" si="80"/>
        <v>97.407687839055541</v>
      </c>
      <c r="AJ165" s="9">
        <f t="shared" si="81"/>
        <v>33.891051401285182</v>
      </c>
      <c r="AK165" s="9">
        <f t="shared" si="82"/>
        <v>-130.29527891325716</v>
      </c>
      <c r="AU165" s="9"/>
      <c r="BA165" s="9"/>
      <c r="BD165" s="9"/>
      <c r="BE165" s="9"/>
      <c r="BF165" s="9"/>
      <c r="BG165" s="2">
        <v>89.486098597467105</v>
      </c>
      <c r="BH165" s="2">
        <v>90.570948786253595</v>
      </c>
      <c r="BI165" s="2">
        <v>90.293352387351973</v>
      </c>
      <c r="BJ165" s="2">
        <v>-45.6427127292568</v>
      </c>
      <c r="BK165" s="2">
        <v>-47.6427127292568</v>
      </c>
      <c r="BL165" s="2">
        <v>-60.6427127292568</v>
      </c>
      <c r="BM165" s="2">
        <v>87.527298424026341</v>
      </c>
      <c r="BN165" s="2">
        <v>87.889284665586246</v>
      </c>
      <c r="BO165" s="2"/>
      <c r="BP165" s="2">
        <v>11.563600437625155</v>
      </c>
      <c r="BQ165" s="2">
        <v>14.563600437625155</v>
      </c>
      <c r="BR165" s="2"/>
      <c r="BS165" s="2">
        <v>78.252152560792723</v>
      </c>
      <c r="BT165" s="2">
        <v>75.76496564360383</v>
      </c>
      <c r="BU165" s="2">
        <v>76.092773967367222</v>
      </c>
      <c r="BV165" s="2">
        <v>175.23817072378802</v>
      </c>
      <c r="BW165" s="2">
        <v>145.23817072378802</v>
      </c>
      <c r="BX165" s="2">
        <v>160.23817072378802</v>
      </c>
    </row>
    <row r="166" spans="1:76">
      <c r="A166">
        <f t="shared" si="72"/>
        <v>117.74199999999999</v>
      </c>
      <c r="B166">
        <v>136</v>
      </c>
      <c r="C166">
        <v>787.6</v>
      </c>
      <c r="D166" s="9"/>
      <c r="E166" s="9">
        <f t="shared" si="58"/>
        <v>90.286552387351975</v>
      </c>
      <c r="F166" s="9">
        <f t="shared" si="59"/>
        <v>-62.92355928197594</v>
      </c>
      <c r="G166" s="9">
        <f t="shared" si="60"/>
        <v>87.882484665586247</v>
      </c>
      <c r="H166" s="9">
        <f t="shared" si="61"/>
        <v>13.65835077572865</v>
      </c>
      <c r="I166" s="9">
        <f t="shared" si="83"/>
        <v>76.706658642166587</v>
      </c>
      <c r="J166" s="9">
        <f t="shared" si="84"/>
        <v>157.29661265595541</v>
      </c>
      <c r="L166" s="9"/>
      <c r="M166" s="9">
        <v>0.1</v>
      </c>
      <c r="N166" s="9">
        <f t="shared" si="63"/>
        <v>-22.04350648341196</v>
      </c>
      <c r="O166" s="9">
        <f t="shared" si="64"/>
        <v>-265.45859773323946</v>
      </c>
      <c r="P166" s="9">
        <f t="shared" si="73"/>
        <v>-0.11938281259184569</v>
      </c>
      <c r="Q166" s="9">
        <f t="shared" si="74"/>
        <v>30.631094422591644</v>
      </c>
      <c r="R166" s="9">
        <f t="shared" si="65"/>
        <v>-33.133709999072899</v>
      </c>
      <c r="S166" s="9">
        <f t="shared" si="66"/>
        <v>228.62107225298217</v>
      </c>
      <c r="T166" s="2" t="e">
        <f t="shared" si="57"/>
        <v>#NUM!</v>
      </c>
      <c r="U166" s="9">
        <f t="shared" si="75"/>
        <v>68.243045903940015</v>
      </c>
      <c r="V166" s="9">
        <f t="shared" si="76"/>
        <v>87.763101852994396</v>
      </c>
      <c r="W166" s="9">
        <f t="shared" si="77"/>
        <v>43.572948643093689</v>
      </c>
      <c r="X166" s="9">
        <f t="shared" si="78"/>
        <v>-328.3821570152154</v>
      </c>
      <c r="Y166" s="9">
        <f t="shared" si="79"/>
        <v>44.289445198320294</v>
      </c>
      <c r="Z166" s="9">
        <f t="shared" si="67"/>
        <v>385.91768490893759</v>
      </c>
      <c r="AA166" s="8">
        <f t="shared" si="68"/>
        <v>2583.1658774500552</v>
      </c>
      <c r="AB166" s="8">
        <f t="shared" si="68"/>
        <v>24443.032918336674</v>
      </c>
      <c r="AC166" s="8">
        <f t="shared" si="68"/>
        <v>150.88547421943295</v>
      </c>
      <c r="AD166" s="2">
        <f t="shared" si="69"/>
        <v>26580.98870646771</v>
      </c>
      <c r="AE166" s="9">
        <f t="shared" si="70"/>
        <v>5346.9026036922805</v>
      </c>
      <c r="AF166" s="2">
        <f t="shared" si="62"/>
        <v>88.663690662456546</v>
      </c>
      <c r="AG166" s="9">
        <f t="shared" si="71"/>
        <v>12.671602213535721</v>
      </c>
      <c r="AH166" s="9">
        <f t="shared" si="71"/>
        <v>-18.371760289382678</v>
      </c>
      <c r="AI166" s="9">
        <f t="shared" si="80"/>
        <v>94.541402266760542</v>
      </c>
      <c r="AJ166" s="9">
        <f t="shared" si="81"/>
        <v>30.631094422591644</v>
      </c>
      <c r="AK166" s="9">
        <f t="shared" si="82"/>
        <v>-131.37892774701783</v>
      </c>
      <c r="AU166" s="9"/>
      <c r="BA166" s="9"/>
      <c r="BD166" s="9"/>
      <c r="BE166" s="9"/>
      <c r="BF166" s="9"/>
      <c r="BG166" s="2">
        <v>89.479298597467107</v>
      </c>
      <c r="BH166" s="2">
        <v>90.564148786253597</v>
      </c>
      <c r="BI166" s="2">
        <v>90.286552387351975</v>
      </c>
      <c r="BJ166" s="2">
        <v>-47.92355928197594</v>
      </c>
      <c r="BK166" s="2">
        <v>-52.92355928197594</v>
      </c>
      <c r="BL166" s="2">
        <v>-62.92355928197594</v>
      </c>
      <c r="BM166" s="2">
        <v>87.520498424026343</v>
      </c>
      <c r="BN166" s="2">
        <v>87.882484665586247</v>
      </c>
      <c r="BO166" s="2"/>
      <c r="BP166" s="2">
        <v>8.6583507757286498</v>
      </c>
      <c r="BQ166" s="2">
        <v>13.65835077572865</v>
      </c>
      <c r="BR166" s="2"/>
      <c r="BS166" s="2">
        <v>79.00112377858072</v>
      </c>
      <c r="BT166" s="2">
        <v>76.245352560792725</v>
      </c>
      <c r="BU166" s="2">
        <v>76.706658642166587</v>
      </c>
      <c r="BV166" s="2">
        <v>177.29661265595541</v>
      </c>
      <c r="BW166" s="2">
        <v>142.29661265595541</v>
      </c>
      <c r="BX166" s="2">
        <v>157.29661265595541</v>
      </c>
    </row>
    <row r="167" spans="1:76">
      <c r="A167">
        <f t="shared" si="72"/>
        <v>118.24199999999999</v>
      </c>
      <c r="B167">
        <v>137</v>
      </c>
      <c r="C167">
        <v>809.2</v>
      </c>
      <c r="D167" s="9"/>
      <c r="E167" s="9">
        <f t="shared" si="58"/>
        <v>90.086867969219966</v>
      </c>
      <c r="F167" s="9">
        <f t="shared" si="59"/>
        <v>-64.555287164772608</v>
      </c>
      <c r="G167" s="9">
        <f t="shared" si="60"/>
        <v>87.882484665586247</v>
      </c>
      <c r="H167" s="9">
        <f t="shared" si="61"/>
        <v>13.384379694920881</v>
      </c>
      <c r="I167" s="9">
        <f t="shared" si="83"/>
        <v>77.424909759979485</v>
      </c>
      <c r="J167" s="9">
        <f t="shared" si="84"/>
        <v>154.98529578618491</v>
      </c>
      <c r="L167" s="9"/>
      <c r="M167" s="9">
        <v>0.1</v>
      </c>
      <c r="N167" s="9">
        <f t="shared" si="63"/>
        <v>-22.912817008806599</v>
      </c>
      <c r="O167" s="9">
        <f t="shared" si="64"/>
        <v>-268.24126022258258</v>
      </c>
      <c r="P167" s="9">
        <f t="shared" si="73"/>
        <v>-6.9478401789559774E-2</v>
      </c>
      <c r="Q167" s="9">
        <f t="shared" si="74"/>
        <v>27.389753089480479</v>
      </c>
      <c r="R167" s="9">
        <f t="shared" si="65"/>
        <v>-32.455762663463091</v>
      </c>
      <c r="S167" s="9">
        <f t="shared" si="66"/>
        <v>227.50767686308905</v>
      </c>
      <c r="T167" s="2" t="e">
        <f t="shared" si="57"/>
        <v>#NUM!</v>
      </c>
      <c r="U167" s="9">
        <f t="shared" si="75"/>
        <v>67.174050960413368</v>
      </c>
      <c r="V167" s="9">
        <f t="shared" si="76"/>
        <v>87.813006263796694</v>
      </c>
      <c r="W167" s="9">
        <f t="shared" si="77"/>
        <v>44.969147096516394</v>
      </c>
      <c r="X167" s="9">
        <f t="shared" si="78"/>
        <v>-332.79654738735519</v>
      </c>
      <c r="Y167" s="9">
        <f t="shared" si="79"/>
        <v>40.77413278440136</v>
      </c>
      <c r="Z167" s="9">
        <f t="shared" si="67"/>
        <v>382.49297264927395</v>
      </c>
      <c r="AA167" s="8">
        <f t="shared" si="68"/>
        <v>2284.0339133067118</v>
      </c>
      <c r="AB167" s="8">
        <f t="shared" si="68"/>
        <v>24583.873537530715</v>
      </c>
      <c r="AC167" s="8">
        <f t="shared" si="68"/>
        <v>177.1974039121024</v>
      </c>
      <c r="AD167" s="2">
        <f t="shared" si="69"/>
        <v>26358.154150563449</v>
      </c>
      <c r="AE167" s="9">
        <f t="shared" si="70"/>
        <v>5753.9241149608761</v>
      </c>
      <c r="AF167" s="2">
        <f t="shared" si="62"/>
        <v>88.620478131022537</v>
      </c>
      <c r="AG167" s="9">
        <f t="shared" si="71"/>
        <v>13.570680171756521</v>
      </c>
      <c r="AH167" s="9">
        <f t="shared" si="71"/>
        <v>-18.281160135127379</v>
      </c>
      <c r="AI167" s="9">
        <f t="shared" si="80"/>
        <v>91.758739777417418</v>
      </c>
      <c r="AJ167" s="9">
        <f t="shared" si="81"/>
        <v>27.389753089480479</v>
      </c>
      <c r="AK167" s="9">
        <f t="shared" si="82"/>
        <v>-132.49232313691095</v>
      </c>
      <c r="AU167" s="9"/>
      <c r="BA167" s="9"/>
      <c r="BD167" s="9"/>
      <c r="BE167" s="9"/>
      <c r="BF167" s="9"/>
      <c r="BG167" s="2">
        <v>89.479298597467107</v>
      </c>
      <c r="BH167" s="2">
        <v>90.683956060037332</v>
      </c>
      <c r="BI167" s="2">
        <v>90.086867969219966</v>
      </c>
      <c r="BJ167" s="2">
        <v>-49.555287164772608</v>
      </c>
      <c r="BK167" s="2">
        <v>-59.555287164772608</v>
      </c>
      <c r="BL167" s="2">
        <v>-64.555287164772608</v>
      </c>
      <c r="BM167" s="2">
        <v>87.628399061760462</v>
      </c>
      <c r="BN167" s="2">
        <v>87.882484665586247</v>
      </c>
      <c r="BO167" s="2"/>
      <c r="BP167" s="2">
        <v>11.384379694920881</v>
      </c>
      <c r="BQ167" s="2">
        <v>13.384379694920881</v>
      </c>
      <c r="BR167" s="2"/>
      <c r="BS167" s="2">
        <v>79.696365903764956</v>
      </c>
      <c r="BT167" s="2">
        <v>76.706658642166587</v>
      </c>
      <c r="BU167" s="2">
        <v>77.424909759979485</v>
      </c>
      <c r="BV167" s="2">
        <v>174.98529578618491</v>
      </c>
      <c r="BW167" s="2">
        <v>149.98529578618491</v>
      </c>
      <c r="BX167" s="2">
        <v>154.98529578618491</v>
      </c>
    </row>
    <row r="168" spans="1:76">
      <c r="A168">
        <f t="shared" si="72"/>
        <v>118.74199999999999</v>
      </c>
      <c r="B168">
        <v>138</v>
      </c>
      <c r="C168">
        <v>831.4</v>
      </c>
      <c r="D168" s="9"/>
      <c r="E168" s="9">
        <f t="shared" si="58"/>
        <v>89.905284665586223</v>
      </c>
      <c r="F168" s="9">
        <f t="shared" si="59"/>
        <v>-70.53789637764703</v>
      </c>
      <c r="G168" s="9">
        <f t="shared" si="60"/>
        <v>87.987615989482876</v>
      </c>
      <c r="H168" s="9">
        <f t="shared" si="61"/>
        <v>14.741687195201393</v>
      </c>
      <c r="I168" s="9">
        <f t="shared" si="83"/>
        <v>77.98239482492437</v>
      </c>
      <c r="J168" s="9">
        <f t="shared" si="84"/>
        <v>158.30422011447604</v>
      </c>
      <c r="L168" s="9"/>
      <c r="M168" s="9">
        <v>7.7200000000000046E-2</v>
      </c>
      <c r="N168" s="9">
        <f t="shared" si="63"/>
        <v>-23.789183734440094</v>
      </c>
      <c r="O168" s="9">
        <f t="shared" si="64"/>
        <v>-270.93970446120306</v>
      </c>
      <c r="P168" s="9">
        <f t="shared" si="73"/>
        <v>-2.3328808383508148E-2</v>
      </c>
      <c r="Q168" s="9">
        <f t="shared" si="74"/>
        <v>24.166787829361652</v>
      </c>
      <c r="R168" s="9">
        <f t="shared" si="65"/>
        <v>-31.778954784377888</v>
      </c>
      <c r="S168" s="9">
        <f t="shared" si="66"/>
        <v>226.36461379053679</v>
      </c>
      <c r="T168" s="2" t="e">
        <f t="shared" si="57"/>
        <v>#NUM!</v>
      </c>
      <c r="U168" s="9">
        <f t="shared" si="75"/>
        <v>66.116100931146121</v>
      </c>
      <c r="V168" s="9">
        <f t="shared" si="76"/>
        <v>87.964287181099365</v>
      </c>
      <c r="W168" s="9">
        <f t="shared" si="77"/>
        <v>46.203440040546482</v>
      </c>
      <c r="X168" s="9">
        <f t="shared" si="78"/>
        <v>-341.47760083885009</v>
      </c>
      <c r="Y168" s="9">
        <f t="shared" si="79"/>
        <v>38.908475024563046</v>
      </c>
      <c r="Z168" s="9">
        <f t="shared" si="67"/>
        <v>384.66883390501283</v>
      </c>
      <c r="AA168" s="8">
        <f t="shared" si="68"/>
        <v>2022.111255455784</v>
      </c>
      <c r="AB168" s="8">
        <f t="shared" si="68"/>
        <v>25015.797866900033</v>
      </c>
      <c r="AC168" s="8">
        <f t="shared" si="68"/>
        <v>204.25467337112303</v>
      </c>
      <c r="AD168" s="2">
        <f t="shared" si="69"/>
        <v>25674.166976644963</v>
      </c>
      <c r="AE168" s="9">
        <f t="shared" si="70"/>
        <v>8735.9790424546336</v>
      </c>
      <c r="AF168" s="2">
        <f t="shared" si="62"/>
        <v>88.665709735551957</v>
      </c>
      <c r="AG168" s="9">
        <f t="shared" si="71"/>
        <v>20.386075863413112</v>
      </c>
      <c r="AH168" s="9">
        <f t="shared" si="71"/>
        <v>-14.239641119550242</v>
      </c>
      <c r="AI168" s="9">
        <f t="shared" si="80"/>
        <v>89.060295538796936</v>
      </c>
      <c r="AJ168" s="9">
        <f t="shared" si="81"/>
        <v>24.166787829361652</v>
      </c>
      <c r="AK168" s="9">
        <f t="shared" si="82"/>
        <v>-133.63538620946321</v>
      </c>
      <c r="AU168" s="9"/>
      <c r="BA168" s="9"/>
      <c r="BD168" s="9"/>
      <c r="BE168" s="9"/>
      <c r="BF168" s="9"/>
      <c r="BG168" s="2">
        <v>89.392840683437043</v>
      </c>
      <c r="BH168" s="2">
        <v>90.465465832009713</v>
      </c>
      <c r="BI168" s="2">
        <v>89.905284665586223</v>
      </c>
      <c r="BJ168" s="2">
        <v>-50.53789637764703</v>
      </c>
      <c r="BK168" s="2">
        <v>-60.53789637764703</v>
      </c>
      <c r="BL168" s="2">
        <v>-70.53789637764703</v>
      </c>
      <c r="BM168" s="2">
        <v>87.704650858986994</v>
      </c>
      <c r="BN168" s="2">
        <v>87.987615989482876</v>
      </c>
      <c r="BO168" s="2"/>
      <c r="BP168" s="2">
        <v>9.7416871952013935</v>
      </c>
      <c r="BQ168" s="2">
        <v>14.741687195201393</v>
      </c>
      <c r="BR168" s="2"/>
      <c r="BS168" s="2">
        <v>80.362859571192971</v>
      </c>
      <c r="BT168" s="2">
        <v>77.308732560872926</v>
      </c>
      <c r="BU168" s="2">
        <v>77.98239482492437</v>
      </c>
      <c r="BV168" s="2">
        <v>173.30422011447604</v>
      </c>
      <c r="BW168" s="2">
        <v>158.30422011447604</v>
      </c>
      <c r="BX168" s="2">
        <v>158.30422011447604</v>
      </c>
    </row>
    <row r="169" spans="1:76">
      <c r="A169">
        <f t="shared" si="72"/>
        <v>119.24199999999999</v>
      </c>
      <c r="B169">
        <v>139</v>
      </c>
      <c r="C169">
        <v>854</v>
      </c>
      <c r="D169" s="9"/>
      <c r="E169" s="9">
        <f t="shared" si="58"/>
        <v>89.526698684187465</v>
      </c>
      <c r="F169" s="9">
        <f t="shared" si="59"/>
        <v>-76.087759810573061</v>
      </c>
      <c r="G169" s="9">
        <f t="shared" si="60"/>
        <v>88.15486796921995</v>
      </c>
      <c r="H169" s="9">
        <f t="shared" si="61"/>
        <v>13.519847082875003</v>
      </c>
      <c r="I169" s="9">
        <f t="shared" si="83"/>
        <v>78.65274869953322</v>
      </c>
      <c r="J169" s="9">
        <f t="shared" si="84"/>
        <v>162.04330524147531</v>
      </c>
      <c r="L169" s="9"/>
      <c r="M169" s="9">
        <v>3.2000000000000001E-2</v>
      </c>
      <c r="N169" s="9">
        <f t="shared" si="63"/>
        <v>-24.663703009024537</v>
      </c>
      <c r="O169" s="9">
        <f t="shared" si="64"/>
        <v>-273.53163494197742</v>
      </c>
      <c r="P169" s="9">
        <f t="shared" si="73"/>
        <v>1.8894455192328907E-2</v>
      </c>
      <c r="Q169" s="9">
        <f t="shared" si="74"/>
        <v>20.989312836851909</v>
      </c>
      <c r="R169" s="9">
        <f t="shared" si="65"/>
        <v>-31.109683525889011</v>
      </c>
      <c r="S169" s="9">
        <f t="shared" si="66"/>
        <v>225.20223864561689</v>
      </c>
      <c r="T169" s="2" t="e">
        <f t="shared" si="57"/>
        <v>#NUM!</v>
      </c>
      <c r="U169" s="9">
        <f t="shared" si="75"/>
        <v>64.862995675162921</v>
      </c>
      <c r="V169" s="9">
        <f t="shared" si="76"/>
        <v>88.173762424412274</v>
      </c>
      <c r="W169" s="9">
        <f t="shared" si="77"/>
        <v>47.543065173644209</v>
      </c>
      <c r="X169" s="9">
        <f t="shared" si="78"/>
        <v>-349.61939475255048</v>
      </c>
      <c r="Y169" s="9">
        <f t="shared" si="79"/>
        <v>34.509159919726912</v>
      </c>
      <c r="Z169" s="9">
        <f t="shared" si="67"/>
        <v>387.2455438870922</v>
      </c>
      <c r="AA169" s="8">
        <f t="shared" si="68"/>
        <v>1750.4502970675401</v>
      </c>
      <c r="AB169" s="8">
        <f t="shared" si="68"/>
        <v>25626.430712947516</v>
      </c>
      <c r="AC169" s="8">
        <f t="shared" si="68"/>
        <v>238.31603171878038</v>
      </c>
      <c r="AD169" s="2">
        <f t="shared" si="69"/>
        <v>25365.980553927569</v>
      </c>
      <c r="AE169" s="9">
        <f t="shared" si="70"/>
        <v>10544.848677170083</v>
      </c>
      <c r="AF169" s="2">
        <f t="shared" si="62"/>
        <v>88.777322265552797</v>
      </c>
      <c r="AG169" s="9">
        <f t="shared" si="71"/>
        <v>24.128554672277403</v>
      </c>
      <c r="AH169" s="9">
        <f t="shared" si="71"/>
        <v>-7.2636160326347294</v>
      </c>
      <c r="AI169" s="9">
        <f t="shared" si="80"/>
        <v>86.468365058022584</v>
      </c>
      <c r="AJ169" s="9">
        <f t="shared" si="81"/>
        <v>20.989312836851909</v>
      </c>
      <c r="AK169" s="9">
        <f t="shared" si="82"/>
        <v>-134.79776135438311</v>
      </c>
      <c r="AU169" s="9"/>
      <c r="BA169" s="9"/>
      <c r="BD169" s="9"/>
      <c r="BE169" s="9"/>
      <c r="BF169" s="9"/>
      <c r="BG169" s="2">
        <v>89.438040683437052</v>
      </c>
      <c r="BH169" s="2">
        <v>90.262480672373329</v>
      </c>
      <c r="BI169" s="2">
        <v>89.526698684187465</v>
      </c>
      <c r="BJ169" s="2">
        <v>-61.087759810573061</v>
      </c>
      <c r="BK169" s="2">
        <v>-61.087759810573061</v>
      </c>
      <c r="BL169" s="2">
        <v>-76.087759810573061</v>
      </c>
      <c r="BM169" s="2">
        <v>87.855777655185975</v>
      </c>
      <c r="BN169" s="2">
        <v>88.15486796921995</v>
      </c>
      <c r="BO169" s="2"/>
      <c r="BP169" s="2">
        <v>8.5198470828750033</v>
      </c>
      <c r="BQ169" s="2">
        <v>13.519847082875003</v>
      </c>
      <c r="BR169" s="2"/>
      <c r="BS169" s="2">
        <v>81.122370616523668</v>
      </c>
      <c r="BT169" s="2">
        <v>77.764365903764954</v>
      </c>
      <c r="BU169" s="2">
        <v>78.65274869953322</v>
      </c>
      <c r="BV169" s="2">
        <v>172.04330524147531</v>
      </c>
      <c r="BW169" s="2">
        <v>152.04330524147531</v>
      </c>
      <c r="BX169" s="2">
        <v>162.04330524147531</v>
      </c>
    </row>
    <row r="170" spans="1:76">
      <c r="A170">
        <f t="shared" si="72"/>
        <v>119.74199999999999</v>
      </c>
      <c r="B170">
        <v>140</v>
      </c>
      <c r="C170">
        <v>877.4</v>
      </c>
      <c r="D170" s="9"/>
      <c r="E170" s="9">
        <f t="shared" si="58"/>
        <v>89.113170789964414</v>
      </c>
      <c r="F170" s="9">
        <f t="shared" si="59"/>
        <v>-80.772131683602993</v>
      </c>
      <c r="G170" s="9">
        <f t="shared" si="60"/>
        <v>88.307228642999945</v>
      </c>
      <c r="H170" s="9">
        <f t="shared" si="61"/>
        <v>13.139711745332988</v>
      </c>
      <c r="I170" s="9">
        <f t="shared" si="83"/>
        <v>79.039324038741853</v>
      </c>
      <c r="J170" s="9">
        <f t="shared" si="84"/>
        <v>156.6227119658904</v>
      </c>
      <c r="L170" s="9"/>
      <c r="M170" s="9">
        <v>0</v>
      </c>
      <c r="N170" s="9">
        <f t="shared" si="63"/>
        <v>-25.550692209675688</v>
      </c>
      <c r="O170" s="9">
        <f t="shared" si="64"/>
        <v>-276.06334563664785</v>
      </c>
      <c r="P170" s="9">
        <f t="shared" si="73"/>
        <v>5.8104679643074642E-2</v>
      </c>
      <c r="Q170" s="9">
        <f t="shared" si="74"/>
        <v>17.800282029012465</v>
      </c>
      <c r="R170" s="9">
        <f t="shared" si="65"/>
        <v>-30.436626854942286</v>
      </c>
      <c r="S170" s="9">
        <f t="shared" si="66"/>
        <v>224.00004819683133</v>
      </c>
      <c r="T170" s="2" t="e">
        <f t="shared" si="57"/>
        <v>#NUM!</v>
      </c>
      <c r="U170" s="9">
        <f t="shared" si="75"/>
        <v>63.562478580288726</v>
      </c>
      <c r="V170" s="9">
        <f t="shared" si="76"/>
        <v>88.365333322643025</v>
      </c>
      <c r="W170" s="9">
        <f t="shared" si="77"/>
        <v>48.602697183799563</v>
      </c>
      <c r="X170" s="9">
        <f t="shared" si="78"/>
        <v>-356.83547732025085</v>
      </c>
      <c r="Y170" s="9">
        <f t="shared" si="79"/>
        <v>30.939993774345453</v>
      </c>
      <c r="Z170" s="9">
        <f t="shared" si="67"/>
        <v>380.62276016272176</v>
      </c>
      <c r="AA170" s="8">
        <f t="shared" si="68"/>
        <v>1507.0370485581875</v>
      </c>
      <c r="AB170" s="8">
        <f t="shared" si="68"/>
        <v>26197.91122431865</v>
      </c>
      <c r="AC170" s="8">
        <f t="shared" si="68"/>
        <v>269.23707219071724</v>
      </c>
      <c r="AD170" s="2">
        <f t="shared" si="69"/>
        <v>24943.27448976535</v>
      </c>
      <c r="AE170" s="9">
        <f t="shared" si="70"/>
        <v>12289.20754639949</v>
      </c>
      <c r="AF170" s="2">
        <f t="shared" si="62"/>
        <v>88.882871071791399</v>
      </c>
      <c r="AG170" s="9">
        <f t="shared" si="71"/>
        <v>27.775471094596298</v>
      </c>
      <c r="AH170" s="9">
        <f t="shared" si="71"/>
        <v>-10.317233611623692</v>
      </c>
      <c r="AI170" s="9">
        <f t="shared" si="80"/>
        <v>83.936654363352147</v>
      </c>
      <c r="AJ170" s="9">
        <f t="shared" si="81"/>
        <v>17.800282029012465</v>
      </c>
      <c r="AK170" s="9">
        <f t="shared" si="82"/>
        <v>-135.99995180316867</v>
      </c>
      <c r="AU170" s="9"/>
      <c r="BA170" s="9"/>
      <c r="BD170" s="9"/>
      <c r="BE170" s="9"/>
      <c r="BF170" s="9"/>
      <c r="BG170" s="2">
        <v>89.247313361077858</v>
      </c>
      <c r="BH170" s="2">
        <v>89.908377568465596</v>
      </c>
      <c r="BI170" s="2">
        <v>89.113170789964414</v>
      </c>
      <c r="BJ170" s="2">
        <v>-65.772131683602993</v>
      </c>
      <c r="BK170" s="2">
        <v>-65.772131683602993</v>
      </c>
      <c r="BL170" s="2">
        <v>-80.772131683602993</v>
      </c>
      <c r="BM170" s="2">
        <v>88.147077198473326</v>
      </c>
      <c r="BN170" s="2">
        <v>88.307228642999945</v>
      </c>
      <c r="BO170" s="2"/>
      <c r="BP170" s="2">
        <v>13.139711745332988</v>
      </c>
      <c r="BQ170" s="2">
        <v>13.139711745332988</v>
      </c>
      <c r="BR170" s="2"/>
      <c r="BS170" s="2">
        <v>81.814375818582178</v>
      </c>
      <c r="BT170" s="2">
        <v>78.188277025032576</v>
      </c>
      <c r="BU170" s="2">
        <v>79.039324038741853</v>
      </c>
      <c r="BV170" s="2">
        <v>171.6227119658904</v>
      </c>
      <c r="BW170" s="2">
        <v>146.6227119658904</v>
      </c>
      <c r="BX170" s="2">
        <v>156.6227119658904</v>
      </c>
    </row>
    <row r="171" spans="1:76">
      <c r="A171">
        <f t="shared" si="72"/>
        <v>120.24199999999999</v>
      </c>
      <c r="B171">
        <v>141</v>
      </c>
      <c r="C171">
        <v>901.6</v>
      </c>
      <c r="D171" s="9"/>
      <c r="E171" s="9">
        <f t="shared" si="58"/>
        <v>88.643548872973966</v>
      </c>
      <c r="F171" s="9">
        <f t="shared" si="59"/>
        <v>-79.591011996736142</v>
      </c>
      <c r="G171" s="9">
        <f t="shared" si="60"/>
        <v>88.465158259920628</v>
      </c>
      <c r="H171" s="9">
        <f t="shared" si="61"/>
        <v>11.601281182575804</v>
      </c>
      <c r="I171" s="9">
        <f t="shared" si="83"/>
        <v>79.599898510746712</v>
      </c>
      <c r="J171" s="9">
        <f t="shared" si="84"/>
        <v>152.04244028772155</v>
      </c>
      <c r="L171" s="9"/>
      <c r="M171" s="9">
        <v>0</v>
      </c>
      <c r="N171" s="9">
        <f t="shared" si="63"/>
        <v>-26.448591445155941</v>
      </c>
      <c r="O171" s="9">
        <f t="shared" si="64"/>
        <v>-278.53192537398854</v>
      </c>
      <c r="P171" s="9">
        <f t="shared" si="73"/>
        <v>9.4343901755899573E-2</v>
      </c>
      <c r="Q171" s="9">
        <f t="shared" si="74"/>
        <v>14.60112308354708</v>
      </c>
      <c r="R171" s="9">
        <f t="shared" si="65"/>
        <v>-29.76077370229401</v>
      </c>
      <c r="S171" s="9">
        <f t="shared" si="66"/>
        <v>222.75814060762281</v>
      </c>
      <c r="T171" s="2" t="e">
        <f t="shared" si="57"/>
        <v>#NUM!</v>
      </c>
      <c r="U171" s="9">
        <f t="shared" si="75"/>
        <v>62.194957427818025</v>
      </c>
      <c r="V171" s="9">
        <f t="shared" si="76"/>
        <v>88.559502161676534</v>
      </c>
      <c r="W171" s="9">
        <f t="shared" si="77"/>
        <v>49.839124808452702</v>
      </c>
      <c r="X171" s="9">
        <f t="shared" si="78"/>
        <v>-358.12293737072469</v>
      </c>
      <c r="Y171" s="9">
        <f t="shared" si="79"/>
        <v>26.202404266122883</v>
      </c>
      <c r="Z171" s="9">
        <f t="shared" si="67"/>
        <v>374.80058089534435</v>
      </c>
      <c r="AA171" s="8">
        <f t="shared" si="68"/>
        <v>1287.5018785884538</v>
      </c>
      <c r="AB171" s="8">
        <f t="shared" si="68"/>
        <v>26790.147706639866</v>
      </c>
      <c r="AC171" s="8">
        <f t="shared" si="68"/>
        <v>310.42467879961293</v>
      </c>
      <c r="AD171" s="2">
        <f t="shared" si="69"/>
        <v>26001.813255679372</v>
      </c>
      <c r="AE171" s="9">
        <f t="shared" si="70"/>
        <v>11104.75526858294</v>
      </c>
      <c r="AF171" s="2">
        <f t="shared" si="62"/>
        <v>89.027695126260014</v>
      </c>
      <c r="AG171" s="9">
        <f t="shared" si="71"/>
        <v>24.325341636847554</v>
      </c>
      <c r="AH171" s="9">
        <f t="shared" si="71"/>
        <v>-11.401823370778516</v>
      </c>
      <c r="AI171" s="9">
        <f t="shared" si="80"/>
        <v>81.468074626011457</v>
      </c>
      <c r="AJ171" s="9">
        <f t="shared" si="81"/>
        <v>14.60112308354708</v>
      </c>
      <c r="AK171" s="9">
        <f t="shared" si="82"/>
        <v>-137.24185939237719</v>
      </c>
      <c r="AU171" s="9"/>
      <c r="BA171" s="9"/>
      <c r="BD171" s="9"/>
      <c r="BE171" s="9"/>
      <c r="BF171" s="9"/>
      <c r="BG171" s="2">
        <v>89.018724125462228</v>
      </c>
      <c r="BH171" s="2">
        <v>89.365332647593306</v>
      </c>
      <c r="BI171" s="2">
        <v>88.643548872973966</v>
      </c>
      <c r="BJ171" s="2">
        <v>-64.591011996736142</v>
      </c>
      <c r="BK171" s="2">
        <v>-71.591011996736142</v>
      </c>
      <c r="BL171" s="2">
        <v>-79.591011996736142</v>
      </c>
      <c r="BM171" s="2">
        <v>88.248667709058822</v>
      </c>
      <c r="BN171" s="2">
        <v>88.465158259920628</v>
      </c>
      <c r="BO171" s="2"/>
      <c r="BP171" s="2">
        <v>13.601281182575804</v>
      </c>
      <c r="BQ171" s="2">
        <v>11.601281182575804</v>
      </c>
      <c r="BR171" s="2"/>
      <c r="BS171" s="2">
        <v>82.622948959694341</v>
      </c>
      <c r="BT171" s="2">
        <v>78.563265745289343</v>
      </c>
      <c r="BU171" s="2">
        <v>79.599898510746712</v>
      </c>
      <c r="BV171" s="2">
        <v>172.04244028772155</v>
      </c>
      <c r="BW171" s="2">
        <v>142.04244028772155</v>
      </c>
      <c r="BX171" s="2">
        <v>152.04244028772155</v>
      </c>
    </row>
    <row r="172" spans="1:76">
      <c r="A172">
        <f t="shared" si="72"/>
        <v>120.74199999999999</v>
      </c>
      <c r="B172">
        <v>142</v>
      </c>
      <c r="C172">
        <v>926.2</v>
      </c>
      <c r="D172" s="9"/>
      <c r="E172" s="9">
        <f t="shared" si="58"/>
        <v>88.147077198473326</v>
      </c>
      <c r="F172" s="9">
        <f t="shared" si="59"/>
        <v>-82.977146529921356</v>
      </c>
      <c r="G172" s="9">
        <f t="shared" si="60"/>
        <v>88.581749133135105</v>
      </c>
      <c r="H172" s="9">
        <f t="shared" si="61"/>
        <v>9.4837030072117159</v>
      </c>
      <c r="I172" s="9">
        <f t="shared" si="83"/>
        <v>80.126477285193701</v>
      </c>
      <c r="J172" s="9">
        <f t="shared" si="84"/>
        <v>152.8823294082606</v>
      </c>
      <c r="L172" s="9"/>
      <c r="M172" s="9">
        <v>0</v>
      </c>
      <c r="N172" s="9">
        <f t="shared" si="63"/>
        <v>-27.341556245340684</v>
      </c>
      <c r="O172" s="9">
        <f t="shared" si="64"/>
        <v>-280.89786705372046</v>
      </c>
      <c r="P172" s="9">
        <f t="shared" si="73"/>
        <v>0.12715183447875006</v>
      </c>
      <c r="Q172" s="9">
        <f t="shared" si="74"/>
        <v>11.443375116496838</v>
      </c>
      <c r="R172" s="9">
        <f t="shared" si="65"/>
        <v>-29.093740176747744</v>
      </c>
      <c r="S172" s="9">
        <f t="shared" si="66"/>
        <v>221.49710039348034</v>
      </c>
      <c r="T172" s="2" t="e">
        <f t="shared" si="57"/>
        <v>#NUM!</v>
      </c>
      <c r="U172" s="9">
        <f t="shared" si="75"/>
        <v>60.805520953132643</v>
      </c>
      <c r="V172" s="9">
        <f t="shared" si="76"/>
        <v>88.708900967613857</v>
      </c>
      <c r="W172" s="9">
        <f t="shared" si="77"/>
        <v>51.032737108445957</v>
      </c>
      <c r="X172" s="9">
        <f t="shared" si="78"/>
        <v>-363.87501358364182</v>
      </c>
      <c r="Y172" s="9">
        <f t="shared" si="79"/>
        <v>20.927078123708554</v>
      </c>
      <c r="Z172" s="9">
        <f t="shared" si="67"/>
        <v>374.37942980174091</v>
      </c>
      <c r="AA172" s="8">
        <f t="shared" si="68"/>
        <v>1097.1753646886948</v>
      </c>
      <c r="AB172" s="8">
        <f t="shared" si="68"/>
        <v>27254.928583742298</v>
      </c>
      <c r="AC172" s="8">
        <f t="shared" si="68"/>
        <v>356.15320379921047</v>
      </c>
      <c r="AD172" s="2">
        <f t="shared" si="69"/>
        <v>26176.398076226178</v>
      </c>
      <c r="AE172" s="9">
        <f t="shared" si="70"/>
        <v>11544.600306502603</v>
      </c>
      <c r="AF172" s="2">
        <f t="shared" si="62"/>
        <v>89.130089272576484</v>
      </c>
      <c r="AG172" s="9">
        <f t="shared" si="71"/>
        <v>24.802091707350371</v>
      </c>
      <c r="AH172" s="9">
        <f t="shared" si="71"/>
        <v>-6.5476483219676425</v>
      </c>
      <c r="AI172" s="9">
        <f t="shared" si="80"/>
        <v>79.102132946279539</v>
      </c>
      <c r="AJ172" s="9">
        <f t="shared" si="81"/>
        <v>11.443375116496838</v>
      </c>
      <c r="AK172" s="9">
        <f t="shared" si="82"/>
        <v>-138.50289960651966</v>
      </c>
      <c r="AU172" s="9"/>
      <c r="BA172" s="9"/>
      <c r="BD172" s="9"/>
      <c r="BE172" s="9"/>
      <c r="BF172" s="9"/>
      <c r="BG172" s="2">
        <v>88.902133252247751</v>
      </c>
      <c r="BH172" s="2">
        <v>88.786058728886971</v>
      </c>
      <c r="BI172" s="2">
        <v>88.147077198473326</v>
      </c>
      <c r="BJ172" s="2">
        <v>-65.977146529921356</v>
      </c>
      <c r="BK172" s="2">
        <v>-75.977146529921356</v>
      </c>
      <c r="BL172" s="2">
        <v>-82.977146529921356</v>
      </c>
      <c r="BM172" s="2">
        <v>88.398859744633725</v>
      </c>
      <c r="BN172" s="2">
        <v>88.581749133135105</v>
      </c>
      <c r="BO172" s="2"/>
      <c r="BP172" s="2">
        <v>9.4837030072117159</v>
      </c>
      <c r="BQ172" s="2">
        <v>9.4837030072117159</v>
      </c>
      <c r="BR172" s="2"/>
      <c r="BS172" s="2">
        <v>83.538098770907837</v>
      </c>
      <c r="BT172" s="2">
        <v>79.039324038741853</v>
      </c>
      <c r="BU172" s="2">
        <v>80.126477285193701</v>
      </c>
      <c r="BV172" s="2">
        <v>162.8823294082606</v>
      </c>
      <c r="BW172" s="2">
        <v>137.8823294082606</v>
      </c>
      <c r="BX172" s="2">
        <v>152.8823294082606</v>
      </c>
    </row>
    <row r="173" spans="1:76">
      <c r="A173">
        <f t="shared" si="72"/>
        <v>121.24199999999999</v>
      </c>
      <c r="B173">
        <v>143</v>
      </c>
      <c r="C173">
        <v>951.4</v>
      </c>
      <c r="D173" s="9"/>
      <c r="E173" s="9">
        <f t="shared" si="58"/>
        <v>87.059923952021464</v>
      </c>
      <c r="F173" s="9">
        <f t="shared" si="59"/>
        <v>-85.714162393184097</v>
      </c>
      <c r="G173" s="9">
        <f t="shared" si="60"/>
        <v>88.69679571091693</v>
      </c>
      <c r="H173" s="9">
        <f t="shared" si="61"/>
        <v>5.9974034129356824</v>
      </c>
      <c r="I173" s="9">
        <f t="shared" si="83"/>
        <v>80.622948959694327</v>
      </c>
      <c r="J173" s="9">
        <f t="shared" si="84"/>
        <v>149.35245972686153</v>
      </c>
      <c r="L173" s="9"/>
      <c r="M173" s="9">
        <v>0</v>
      </c>
      <c r="N173" s="9">
        <f t="shared" si="63"/>
        <v>-28.236163747419035</v>
      </c>
      <c r="O173" s="9">
        <f t="shared" si="64"/>
        <v>-283.18370496263839</v>
      </c>
      <c r="P173" s="9">
        <f t="shared" si="73"/>
        <v>0.15696375092988496</v>
      </c>
      <c r="Q173" s="9">
        <f t="shared" si="74"/>
        <v>8.2987237087693586</v>
      </c>
      <c r="R173" s="9">
        <f t="shared" si="65"/>
        <v>-28.43027332574345</v>
      </c>
      <c r="S173" s="9">
        <f t="shared" si="66"/>
        <v>220.20670756537982</v>
      </c>
      <c r="T173" s="2" t="e">
        <f t="shared" si="57"/>
        <v>#NUM!</v>
      </c>
      <c r="U173" s="9">
        <f t="shared" si="75"/>
        <v>58.823760204602429</v>
      </c>
      <c r="V173" s="9">
        <f t="shared" si="76"/>
        <v>88.85375946184682</v>
      </c>
      <c r="W173" s="9">
        <f t="shared" si="77"/>
        <v>52.192675633950877</v>
      </c>
      <c r="X173" s="9">
        <f t="shared" si="78"/>
        <v>-368.89786735582248</v>
      </c>
      <c r="Y173" s="9">
        <f t="shared" si="79"/>
        <v>14.296127121705041</v>
      </c>
      <c r="Z173" s="9">
        <f t="shared" si="67"/>
        <v>369.55916729224134</v>
      </c>
      <c r="AA173" s="8">
        <f t="shared" si="68"/>
        <v>873.34936784704962</v>
      </c>
      <c r="AB173" s="8">
        <f t="shared" si="68"/>
        <v>27713.282771174308</v>
      </c>
      <c r="AC173" s="8">
        <f t="shared" si="68"/>
        <v>407.0368996690222</v>
      </c>
      <c r="AD173" s="2">
        <f t="shared" si="69"/>
        <v>26732.850575251545</v>
      </c>
      <c r="AE173" s="9">
        <f t="shared" si="70"/>
        <v>11043.618781158206</v>
      </c>
      <c r="AF173" s="2">
        <f t="shared" si="62"/>
        <v>89.225213983661277</v>
      </c>
      <c r="AG173" s="9">
        <f t="shared" si="71"/>
        <v>23.193994477527553</v>
      </c>
      <c r="AH173" s="9">
        <f t="shared" si="71"/>
        <v>-4.7369598294636717</v>
      </c>
      <c r="AI173" s="9">
        <f t="shared" si="80"/>
        <v>76.816295037361613</v>
      </c>
      <c r="AJ173" s="9">
        <f t="shared" si="81"/>
        <v>8.2987237087693586</v>
      </c>
      <c r="AK173" s="9">
        <f t="shared" si="82"/>
        <v>-139.79329243462018</v>
      </c>
      <c r="AU173" s="9"/>
      <c r="BA173" s="9"/>
      <c r="BD173" s="9"/>
      <c r="BE173" s="9"/>
      <c r="BF173" s="9"/>
      <c r="BG173" s="2">
        <v>88.664148786253605</v>
      </c>
      <c r="BH173" s="2">
        <v>88.165374054087593</v>
      </c>
      <c r="BI173" s="2">
        <v>87.059923952021464</v>
      </c>
      <c r="BJ173" s="2">
        <v>-70.714162393184097</v>
      </c>
      <c r="BK173" s="2">
        <v>-80.714162393184097</v>
      </c>
      <c r="BL173" s="2">
        <v>-85.714162393184097</v>
      </c>
      <c r="BM173" s="2">
        <v>88.643548872973966</v>
      </c>
      <c r="BN173" s="2">
        <v>88.69679571091693</v>
      </c>
      <c r="BO173" s="2"/>
      <c r="BP173" s="2">
        <v>5.9974034129356824</v>
      </c>
      <c r="BQ173" s="2">
        <v>5.9974034129356824</v>
      </c>
      <c r="BR173" s="2"/>
      <c r="BS173" s="2">
        <v>84.365952474072344</v>
      </c>
      <c r="BT173" s="2">
        <v>79.490640596716673</v>
      </c>
      <c r="BU173" s="2">
        <v>80.622948959694327</v>
      </c>
      <c r="BV173" s="2">
        <v>154.35245972686153</v>
      </c>
      <c r="BW173" s="2">
        <v>129.35245972686153</v>
      </c>
      <c r="BX173" s="2">
        <v>149.35245972686153</v>
      </c>
    </row>
    <row r="174" spans="1:76">
      <c r="A174">
        <f t="shared" si="72"/>
        <v>121.74199999999999</v>
      </c>
      <c r="B174">
        <v>144</v>
      </c>
      <c r="C174">
        <v>977.6</v>
      </c>
      <c r="D174" s="9"/>
      <c r="E174" s="9">
        <f t="shared" si="58"/>
        <v>86.765458815607346</v>
      </c>
      <c r="F174" s="9">
        <f t="shared" si="59"/>
        <v>-87.369313806576429</v>
      </c>
      <c r="G174" s="9">
        <f t="shared" si="60"/>
        <v>88.772655491259712</v>
      </c>
      <c r="H174" s="9">
        <f t="shared" si="61"/>
        <v>3.5632347871410275</v>
      </c>
      <c r="I174" s="9">
        <f t="shared" si="83"/>
        <v>81.362620284757753</v>
      </c>
      <c r="J174" s="9">
        <f t="shared" si="84"/>
        <v>146.87299204223223</v>
      </c>
      <c r="L174" s="9"/>
      <c r="M174" s="9">
        <v>0</v>
      </c>
      <c r="N174" s="9">
        <f t="shared" si="63"/>
        <v>-29.145287618446403</v>
      </c>
      <c r="O174" s="9">
        <f t="shared" si="64"/>
        <v>-285.42442027384305</v>
      </c>
      <c r="P174" s="9">
        <f t="shared" si="73"/>
        <v>0.18426990826314577</v>
      </c>
      <c r="Q174" s="9">
        <f t="shared" si="74"/>
        <v>5.117618724626098</v>
      </c>
      <c r="R174" s="9">
        <f t="shared" si="65"/>
        <v>-27.760685056573148</v>
      </c>
      <c r="S174" s="9">
        <f t="shared" si="66"/>
        <v>218.866553341268</v>
      </c>
      <c r="T174" s="2" t="e">
        <f t="shared" si="57"/>
        <v>#NUM!</v>
      </c>
      <c r="U174" s="9">
        <f t="shared" si="75"/>
        <v>57.620171197160943</v>
      </c>
      <c r="V174" s="9">
        <f t="shared" si="76"/>
        <v>88.956925399522859</v>
      </c>
      <c r="W174" s="9">
        <f t="shared" si="77"/>
        <v>53.601935228184601</v>
      </c>
      <c r="X174" s="9">
        <f t="shared" si="78"/>
        <v>-372.79373408041948</v>
      </c>
      <c r="Y174" s="9">
        <f t="shared" si="79"/>
        <v>8.6808535117671255</v>
      </c>
      <c r="Z174" s="9">
        <f t="shared" si="67"/>
        <v>365.73954538350023</v>
      </c>
      <c r="AA174" s="8">
        <f t="shared" si="68"/>
        <v>760.34126296788997</v>
      </c>
      <c r="AB174" s="8">
        <f t="shared" si="68"/>
        <v>28044.407562189495</v>
      </c>
      <c r="AC174" s="8">
        <f t="shared" si="68"/>
        <v>478.73674364757557</v>
      </c>
      <c r="AD174" s="2">
        <f t="shared" si="69"/>
        <v>27311.815986372821</v>
      </c>
      <c r="AE174" s="9">
        <f t="shared" si="70"/>
        <v>10418.904796762599</v>
      </c>
      <c r="AF174" s="2">
        <f t="shared" si="62"/>
        <v>89.317064100801602</v>
      </c>
      <c r="AG174" s="9">
        <f t="shared" si="71"/>
        <v>21.474587592186595</v>
      </c>
      <c r="AH174" s="9">
        <f t="shared" si="71"/>
        <v>-2.9413081282668827</v>
      </c>
      <c r="AI174" s="9">
        <f t="shared" si="80"/>
        <v>74.575579726156946</v>
      </c>
      <c r="AJ174" s="9">
        <f t="shared" si="81"/>
        <v>5.117618724626098</v>
      </c>
      <c r="AK174" s="9">
        <f t="shared" si="82"/>
        <v>-141.133446658732</v>
      </c>
      <c r="AU174" s="9"/>
      <c r="BA174" s="9"/>
      <c r="BD174" s="9"/>
      <c r="BE174" s="9"/>
      <c r="BF174" s="9"/>
      <c r="BG174" s="2">
        <v>88.03899491164475</v>
      </c>
      <c r="BH174" s="2">
        <v>87.142323605139964</v>
      </c>
      <c r="BI174" s="2">
        <v>86.765458815607346</v>
      </c>
      <c r="BJ174" s="2">
        <v>-77.369313806576429</v>
      </c>
      <c r="BK174" s="2">
        <v>-79.369313806576429</v>
      </c>
      <c r="BL174" s="2">
        <v>-87.369313806576429</v>
      </c>
      <c r="BM174" s="2">
        <v>88.643548872973966</v>
      </c>
      <c r="BN174" s="2">
        <v>88.772655491259712</v>
      </c>
      <c r="BO174" s="2"/>
      <c r="BP174" s="2">
        <v>-1.4367652128589725</v>
      </c>
      <c r="BQ174" s="2">
        <v>3.5632347871410275</v>
      </c>
      <c r="BR174" s="2"/>
      <c r="BS174" s="2">
        <v>84.752055577980073</v>
      </c>
      <c r="BT174" s="2">
        <v>80.126477285193701</v>
      </c>
      <c r="BU174" s="2">
        <v>81.362620284757753</v>
      </c>
      <c r="BV174" s="2">
        <v>156.87299204223223</v>
      </c>
      <c r="BW174" s="2">
        <v>126.87299204223223</v>
      </c>
      <c r="BX174" s="2">
        <v>146.87299204223223</v>
      </c>
    </row>
    <row r="175" spans="1:76">
      <c r="A175">
        <f t="shared" si="72"/>
        <v>122.24199999999999</v>
      </c>
      <c r="B175">
        <v>145</v>
      </c>
      <c r="C175">
        <v>1004.4</v>
      </c>
      <c r="D175" s="9"/>
      <c r="E175" s="9">
        <f t="shared" si="58"/>
        <v>86.4606594844726</v>
      </c>
      <c r="F175" s="9">
        <f t="shared" si="59"/>
        <v>-83.375346550046515</v>
      </c>
      <c r="G175" s="9">
        <f t="shared" si="60"/>
        <v>88.847858468725832</v>
      </c>
      <c r="H175" s="9">
        <f t="shared" si="61"/>
        <v>1.7603447424348815</v>
      </c>
      <c r="I175" s="9">
        <f t="shared" si="83"/>
        <v>81.961884752306617</v>
      </c>
      <c r="J175" s="9">
        <f t="shared" si="84"/>
        <v>145.02376555566502</v>
      </c>
      <c r="L175" s="9"/>
      <c r="M175" s="9">
        <v>0</v>
      </c>
      <c r="N175" s="9">
        <f t="shared" si="63"/>
        <v>-30.053797278084335</v>
      </c>
      <c r="O175" s="9">
        <f t="shared" si="64"/>
        <v>-287.58494416401078</v>
      </c>
      <c r="P175" s="9">
        <f t="shared" si="73"/>
        <v>0.20865922164099437</v>
      </c>
      <c r="Q175" s="9">
        <f t="shared" si="74"/>
        <v>1.9486843619209182</v>
      </c>
      <c r="R175" s="9">
        <f t="shared" si="65"/>
        <v>-27.095996464062051</v>
      </c>
      <c r="S175" s="9">
        <f t="shared" si="66"/>
        <v>217.49716128276214</v>
      </c>
      <c r="T175" s="2" t="e">
        <f t="shared" si="57"/>
        <v>#NUM!</v>
      </c>
      <c r="U175" s="9">
        <f t="shared" si="75"/>
        <v>56.406862206388269</v>
      </c>
      <c r="V175" s="9">
        <f t="shared" si="76"/>
        <v>89.056517690366832</v>
      </c>
      <c r="W175" s="9">
        <f t="shared" si="77"/>
        <v>54.865888288244562</v>
      </c>
      <c r="X175" s="9">
        <f t="shared" si="78"/>
        <v>-370.96029071405729</v>
      </c>
      <c r="Y175" s="9">
        <f t="shared" si="79"/>
        <v>3.7090291043557997</v>
      </c>
      <c r="Z175" s="9">
        <f t="shared" si="67"/>
        <v>362.52092683842716</v>
      </c>
      <c r="AA175" s="8">
        <f t="shared" si="68"/>
        <v>661.21562897114256</v>
      </c>
      <c r="AB175" s="8">
        <f t="shared" si="68"/>
        <v>28367.814901559035</v>
      </c>
      <c r="AC175" s="8">
        <f t="shared" si="68"/>
        <v>553.72536031234574</v>
      </c>
      <c r="AD175" s="2">
        <f t="shared" si="69"/>
        <v>28642.807109912239</v>
      </c>
      <c r="AE175" s="9">
        <f t="shared" si="70"/>
        <v>7312.9525650358637</v>
      </c>
      <c r="AF175" s="2">
        <f t="shared" si="62"/>
        <v>89.414566078705846</v>
      </c>
      <c r="AG175" s="9">
        <f t="shared" si="71"/>
        <v>14.669319818413101</v>
      </c>
      <c r="AH175" s="9">
        <f t="shared" si="71"/>
        <v>-1.1881022659286486</v>
      </c>
      <c r="AI175" s="9">
        <f t="shared" si="80"/>
        <v>72.415055835989222</v>
      </c>
      <c r="AJ175" s="9">
        <f t="shared" si="81"/>
        <v>1.9486843619209182</v>
      </c>
      <c r="AK175" s="9">
        <f t="shared" si="82"/>
        <v>-142.50283871723786</v>
      </c>
      <c r="AU175" s="9"/>
      <c r="BA175" s="9"/>
      <c r="BD175" s="9"/>
      <c r="BE175" s="9"/>
      <c r="BF175" s="9"/>
      <c r="BG175" s="2">
        <v>87.365332647593306</v>
      </c>
      <c r="BH175" s="2">
        <v>86.386552387351969</v>
      </c>
      <c r="BI175" s="2">
        <v>86.4606594844726</v>
      </c>
      <c r="BJ175" s="2">
        <v>-83.375346550046515</v>
      </c>
      <c r="BK175" s="2">
        <v>-78.375346550046515</v>
      </c>
      <c r="BL175" s="2">
        <v>-83.375346550046515</v>
      </c>
      <c r="BM175" s="2">
        <v>88.881533338968111</v>
      </c>
      <c r="BN175" s="2">
        <v>88.847858468725832</v>
      </c>
      <c r="BO175" s="2"/>
      <c r="BP175" s="2">
        <v>-3.2396552575651185</v>
      </c>
      <c r="BQ175" s="2">
        <v>1.7603447424348815</v>
      </c>
      <c r="BR175" s="2"/>
      <c r="BS175" s="2">
        <v>85.476299031068962</v>
      </c>
      <c r="BT175" s="2">
        <v>80.622948959694327</v>
      </c>
      <c r="BU175" s="2">
        <v>81.961884752306617</v>
      </c>
      <c r="BV175" s="2">
        <v>160.02376555566502</v>
      </c>
      <c r="BW175" s="2">
        <v>130.02376555566502</v>
      </c>
      <c r="BX175" s="2">
        <v>145.02376555566502</v>
      </c>
    </row>
    <row r="176" spans="1:76">
      <c r="A176">
        <f t="shared" si="72"/>
        <v>122.74199999999999</v>
      </c>
      <c r="B176">
        <v>146</v>
      </c>
      <c r="C176">
        <v>1031.8</v>
      </c>
      <c r="D176" s="9"/>
      <c r="E176" s="9">
        <f t="shared" si="58"/>
        <v>85.816965817044576</v>
      </c>
      <c r="F176" s="9">
        <f t="shared" si="59"/>
        <v>-78.732260623594129</v>
      </c>
      <c r="G176" s="9">
        <f t="shared" si="60"/>
        <v>88.99633883030998</v>
      </c>
      <c r="H176" s="9">
        <f t="shared" si="61"/>
        <v>0.58873327881747173</v>
      </c>
      <c r="I176" s="9">
        <f t="shared" si="83"/>
        <v>82.599667640576243</v>
      </c>
      <c r="J176" s="9">
        <f t="shared" si="84"/>
        <v>143.80478026715946</v>
      </c>
      <c r="L176" s="9"/>
      <c r="M176" s="9">
        <v>0</v>
      </c>
      <c r="N176" s="9">
        <f t="shared" si="63"/>
        <v>-30.960996662623597</v>
      </c>
      <c r="O176" s="9">
        <f t="shared" si="64"/>
        <v>-289.66769461450929</v>
      </c>
      <c r="P176" s="9">
        <f t="shared" si="73"/>
        <v>0.23020214807414052</v>
      </c>
      <c r="Q176" s="9">
        <f t="shared" si="74"/>
        <v>-1.21016099547046</v>
      </c>
      <c r="R176" s="9">
        <f t="shared" si="65"/>
        <v>-26.43651324148037</v>
      </c>
      <c r="S176" s="9">
        <f t="shared" si="66"/>
        <v>216.09855066984531</v>
      </c>
      <c r="T176" s="2" t="e">
        <f t="shared" si="57"/>
        <v>#NUM!</v>
      </c>
      <c r="U176" s="9">
        <f t="shared" si="75"/>
        <v>54.855969154420976</v>
      </c>
      <c r="V176" s="9">
        <f t="shared" si="76"/>
        <v>89.226540978384122</v>
      </c>
      <c r="W176" s="9">
        <f t="shared" si="77"/>
        <v>56.163154399095873</v>
      </c>
      <c r="X176" s="9">
        <f t="shared" si="78"/>
        <v>-368.39995523810342</v>
      </c>
      <c r="Y176" s="9">
        <f t="shared" si="79"/>
        <v>-0.62142771665298824</v>
      </c>
      <c r="Z176" s="9">
        <f t="shared" si="67"/>
        <v>359.90333093700474</v>
      </c>
      <c r="AA176" s="8">
        <f t="shared" si="68"/>
        <v>553.09337657584933</v>
      </c>
      <c r="AB176" s="8">
        <f t="shared" si="68"/>
        <v>28928.575517308953</v>
      </c>
      <c r="AC176" s="8">
        <f t="shared" si="68"/>
        <v>642.92116049936783</v>
      </c>
      <c r="AD176" s="2">
        <f t="shared" si="69"/>
        <v>29851.668181036632</v>
      </c>
      <c r="AE176" s="9">
        <f t="shared" si="70"/>
        <v>4008.1629309910277</v>
      </c>
      <c r="AF176" s="2">
        <f t="shared" si="62"/>
        <v>89.576970399291497</v>
      </c>
      <c r="AG176" s="9">
        <f t="shared" si="71"/>
        <v>7.7785275214504281</v>
      </c>
      <c r="AH176" s="9">
        <f t="shared" si="71"/>
        <v>0.52475865365772734</v>
      </c>
      <c r="AI176" s="9">
        <f t="shared" si="80"/>
        <v>70.332305385490713</v>
      </c>
      <c r="AJ176" s="9">
        <f t="shared" si="81"/>
        <v>-1.21016099547046</v>
      </c>
      <c r="AK176" s="9">
        <f t="shared" si="82"/>
        <v>-143.90144933015469</v>
      </c>
      <c r="AU176" s="9"/>
      <c r="BA176" s="9"/>
      <c r="BD176" s="9"/>
      <c r="BE176" s="9"/>
      <c r="BF176" s="9"/>
      <c r="BG176" s="2">
        <v>86.786058728886971</v>
      </c>
      <c r="BH176" s="2">
        <v>85.773175992022914</v>
      </c>
      <c r="BI176" s="2">
        <v>85.816965817044576</v>
      </c>
      <c r="BJ176" s="2">
        <v>-88.732260623594129</v>
      </c>
      <c r="BK176" s="2">
        <v>-78.732260623594129</v>
      </c>
      <c r="BL176" s="2">
        <v>-78.732260623594129</v>
      </c>
      <c r="BM176" s="2">
        <v>88.881533338968111</v>
      </c>
      <c r="BN176" s="2">
        <v>88.99633883030998</v>
      </c>
      <c r="BO176" s="2"/>
      <c r="BP176" s="2">
        <v>-4.4112667211825283</v>
      </c>
      <c r="BQ176" s="2">
        <v>0.58873327881747173</v>
      </c>
      <c r="BR176" s="2"/>
      <c r="BS176" s="2">
        <v>86.335680498932575</v>
      </c>
      <c r="BT176" s="2">
        <v>81.092570876684803</v>
      </c>
      <c r="BU176" s="2">
        <v>82.599667640576243</v>
      </c>
      <c r="BV176" s="2">
        <v>158.80478026715946</v>
      </c>
      <c r="BW176" s="2">
        <v>128.80478026715946</v>
      </c>
      <c r="BX176" s="2">
        <v>143.80478026715946</v>
      </c>
    </row>
    <row r="177" spans="1:76">
      <c r="A177">
        <f t="shared" si="72"/>
        <v>123.24199999999999</v>
      </c>
      <c r="B177">
        <v>147</v>
      </c>
      <c r="C177">
        <v>1060.2</v>
      </c>
      <c r="D177" s="9"/>
      <c r="E177" s="9">
        <f t="shared" si="58"/>
        <v>85.121723691860339</v>
      </c>
      <c r="F177" s="9">
        <f t="shared" si="59"/>
        <v>-78.007310247271334</v>
      </c>
      <c r="G177" s="9">
        <f t="shared" si="60"/>
        <v>89.14232360513995</v>
      </c>
      <c r="H177" s="9">
        <f t="shared" si="61"/>
        <v>-1.5307472163185594</v>
      </c>
      <c r="I177" s="9">
        <f t="shared" si="83"/>
        <v>83.265295384402819</v>
      </c>
      <c r="J177" s="9">
        <f t="shared" si="84"/>
        <v>143.63619697542413</v>
      </c>
      <c r="L177" s="9"/>
      <c r="M177" s="9">
        <v>0</v>
      </c>
      <c r="N177" s="9">
        <f t="shared" si="63"/>
        <v>-31.879033311176165</v>
      </c>
      <c r="O177" s="9">
        <f t="shared" si="64"/>
        <v>-291.70300474545502</v>
      </c>
      <c r="P177" s="9">
        <f t="shared" si="73"/>
        <v>0.24919252954953497</v>
      </c>
      <c r="Q177" s="9">
        <f t="shared" si="74"/>
        <v>-4.4055370858889802</v>
      </c>
      <c r="R177" s="9">
        <f t="shared" si="65"/>
        <v>-25.773316526862104</v>
      </c>
      <c r="S177" s="9">
        <f t="shared" si="66"/>
        <v>214.65034214084969</v>
      </c>
      <c r="T177" s="2" t="e">
        <f t="shared" si="57"/>
        <v>#NUM!</v>
      </c>
      <c r="U177" s="9">
        <f t="shared" si="75"/>
        <v>53.242690380684174</v>
      </c>
      <c r="V177" s="9">
        <f t="shared" si="76"/>
        <v>89.391516134689482</v>
      </c>
      <c r="W177" s="9">
        <f t="shared" si="77"/>
        <v>57.491978857540715</v>
      </c>
      <c r="X177" s="9">
        <f t="shared" si="78"/>
        <v>-369.71031499272635</v>
      </c>
      <c r="Y177" s="9">
        <f t="shared" si="79"/>
        <v>-5.9362843022075396</v>
      </c>
      <c r="Z177" s="9">
        <f t="shared" si="67"/>
        <v>358.28653911627384</v>
      </c>
      <c r="AA177" s="8">
        <f t="shared" si="68"/>
        <v>459.34026755863408</v>
      </c>
      <c r="AB177" s="8">
        <f t="shared" si="68"/>
        <v>29483.28066653002</v>
      </c>
      <c r="AC177" s="8">
        <f t="shared" si="68"/>
        <v>749.20202556620882</v>
      </c>
      <c r="AD177" s="2">
        <f t="shared" si="69"/>
        <v>30620.600189417695</v>
      </c>
      <c r="AE177" s="9">
        <f t="shared" si="70"/>
        <v>2044.8659236181434</v>
      </c>
      <c r="AF177" s="2">
        <f t="shared" si="62"/>
        <v>89.739599000847761</v>
      </c>
      <c r="AG177" s="9">
        <f t="shared" si="71"/>
        <v>3.7740306905188277</v>
      </c>
      <c r="AH177" s="9">
        <f t="shared" si="71"/>
        <v>4.2228234184813687</v>
      </c>
      <c r="AI177" s="9">
        <f t="shared" si="80"/>
        <v>68.296995254544981</v>
      </c>
      <c r="AJ177" s="9">
        <f t="shared" si="81"/>
        <v>-4.4055370858889802</v>
      </c>
      <c r="AK177" s="9">
        <f t="shared" si="82"/>
        <v>-145.34965785915031</v>
      </c>
      <c r="AU177" s="9"/>
      <c r="BA177" s="9"/>
      <c r="BD177" s="9"/>
      <c r="BE177" s="9"/>
      <c r="BF177" s="9"/>
      <c r="BG177" s="2">
        <v>86.165374054087607</v>
      </c>
      <c r="BH177" s="2">
        <v>85.558698684187462</v>
      </c>
      <c r="BI177" s="2">
        <v>85.121723691860339</v>
      </c>
      <c r="BJ177" s="2">
        <v>-91.007310247271334</v>
      </c>
      <c r="BK177" s="2">
        <v>-76.007310247271334</v>
      </c>
      <c r="BL177" s="2">
        <v>-78.007310247271334</v>
      </c>
      <c r="BM177" s="2">
        <v>88.974930901637833</v>
      </c>
      <c r="BN177" s="2">
        <v>89.14232360513995</v>
      </c>
      <c r="BO177" s="2"/>
      <c r="BP177" s="2">
        <v>-4.5307472163185594</v>
      </c>
      <c r="BQ177" s="2">
        <v>-1.5307472163185594</v>
      </c>
      <c r="BR177" s="2"/>
      <c r="BS177" s="2">
        <v>87.511240509996298</v>
      </c>
      <c r="BT177" s="2">
        <v>81.538098770907851</v>
      </c>
      <c r="BU177" s="2">
        <v>83.265295384402819</v>
      </c>
      <c r="BV177" s="2">
        <v>153.63619697542413</v>
      </c>
      <c r="BW177" s="2">
        <v>128.63619697542413</v>
      </c>
      <c r="BX177" s="2">
        <v>143.63619697542413</v>
      </c>
    </row>
    <row r="178" spans="1:76">
      <c r="A178">
        <f t="shared" si="72"/>
        <v>123.74199999999999</v>
      </c>
      <c r="B178">
        <v>148</v>
      </c>
      <c r="C178">
        <v>1089.2</v>
      </c>
      <c r="D178" s="9"/>
      <c r="E178" s="9">
        <f t="shared" si="58"/>
        <v>85.121723691860339</v>
      </c>
      <c r="F178" s="9">
        <f t="shared" si="59"/>
        <v>-71.633241201026067</v>
      </c>
      <c r="G178" s="9">
        <f t="shared" si="60"/>
        <v>89.14232360513995</v>
      </c>
      <c r="H178" s="9">
        <f t="shared" si="61"/>
        <v>-4.0189491303660816</v>
      </c>
      <c r="I178" s="9">
        <f t="shared" si="83"/>
        <v>83.81696581704459</v>
      </c>
      <c r="J178" s="9">
        <f t="shared" si="84"/>
        <v>139.09785488175044</v>
      </c>
      <c r="L178" s="9"/>
      <c r="M178" s="9">
        <v>0</v>
      </c>
      <c r="N178" s="9">
        <f t="shared" si="63"/>
        <v>-32.793952755452914</v>
      </c>
      <c r="O178" s="9">
        <f t="shared" si="64"/>
        <v>-293.66240939079285</v>
      </c>
      <c r="P178" s="9">
        <f t="shared" si="73"/>
        <v>0.26532532999013841</v>
      </c>
      <c r="Q178" s="9">
        <f t="shared" si="74"/>
        <v>-7.5931470440643167</v>
      </c>
      <c r="R178" s="9">
        <f t="shared" si="65"/>
        <v>-25.116418643645236</v>
      </c>
      <c r="S178" s="9">
        <f t="shared" si="66"/>
        <v>213.17295775881658</v>
      </c>
      <c r="T178" s="2" t="e">
        <f t="shared" si="57"/>
        <v>#NUM!</v>
      </c>
      <c r="U178" s="9">
        <f t="shared" si="75"/>
        <v>52.327770936407425</v>
      </c>
      <c r="V178" s="9">
        <f t="shared" si="76"/>
        <v>89.407648935130084</v>
      </c>
      <c r="W178" s="9">
        <f t="shared" si="77"/>
        <v>58.700547173399357</v>
      </c>
      <c r="X178" s="9">
        <f t="shared" si="78"/>
        <v>-365.29565059181891</v>
      </c>
      <c r="Y178" s="9">
        <f t="shared" si="79"/>
        <v>-11.612096174430398</v>
      </c>
      <c r="Z178" s="9">
        <f t="shared" si="67"/>
        <v>352.27081264056699</v>
      </c>
      <c r="AA178" s="8">
        <f t="shared" si="68"/>
        <v>413.41720529762608</v>
      </c>
      <c r="AB178" s="8">
        <f t="shared" si="68"/>
        <v>29538.092539671936</v>
      </c>
      <c r="AC178" s="8">
        <f t="shared" si="68"/>
        <v>861.04799276756808</v>
      </c>
      <c r="AD178" s="2">
        <f t="shared" si="69"/>
        <v>30632.467772812575</v>
      </c>
      <c r="AE178" s="9">
        <f t="shared" si="70"/>
        <v>-3286.3297010507331</v>
      </c>
      <c r="AF178" s="2">
        <f t="shared" si="62"/>
        <v>89.773339574286283</v>
      </c>
      <c r="AG178" s="9">
        <f t="shared" si="71"/>
        <v>-6.3164455826114931</v>
      </c>
      <c r="AH178" s="9">
        <f t="shared" si="71"/>
        <v>3.8829088149973927</v>
      </c>
      <c r="AI178" s="9">
        <f t="shared" si="80"/>
        <v>66.337590609207155</v>
      </c>
      <c r="AJ178" s="9">
        <f t="shared" si="81"/>
        <v>-7.5931470440643167</v>
      </c>
      <c r="AK178" s="9">
        <f t="shared" si="82"/>
        <v>-146.82704224118342</v>
      </c>
      <c r="AU178" s="9"/>
      <c r="BA178" s="9"/>
      <c r="BD178" s="9"/>
      <c r="BE178" s="9"/>
      <c r="BF178" s="9"/>
      <c r="BG178" s="2">
        <v>85.496898944348601</v>
      </c>
      <c r="BH178" s="2">
        <v>85.338790998158203</v>
      </c>
      <c r="BI178" s="2">
        <v>85.121723691860339</v>
      </c>
      <c r="BJ178" s="2">
        <v>-86.633241201026067</v>
      </c>
      <c r="BK178" s="2">
        <v>-72.633241201026067</v>
      </c>
      <c r="BL178" s="2">
        <v>-71.633241201026067</v>
      </c>
      <c r="BM178" s="2">
        <v>88.881533338968111</v>
      </c>
      <c r="BN178" s="2">
        <v>89.14232360513995</v>
      </c>
      <c r="BO178" s="2"/>
      <c r="BP178" s="2">
        <v>-4.0189491303660816</v>
      </c>
      <c r="BQ178" s="2">
        <v>-4.0189491303660816</v>
      </c>
      <c r="BR178" s="2"/>
      <c r="BS178" s="2">
        <v>88.147077198473326</v>
      </c>
      <c r="BT178" s="2">
        <v>81.961884752306617</v>
      </c>
      <c r="BU178" s="2">
        <v>83.81696581704459</v>
      </c>
      <c r="BV178" s="2">
        <v>144.09785488175044</v>
      </c>
      <c r="BW178" s="2">
        <v>129.09785488175044</v>
      </c>
      <c r="BX178" s="2">
        <v>139.09785488175044</v>
      </c>
    </row>
    <row r="179" spans="1:76">
      <c r="A179">
        <f t="shared" si="72"/>
        <v>124.24199999999999</v>
      </c>
      <c r="B179">
        <v>149</v>
      </c>
      <c r="C179">
        <v>1118.8</v>
      </c>
      <c r="D179" s="9"/>
      <c r="E179" s="9">
        <f t="shared" si="58"/>
        <v>85.096580834717486</v>
      </c>
      <c r="F179" s="9">
        <f t="shared" si="59"/>
        <v>-74.610053484858554</v>
      </c>
      <c r="G179" s="9">
        <f t="shared" si="60"/>
        <v>89.117180747997097</v>
      </c>
      <c r="H179" s="9">
        <f t="shared" si="61"/>
        <v>-2.8758724633250949</v>
      </c>
      <c r="I179" s="9">
        <f t="shared" si="83"/>
        <v>84.435516627329761</v>
      </c>
      <c r="J179" s="9">
        <f t="shared" si="84"/>
        <v>135.18975398613884</v>
      </c>
      <c r="L179" s="9"/>
      <c r="M179" s="9">
        <v>2.5142857142857012E-2</v>
      </c>
      <c r="N179" s="9">
        <f t="shared" si="63"/>
        <v>-33.705264238599895</v>
      </c>
      <c r="O179" s="9">
        <f t="shared" si="64"/>
        <v>-295.54875477494215</v>
      </c>
      <c r="P179" s="9">
        <f t="shared" si="73"/>
        <v>0.27861144444571428</v>
      </c>
      <c r="Q179" s="9">
        <f t="shared" si="74"/>
        <v>-10.77539878605144</v>
      </c>
      <c r="R179" s="9">
        <f t="shared" si="65"/>
        <v>-24.466039134980381</v>
      </c>
      <c r="S179" s="9">
        <f t="shared" si="66"/>
        <v>211.66637915850686</v>
      </c>
      <c r="T179" s="2" t="e">
        <f t="shared" si="57"/>
        <v>#NUM!</v>
      </c>
      <c r="U179" s="9">
        <f t="shared" si="75"/>
        <v>51.391316596117591</v>
      </c>
      <c r="V179" s="9">
        <f t="shared" si="76"/>
        <v>89.395792192442812</v>
      </c>
      <c r="W179" s="9">
        <f t="shared" si="77"/>
        <v>59.969477492349384</v>
      </c>
      <c r="X179" s="9">
        <f t="shared" si="78"/>
        <v>-370.15880825980071</v>
      </c>
      <c r="Y179" s="9">
        <f t="shared" si="79"/>
        <v>-13.651271249376535</v>
      </c>
      <c r="Z179" s="9">
        <f t="shared" si="67"/>
        <v>346.8561331446457</v>
      </c>
      <c r="AA179" s="8">
        <f t="shared" si="68"/>
        <v>371.16398579466346</v>
      </c>
      <c r="AB179" s="8">
        <f t="shared" si="68"/>
        <v>29497.798839551862</v>
      </c>
      <c r="AC179" s="8">
        <f t="shared" si="68"/>
        <v>996.49213343427652</v>
      </c>
      <c r="AD179" s="2">
        <f t="shared" si="69"/>
        <v>30809.320158618779</v>
      </c>
      <c r="AE179" s="9">
        <f t="shared" si="70"/>
        <v>-1848.8173147007033</v>
      </c>
      <c r="AF179" s="2">
        <f t="shared" si="62"/>
        <v>89.789253181819063</v>
      </c>
      <c r="AG179" s="9">
        <f t="shared" si="71"/>
        <v>-3.492462989575813</v>
      </c>
      <c r="AH179" s="9">
        <f t="shared" si="71"/>
        <v>0.50740439402221682</v>
      </c>
      <c r="AI179" s="9">
        <f t="shared" si="80"/>
        <v>64.451245225057846</v>
      </c>
      <c r="AJ179" s="9">
        <f t="shared" si="81"/>
        <v>-10.77539878605144</v>
      </c>
      <c r="AK179" s="9">
        <f t="shared" si="82"/>
        <v>-148.33362084149314</v>
      </c>
      <c r="AU179" s="9"/>
      <c r="BA179" s="9"/>
      <c r="BD179" s="9"/>
      <c r="BE179" s="9"/>
      <c r="BF179" s="9"/>
      <c r="BG179" s="2">
        <v>85.117180747997125</v>
      </c>
      <c r="BH179" s="2">
        <v>85.313648141015349</v>
      </c>
      <c r="BI179" s="2">
        <v>85.096580834717486</v>
      </c>
      <c r="BJ179" s="2">
        <v>-81.610053484858554</v>
      </c>
      <c r="BK179" s="2">
        <v>-69.610053484858554</v>
      </c>
      <c r="BL179" s="2">
        <v>-74.610053484858554</v>
      </c>
      <c r="BM179" s="2">
        <v>88.856390481825258</v>
      </c>
      <c r="BN179" s="2">
        <v>89.117180747997097</v>
      </c>
      <c r="BO179" s="2"/>
      <c r="BP179" s="2">
        <v>-2.8758724633250949</v>
      </c>
      <c r="BQ179" s="2">
        <v>-2.8758724633250949</v>
      </c>
      <c r="BR179" s="2"/>
      <c r="BS179" s="2">
        <v>88.714383673466486</v>
      </c>
      <c r="BT179" s="2">
        <v>82.340809616929491</v>
      </c>
      <c r="BU179" s="2">
        <v>84.435516627329761</v>
      </c>
      <c r="BV179" s="2">
        <v>140.18975398613884</v>
      </c>
      <c r="BW179" s="2">
        <v>125.18975398613884</v>
      </c>
      <c r="BX179" s="2">
        <v>135.18975398613884</v>
      </c>
    </row>
    <row r="180" spans="1:76">
      <c r="A180">
        <f t="shared" si="72"/>
        <v>124.74199999999999</v>
      </c>
      <c r="B180">
        <v>150</v>
      </c>
      <c r="C180">
        <v>1149.5999999999999</v>
      </c>
      <c r="D180" s="9"/>
      <c r="E180" s="9">
        <f t="shared" si="58"/>
        <v>85.008580834717478</v>
      </c>
      <c r="F180" s="9">
        <f t="shared" si="59"/>
        <v>-76.28862842884655</v>
      </c>
      <c r="G180" s="9">
        <f t="shared" si="60"/>
        <v>88.846313159199696</v>
      </c>
      <c r="H180" s="9">
        <f t="shared" si="61"/>
        <v>-0.47023863410686317</v>
      </c>
      <c r="I180" s="9">
        <f t="shared" si="83"/>
        <v>84.77130260872849</v>
      </c>
      <c r="J180" s="9">
        <f t="shared" si="84"/>
        <v>132.54213548665098</v>
      </c>
      <c r="L180" s="9"/>
      <c r="M180" s="9">
        <v>0.11314285714285688</v>
      </c>
      <c r="N180" s="9">
        <f t="shared" si="63"/>
        <v>-34.630332985226332</v>
      </c>
      <c r="O180" s="9">
        <f t="shared" si="64"/>
        <v>-297.39988889849872</v>
      </c>
      <c r="P180" s="9">
        <f t="shared" si="73"/>
        <v>0.2892150112488307</v>
      </c>
      <c r="Q180" s="9">
        <f t="shared" si="74"/>
        <v>-14.017205295455703</v>
      </c>
      <c r="R180" s="9">
        <f t="shared" si="65"/>
        <v>-23.809791283315992</v>
      </c>
      <c r="S180" s="9">
        <f t="shared" si="66"/>
        <v>210.10007588842984</v>
      </c>
      <c r="T180" s="2" t="e">
        <f t="shared" ref="T180:T243" si="85">20*LOG(AS$13*$D180/0.00002)-$L180-$M180</f>
        <v>#NUM!</v>
      </c>
      <c r="U180" s="9">
        <f t="shared" si="75"/>
        <v>50.378247849491146</v>
      </c>
      <c r="V180" s="9">
        <f t="shared" si="76"/>
        <v>89.135528170448524</v>
      </c>
      <c r="W180" s="9">
        <f t="shared" si="77"/>
        <v>60.961511325412502</v>
      </c>
      <c r="X180" s="9">
        <f t="shared" si="78"/>
        <v>-373.68851732734527</v>
      </c>
      <c r="Y180" s="9">
        <f t="shared" si="79"/>
        <v>-14.487443929562566</v>
      </c>
      <c r="Z180" s="9">
        <f t="shared" si="67"/>
        <v>342.64221137508082</v>
      </c>
      <c r="AA180" s="8">
        <f t="shared" si="68"/>
        <v>330.30290436482687</v>
      </c>
      <c r="AB180" s="8">
        <f t="shared" si="68"/>
        <v>28627.037606164693</v>
      </c>
      <c r="AC180" s="8">
        <f t="shared" si="68"/>
        <v>1117.057596400766</v>
      </c>
      <c r="AD180" s="2">
        <f t="shared" si="69"/>
        <v>30069.325267438533</v>
      </c>
      <c r="AE180" s="9">
        <f t="shared" si="70"/>
        <v>-470.64805214002837</v>
      </c>
      <c r="AF180" s="2">
        <f t="shared" si="62"/>
        <v>89.563537499426985</v>
      </c>
      <c r="AG180" s="9">
        <f t="shared" si="71"/>
        <v>-0.79892660221730694</v>
      </c>
      <c r="AH180" s="9">
        <f t="shared" si="71"/>
        <v>-2.8703446953566072</v>
      </c>
      <c r="AI180" s="9">
        <f t="shared" si="80"/>
        <v>62.600111101501284</v>
      </c>
      <c r="AJ180" s="9">
        <f t="shared" si="81"/>
        <v>-14.017205295455703</v>
      </c>
      <c r="AK180" s="9">
        <f t="shared" si="82"/>
        <v>-149.89992411157016</v>
      </c>
      <c r="AU180" s="9"/>
      <c r="BA180" s="9"/>
      <c r="BD180" s="9"/>
      <c r="BE180" s="9"/>
      <c r="BF180" s="9"/>
      <c r="BG180" s="2">
        <v>84.659512634116851</v>
      </c>
      <c r="BH180" s="2">
        <v>85.660033134880052</v>
      </c>
      <c r="BI180" s="2">
        <v>85.008580834717478</v>
      </c>
      <c r="BJ180" s="2">
        <v>-78.28862842884655</v>
      </c>
      <c r="BK180" s="2">
        <v>-71.28862842884655</v>
      </c>
      <c r="BL180" s="2">
        <v>-76.28862842884655</v>
      </c>
      <c r="BM180" s="2">
        <v>88.76839048182525</v>
      </c>
      <c r="BN180" s="2">
        <v>88.846313159199696</v>
      </c>
      <c r="BO180" s="2"/>
      <c r="BP180" s="2">
        <v>-0.47023863410686317</v>
      </c>
      <c r="BQ180" s="2">
        <v>-0.47023863410686317</v>
      </c>
      <c r="BR180" s="2"/>
      <c r="BS180" s="2">
        <v>89.869341808443366</v>
      </c>
      <c r="BT180" s="2">
        <v>82.638912720837226</v>
      </c>
      <c r="BU180" s="2">
        <v>84.77130260872849</v>
      </c>
      <c r="BV180" s="2">
        <v>137.54213548665098</v>
      </c>
      <c r="BW180" s="2">
        <v>117.54213548665098</v>
      </c>
      <c r="BX180" s="2">
        <v>132.54213548665098</v>
      </c>
    </row>
    <row r="181" spans="1:76">
      <c r="A181">
        <f t="shared" si="72"/>
        <v>125.24199999999999</v>
      </c>
      <c r="B181">
        <v>151</v>
      </c>
      <c r="C181">
        <v>1181</v>
      </c>
      <c r="D181" s="9"/>
      <c r="E181" s="9">
        <f t="shared" ref="E181:E243" si="86">INDEX(BG181:BL181,,BJ$29)</f>
        <v>85.276299031068959</v>
      </c>
      <c r="F181" s="9">
        <f t="shared" ref="F181:F200" si="87">INDEX(BG181:BL181,,BJ$29+3)</f>
        <v>-77.318084702912074</v>
      </c>
      <c r="G181" s="9">
        <f t="shared" ref="G181:G244" si="88">INDEX(BM181:BR181,,BP$29)</f>
        <v>88.759456016342554</v>
      </c>
      <c r="H181" s="9">
        <f t="shared" ref="H181:H242" si="89">INDEX(BM181:BR181,,BP$29+3)</f>
        <v>-2.4333262237996678</v>
      </c>
      <c r="I181" s="9">
        <f t="shared" si="83"/>
        <v>85.144732734313664</v>
      </c>
      <c r="J181" s="9">
        <f t="shared" si="84"/>
        <v>130.52475818522521</v>
      </c>
      <c r="L181" s="9"/>
      <c r="M181" s="9">
        <v>0.2</v>
      </c>
      <c r="N181" s="9">
        <f t="shared" si="63"/>
        <v>-35.55009927478244</v>
      </c>
      <c r="O181" s="9">
        <f t="shared" si="64"/>
        <v>-299.17960641232685</v>
      </c>
      <c r="P181" s="9">
        <f t="shared" si="73"/>
        <v>0.29680448780557417</v>
      </c>
      <c r="Q181" s="9">
        <f t="shared" si="74"/>
        <v>-17.256008526429113</v>
      </c>
      <c r="R181" s="9">
        <f t="shared" si="65"/>
        <v>-23.161220001001059</v>
      </c>
      <c r="S181" s="9">
        <f t="shared" si="66"/>
        <v>208.50455282550246</v>
      </c>
      <c r="T181" s="2" t="e">
        <f t="shared" si="85"/>
        <v>#NUM!</v>
      </c>
      <c r="U181" s="9">
        <f t="shared" si="75"/>
        <v>49.726199756286519</v>
      </c>
      <c r="V181" s="9">
        <f t="shared" si="76"/>
        <v>89.056260504148128</v>
      </c>
      <c r="W181" s="9">
        <f t="shared" si="77"/>
        <v>61.983512733312608</v>
      </c>
      <c r="X181" s="9">
        <f t="shared" si="78"/>
        <v>-376.49769111523892</v>
      </c>
      <c r="Y181" s="9">
        <f t="shared" si="79"/>
        <v>-19.689334750228781</v>
      </c>
      <c r="Z181" s="9">
        <f t="shared" si="67"/>
        <v>339.02931101072767</v>
      </c>
      <c r="AA181" s="8">
        <f t="shared" si="68"/>
        <v>306.41497616757778</v>
      </c>
      <c r="AB181" s="8">
        <f t="shared" si="68"/>
        <v>28366.974952706474</v>
      </c>
      <c r="AC181" s="8">
        <f t="shared" si="68"/>
        <v>1256.5380280113782</v>
      </c>
      <c r="AD181" s="2">
        <f t="shared" si="69"/>
        <v>29882.100632780188</v>
      </c>
      <c r="AE181" s="9">
        <f t="shared" si="70"/>
        <v>-1677.3529316061504</v>
      </c>
      <c r="AF181" s="2">
        <f t="shared" ref="AF181:AF244" si="90">20*LOG(SQRT(AD181^2+AE181^2))</f>
        <v>89.521884900552124</v>
      </c>
      <c r="AG181" s="9">
        <f t="shared" si="71"/>
        <v>-3.1916436349898731</v>
      </c>
      <c r="AH181" s="9">
        <f t="shared" si="71"/>
        <v>-1.2813542390435373</v>
      </c>
      <c r="AI181" s="9">
        <f t="shared" si="80"/>
        <v>60.820393587673152</v>
      </c>
      <c r="AJ181" s="9">
        <f t="shared" si="81"/>
        <v>-17.256008526429113</v>
      </c>
      <c r="AK181" s="9">
        <f t="shared" si="82"/>
        <v>-151.49544717449754</v>
      </c>
      <c r="AU181" s="9"/>
      <c r="BA181" s="9"/>
      <c r="BD181" s="9"/>
      <c r="BE181" s="9"/>
      <c r="BF181" s="9"/>
      <c r="BG181" s="2">
        <v>84.572655491259709</v>
      </c>
      <c r="BH181" s="2">
        <v>85.986867969219944</v>
      </c>
      <c r="BI181" s="2">
        <v>85.276299031068959</v>
      </c>
      <c r="BJ181" s="2">
        <v>-74.318084702912074</v>
      </c>
      <c r="BK181" s="2">
        <v>-72.318084702912074</v>
      </c>
      <c r="BL181" s="2">
        <v>-77.318084702912074</v>
      </c>
      <c r="BM181" s="2">
        <v>88.681533338968109</v>
      </c>
      <c r="BN181" s="2">
        <v>88.759456016342554</v>
      </c>
      <c r="BO181" s="2"/>
      <c r="BP181" s="2">
        <v>-2.4333262237996678</v>
      </c>
      <c r="BQ181" s="2">
        <v>-2.4333262237996678</v>
      </c>
      <c r="BR181" s="2"/>
      <c r="BS181" s="2">
        <v>90.186552387351966</v>
      </c>
      <c r="BT181" s="2">
        <v>82.921723691860322</v>
      </c>
      <c r="BU181" s="2">
        <v>85.144732734313664</v>
      </c>
      <c r="BV181" s="2">
        <v>135.52475818522521</v>
      </c>
      <c r="BW181" s="2">
        <v>115.52475818522521</v>
      </c>
      <c r="BX181" s="2">
        <v>130.52475818522521</v>
      </c>
    </row>
    <row r="182" spans="1:76">
      <c r="A182">
        <f t="shared" si="72"/>
        <v>125.74199999999999</v>
      </c>
      <c r="B182">
        <v>152</v>
      </c>
      <c r="C182">
        <v>1213.4000000000001</v>
      </c>
      <c r="D182" s="9"/>
      <c r="E182" s="9">
        <f t="shared" si="86"/>
        <v>85.944774140807965</v>
      </c>
      <c r="F182" s="9">
        <f t="shared" si="87"/>
        <v>-77.265676527106962</v>
      </c>
      <c r="G182" s="9">
        <f t="shared" si="88"/>
        <v>88.759456016342554</v>
      </c>
      <c r="H182" s="9">
        <f t="shared" si="89"/>
        <v>-8.3442828450113211</v>
      </c>
      <c r="I182" s="9">
        <f t="shared" si="83"/>
        <v>85.6349757318618</v>
      </c>
      <c r="J182" s="9">
        <f t="shared" si="84"/>
        <v>129.55778288056945</v>
      </c>
      <c r="L182" s="9"/>
      <c r="M182" s="9">
        <v>0.2</v>
      </c>
      <c r="N182" s="9">
        <f t="shared" si="63"/>
        <v>-36.475538240610561</v>
      </c>
      <c r="O182" s="9">
        <f t="shared" si="64"/>
        <v>-300.91176893150578</v>
      </c>
      <c r="P182" s="9">
        <f t="shared" si="73"/>
        <v>0.30136206567080293</v>
      </c>
      <c r="Q182" s="9">
        <f t="shared" si="74"/>
        <v>-20.534521323915868</v>
      </c>
      <c r="R182" s="9">
        <f t="shared" si="65"/>
        <v>-22.512586345403854</v>
      </c>
      <c r="S182" s="9">
        <f t="shared" si="66"/>
        <v>206.85944794847268</v>
      </c>
      <c r="T182" s="2" t="e">
        <f t="shared" si="85"/>
        <v>#NUM!</v>
      </c>
      <c r="U182" s="9">
        <f t="shared" si="75"/>
        <v>49.469235900197404</v>
      </c>
      <c r="V182" s="9">
        <f t="shared" si="76"/>
        <v>89.060818082013355</v>
      </c>
      <c r="W182" s="9">
        <f t="shared" si="77"/>
        <v>63.122389386457947</v>
      </c>
      <c r="X182" s="9">
        <f t="shared" si="78"/>
        <v>-378.17744545861274</v>
      </c>
      <c r="Y182" s="9">
        <f t="shared" si="79"/>
        <v>-28.878804168927189</v>
      </c>
      <c r="Z182" s="9">
        <f t="shared" si="67"/>
        <v>336.41723082904213</v>
      </c>
      <c r="AA182" s="8">
        <f t="shared" si="68"/>
        <v>297.48275510739359</v>
      </c>
      <c r="AB182" s="8">
        <f t="shared" si="68"/>
        <v>28381.863309223892</v>
      </c>
      <c r="AC182" s="8">
        <f t="shared" si="68"/>
        <v>1432.5819315765682</v>
      </c>
      <c r="AD182" s="2">
        <f t="shared" si="69"/>
        <v>29611.951411693946</v>
      </c>
      <c r="AE182" s="9">
        <f t="shared" si="70"/>
        <v>-5405.1762298603771</v>
      </c>
      <c r="AF182" s="2">
        <f t="shared" si="90"/>
        <v>89.571682681150264</v>
      </c>
      <c r="AG182" s="9">
        <f t="shared" si="71"/>
        <v>-10.70135871031448</v>
      </c>
      <c r="AH182" s="9">
        <f t="shared" si="71"/>
        <v>5.2960349979692865</v>
      </c>
      <c r="AI182" s="9">
        <f t="shared" si="80"/>
        <v>59.088231068494224</v>
      </c>
      <c r="AJ182" s="9">
        <f t="shared" si="81"/>
        <v>-20.534521323915868</v>
      </c>
      <c r="AK182" s="9">
        <f t="shared" si="82"/>
        <v>-153.14055205152732</v>
      </c>
      <c r="AU182" s="9"/>
      <c r="BA182" s="9"/>
      <c r="BD182" s="9"/>
      <c r="BE182" s="9"/>
      <c r="BF182" s="9"/>
      <c r="BG182" s="2">
        <v>84.572655491259709</v>
      </c>
      <c r="BH182" s="2">
        <v>86.186552387351966</v>
      </c>
      <c r="BI182" s="2">
        <v>85.944774140807965</v>
      </c>
      <c r="BJ182" s="2">
        <v>-72.265676527106962</v>
      </c>
      <c r="BK182" s="2">
        <v>-72.265676527106962</v>
      </c>
      <c r="BL182" s="2">
        <v>-77.265676527106962</v>
      </c>
      <c r="BM182" s="2">
        <v>88.681533338968109</v>
      </c>
      <c r="BN182" s="2">
        <v>88.759456016342554</v>
      </c>
      <c r="BO182" s="2"/>
      <c r="BP182" s="2">
        <v>-3.3442828450113211</v>
      </c>
      <c r="BQ182" s="2">
        <v>-8.3442828450113211</v>
      </c>
      <c r="BR182" s="2"/>
      <c r="BS182" s="2">
        <v>90.572655491259695</v>
      </c>
      <c r="BT182" s="2">
        <v>83.065295384402816</v>
      </c>
      <c r="BU182" s="2">
        <v>85.6349757318618</v>
      </c>
      <c r="BV182" s="2">
        <v>129.55778288056945</v>
      </c>
      <c r="BW182" s="2">
        <v>104.55778288056945</v>
      </c>
      <c r="BX182" s="2">
        <v>129.55778288056945</v>
      </c>
    </row>
    <row r="183" spans="1:76">
      <c r="A183">
        <f t="shared" si="72"/>
        <v>126.24199999999999</v>
      </c>
      <c r="B183">
        <v>153</v>
      </c>
      <c r="C183">
        <v>1246.5999999999999</v>
      </c>
      <c r="D183" s="9"/>
      <c r="E183" s="9">
        <f t="shared" si="86"/>
        <v>86.260659484472598</v>
      </c>
      <c r="F183" s="9">
        <f t="shared" si="87"/>
        <v>-76.347776791405977</v>
      </c>
      <c r="G183" s="9">
        <f t="shared" si="88"/>
        <v>88.942323605139947</v>
      </c>
      <c r="H183" s="9">
        <f t="shared" si="89"/>
        <v>-8.4135346914383717</v>
      </c>
      <c r="I183" s="9">
        <f t="shared" si="83"/>
        <v>85.947077198473323</v>
      </c>
      <c r="J183" s="9">
        <f t="shared" si="84"/>
        <v>124.43112917332905</v>
      </c>
      <c r="L183" s="9"/>
      <c r="M183" s="9">
        <v>0.2</v>
      </c>
      <c r="N183" s="9">
        <f t="shared" si="63"/>
        <v>-37.40003960085032</v>
      </c>
      <c r="O183" s="9">
        <f t="shared" si="64"/>
        <v>-302.58605538381767</v>
      </c>
      <c r="P183" s="9">
        <f t="shared" si="73"/>
        <v>0.30269150723001526</v>
      </c>
      <c r="Q183" s="9">
        <f t="shared" si="74"/>
        <v>-23.833481180104478</v>
      </c>
      <c r="R183" s="9">
        <f t="shared" si="65"/>
        <v>-21.868579259175061</v>
      </c>
      <c r="S183" s="9">
        <f t="shared" si="66"/>
        <v>205.17487634087311</v>
      </c>
      <c r="T183" s="2" t="e">
        <f t="shared" si="85"/>
        <v>#NUM!</v>
      </c>
      <c r="U183" s="9">
        <f t="shared" si="75"/>
        <v>48.860619883622277</v>
      </c>
      <c r="V183" s="9">
        <f t="shared" si="76"/>
        <v>89.245015112369956</v>
      </c>
      <c r="W183" s="9">
        <f t="shared" si="77"/>
        <v>64.078497939298259</v>
      </c>
      <c r="X183" s="9">
        <f t="shared" si="78"/>
        <v>-378.93383217522364</v>
      </c>
      <c r="Y183" s="9">
        <f t="shared" si="79"/>
        <v>-32.24701587154285</v>
      </c>
      <c r="Z183" s="9">
        <f t="shared" si="67"/>
        <v>329.60600551420214</v>
      </c>
      <c r="AA183" s="8">
        <f t="shared" si="68"/>
        <v>277.35180345277502</v>
      </c>
      <c r="AB183" s="8">
        <f t="shared" si="68"/>
        <v>28990.169568017402</v>
      </c>
      <c r="AC183" s="8">
        <f t="shared" si="68"/>
        <v>1599.2814391549844</v>
      </c>
      <c r="AD183" s="2">
        <f t="shared" si="69"/>
        <v>30055.833733076328</v>
      </c>
      <c r="AE183" s="9">
        <f t="shared" si="70"/>
        <v>-6993.4281115902777</v>
      </c>
      <c r="AF183" s="2">
        <f t="shared" si="90"/>
        <v>89.787560793398427</v>
      </c>
      <c r="AG183" s="9">
        <f t="shared" si="71"/>
        <v>-13.313183696319186</v>
      </c>
      <c r="AH183" s="9">
        <f t="shared" si="71"/>
        <v>1.8530213857449667</v>
      </c>
      <c r="AI183" s="9">
        <f t="shared" si="80"/>
        <v>57.413944616182334</v>
      </c>
      <c r="AJ183" s="9">
        <f t="shared" si="81"/>
        <v>-23.833481180104478</v>
      </c>
      <c r="AK183" s="9">
        <f t="shared" si="82"/>
        <v>-154.82512365912689</v>
      </c>
      <c r="AU183" s="9"/>
      <c r="BA183" s="9"/>
      <c r="BD183" s="9"/>
      <c r="BE183" s="9"/>
      <c r="BF183" s="9"/>
      <c r="BG183" s="2">
        <v>84.942323605139975</v>
      </c>
      <c r="BH183" s="2">
        <v>86.186552387351966</v>
      </c>
      <c r="BI183" s="2">
        <v>86.260659484472598</v>
      </c>
      <c r="BJ183" s="2">
        <v>-76.347776791405977</v>
      </c>
      <c r="BK183" s="2">
        <v>-73.347776791405977</v>
      </c>
      <c r="BL183" s="2">
        <v>-76.347776791405977</v>
      </c>
      <c r="BM183" s="2">
        <v>88.913170789964411</v>
      </c>
      <c r="BN183" s="2">
        <v>88.942323605139947</v>
      </c>
      <c r="BO183" s="2"/>
      <c r="BP183" s="2">
        <v>-3.4135346914383717</v>
      </c>
      <c r="BQ183" s="2">
        <v>-8.4135346914383717</v>
      </c>
      <c r="BR183" s="2"/>
      <c r="BS183" s="2">
        <v>91.296898944348584</v>
      </c>
      <c r="BT183" s="2">
        <v>83.065295384402816</v>
      </c>
      <c r="BU183" s="2">
        <v>85.947077198473323</v>
      </c>
      <c r="BV183" s="2">
        <v>124.43112917332905</v>
      </c>
      <c r="BW183" s="2">
        <v>99.431129173329055</v>
      </c>
      <c r="BX183" s="2">
        <v>124.43112917332905</v>
      </c>
    </row>
    <row r="184" spans="1:76">
      <c r="A184">
        <f t="shared" si="72"/>
        <v>126.74199999999999</v>
      </c>
      <c r="B184">
        <v>154</v>
      </c>
      <c r="C184">
        <v>1280.8</v>
      </c>
      <c r="D184" s="9"/>
      <c r="E184" s="9">
        <f t="shared" si="86"/>
        <v>86.286659484472594</v>
      </c>
      <c r="F184" s="9">
        <f t="shared" si="87"/>
        <v>-79.348012605833901</v>
      </c>
      <c r="G184" s="9">
        <f t="shared" si="88"/>
        <v>88.968323605139943</v>
      </c>
      <c r="H184" s="9">
        <f t="shared" si="89"/>
        <v>-7.4306555693840437</v>
      </c>
      <c r="I184" s="9">
        <f t="shared" si="83"/>
        <v>86.125020833483745</v>
      </c>
      <c r="J184" s="9">
        <f t="shared" si="84"/>
        <v>115.35487746285889</v>
      </c>
      <c r="L184" s="9"/>
      <c r="M184" s="9">
        <v>0.17400000000000007</v>
      </c>
      <c r="N184" s="9">
        <f t="shared" si="63"/>
        <v>-38.328344762966317</v>
      </c>
      <c r="O184" s="9">
        <f t="shared" si="64"/>
        <v>-304.21316208740234</v>
      </c>
      <c r="P184" s="9">
        <f t="shared" si="73"/>
        <v>0.30060846949058206</v>
      </c>
      <c r="Q184" s="9">
        <f t="shared" si="74"/>
        <v>-27.17390532012017</v>
      </c>
      <c r="R184" s="9">
        <f t="shared" si="65"/>
        <v>-21.22596790034606</v>
      </c>
      <c r="S184" s="9">
        <f t="shared" si="66"/>
        <v>203.44063518224391</v>
      </c>
      <c r="T184" s="2" t="e">
        <f t="shared" si="85"/>
        <v>#NUM!</v>
      </c>
      <c r="U184" s="9">
        <f t="shared" si="75"/>
        <v>47.958314721506277</v>
      </c>
      <c r="V184" s="9">
        <f t="shared" si="76"/>
        <v>89.268932074630527</v>
      </c>
      <c r="W184" s="9">
        <f t="shared" si="77"/>
        <v>64.899052933137682</v>
      </c>
      <c r="X184" s="9">
        <f t="shared" si="78"/>
        <v>-383.56117469323624</v>
      </c>
      <c r="Y184" s="9">
        <f t="shared" si="79"/>
        <v>-34.604560889504214</v>
      </c>
      <c r="Z184" s="9">
        <f t="shared" si="67"/>
        <v>318.7955126451028</v>
      </c>
      <c r="AA184" s="8">
        <f t="shared" si="68"/>
        <v>249.98602796060442</v>
      </c>
      <c r="AB184" s="8">
        <f t="shared" si="68"/>
        <v>29070.105221212223</v>
      </c>
      <c r="AC184" s="8">
        <f t="shared" si="68"/>
        <v>1757.7319490274967</v>
      </c>
      <c r="AD184" s="2">
        <f t="shared" si="69"/>
        <v>30456.834551268039</v>
      </c>
      <c r="AE184" s="9">
        <f t="shared" si="70"/>
        <v>-6101.1959784203</v>
      </c>
      <c r="AF184" s="2">
        <f t="shared" si="90"/>
        <v>89.84456813864449</v>
      </c>
      <c r="AG184" s="9">
        <f t="shared" si="71"/>
        <v>-11.043386196267988</v>
      </c>
      <c r="AH184" s="9">
        <f t="shared" si="71"/>
        <v>-6.5999264653929686</v>
      </c>
      <c r="AI184" s="9">
        <f t="shared" si="80"/>
        <v>55.786837912597662</v>
      </c>
      <c r="AJ184" s="9">
        <f t="shared" si="81"/>
        <v>-27.17390532012017</v>
      </c>
      <c r="AK184" s="9">
        <f t="shared" si="82"/>
        <v>-156.55936481775609</v>
      </c>
      <c r="AU184" s="9"/>
      <c r="BA184" s="9"/>
      <c r="BD184" s="9"/>
      <c r="BE184" s="9"/>
      <c r="BF184" s="9"/>
      <c r="BG184" s="2">
        <v>85.322898944348594</v>
      </c>
      <c r="BH184" s="2">
        <v>86.407749133135084</v>
      </c>
      <c r="BI184" s="2">
        <v>86.286659484472594</v>
      </c>
      <c r="BJ184" s="2">
        <v>-79.348012605833901</v>
      </c>
      <c r="BK184" s="2">
        <v>-74.348012605833901</v>
      </c>
      <c r="BL184" s="2">
        <v>-79.348012605833901</v>
      </c>
      <c r="BM184" s="2">
        <v>88.939170789964408</v>
      </c>
      <c r="BN184" s="2">
        <v>88.968323605139943</v>
      </c>
      <c r="BO184" s="2"/>
      <c r="BP184" s="2">
        <v>-7.4306555693840437</v>
      </c>
      <c r="BQ184" s="2">
        <v>-7.4306555693840437</v>
      </c>
      <c r="BR184" s="2"/>
      <c r="BS184" s="2">
        <v>91.663565730324194</v>
      </c>
      <c r="BT184" s="2">
        <v>83.091295384402812</v>
      </c>
      <c r="BU184" s="2">
        <v>86.125020833483745</v>
      </c>
      <c r="BV184" s="2">
        <v>115.35487746285889</v>
      </c>
      <c r="BW184" s="2">
        <v>100.35487746285889</v>
      </c>
      <c r="BX184" s="2">
        <v>115.35487746285889</v>
      </c>
    </row>
    <row r="185" spans="1:76">
      <c r="A185">
        <f t="shared" si="72"/>
        <v>127.24199999999999</v>
      </c>
      <c r="B185">
        <v>155</v>
      </c>
      <c r="C185">
        <v>1315.8</v>
      </c>
      <c r="D185" s="9"/>
      <c r="E185" s="9">
        <f t="shared" si="86"/>
        <v>86.330409484472597</v>
      </c>
      <c r="F185" s="9">
        <f t="shared" si="87"/>
        <v>-86.482756860365726</v>
      </c>
      <c r="G185" s="9">
        <f t="shared" si="88"/>
        <v>89.191170458198499</v>
      </c>
      <c r="H185" s="9">
        <f t="shared" si="89"/>
        <v>-10.606071672544886</v>
      </c>
      <c r="I185" s="9">
        <f t="shared" si="83"/>
        <v>86.513298872973948</v>
      </c>
      <c r="J185" s="9">
        <f t="shared" si="84"/>
        <v>107.11894734980478</v>
      </c>
      <c r="L185" s="9"/>
      <c r="M185" s="9">
        <v>0.13025000000000006</v>
      </c>
      <c r="N185" s="9">
        <f t="shared" si="63"/>
        <v>-39.254259240115999</v>
      </c>
      <c r="O185" s="9">
        <f t="shared" si="64"/>
        <v>-305.78433528751253</v>
      </c>
      <c r="P185" s="9">
        <f t="shared" si="73"/>
        <v>0.29490676796114224</v>
      </c>
      <c r="Q185" s="9">
        <f t="shared" si="74"/>
        <v>-30.537500317228819</v>
      </c>
      <c r="R185" s="9">
        <f t="shared" si="65"/>
        <v>-20.589130754841893</v>
      </c>
      <c r="S185" s="9">
        <f t="shared" si="66"/>
        <v>201.66680002073329</v>
      </c>
      <c r="T185" s="2" t="e">
        <f t="shared" si="85"/>
        <v>#NUM!</v>
      </c>
      <c r="U185" s="9">
        <f t="shared" si="75"/>
        <v>47.076150244356597</v>
      </c>
      <c r="V185" s="9">
        <f t="shared" si="76"/>
        <v>89.486077226159637</v>
      </c>
      <c r="W185" s="9">
        <f t="shared" si="77"/>
        <v>65.924168118132059</v>
      </c>
      <c r="X185" s="9">
        <f t="shared" si="78"/>
        <v>-392.26709214787826</v>
      </c>
      <c r="Y185" s="9">
        <f t="shared" si="79"/>
        <v>-41.143571989773704</v>
      </c>
      <c r="Z185" s="9">
        <f t="shared" si="67"/>
        <v>308.78574737053805</v>
      </c>
      <c r="AA185" s="8">
        <f t="shared" si="68"/>
        <v>225.84345661265485</v>
      </c>
      <c r="AB185" s="8">
        <f t="shared" si="68"/>
        <v>29806.011268599173</v>
      </c>
      <c r="AC185" s="8">
        <f t="shared" si="68"/>
        <v>1977.9185608091711</v>
      </c>
      <c r="AD185" s="2">
        <f t="shared" si="69"/>
        <v>31545.628633576103</v>
      </c>
      <c r="AE185" s="9">
        <f t="shared" si="70"/>
        <v>-5241.433270839877</v>
      </c>
      <c r="AF185" s="2">
        <f t="shared" si="90"/>
        <v>90.097054947639293</v>
      </c>
      <c r="AG185" s="9">
        <f t="shared" si="71"/>
        <v>-8.8764798418954456</v>
      </c>
      <c r="AH185" s="9">
        <f t="shared" si="71"/>
        <v>-10.070680639688248</v>
      </c>
      <c r="AI185" s="9">
        <f t="shared" si="80"/>
        <v>54.215664712487467</v>
      </c>
      <c r="AJ185" s="9">
        <f t="shared" si="81"/>
        <v>-30.537500317228819</v>
      </c>
      <c r="AK185" s="9">
        <f t="shared" si="82"/>
        <v>-158.33319997926671</v>
      </c>
      <c r="AU185" s="9"/>
      <c r="BA185" s="9"/>
      <c r="BD185" s="9"/>
      <c r="BE185" s="9"/>
      <c r="BF185" s="9"/>
      <c r="BG185" s="2">
        <v>85.366648944348597</v>
      </c>
      <c r="BH185" s="2">
        <v>86.451499133135087</v>
      </c>
      <c r="BI185" s="2">
        <v>86.330409484472597</v>
      </c>
      <c r="BJ185" s="2">
        <v>-84.482756860365726</v>
      </c>
      <c r="BK185" s="2">
        <v>-76.482756860365726</v>
      </c>
      <c r="BL185" s="2">
        <v>-86.482756860365726</v>
      </c>
      <c r="BM185" s="2">
        <v>88.98292078996441</v>
      </c>
      <c r="BN185" s="2">
        <v>89.191170458198499</v>
      </c>
      <c r="BO185" s="2"/>
      <c r="BP185" s="2">
        <v>-15.606071672544886</v>
      </c>
      <c r="BQ185" s="2">
        <v>-10.606071672544886</v>
      </c>
      <c r="BR185" s="2"/>
      <c r="BS185" s="2">
        <v>92.19450264751309</v>
      </c>
      <c r="BT185" s="2">
        <v>82.991473691860321</v>
      </c>
      <c r="BU185" s="2">
        <v>86.513298872973948</v>
      </c>
      <c r="BV185" s="2">
        <v>107.11894734980478</v>
      </c>
      <c r="BW185" s="2">
        <v>102.11894734980478</v>
      </c>
      <c r="BX185" s="2">
        <v>107.11894734980478</v>
      </c>
    </row>
    <row r="186" spans="1:76">
      <c r="A186">
        <f t="shared" si="72"/>
        <v>127.74199999999999</v>
      </c>
      <c r="B186">
        <v>156</v>
      </c>
      <c r="C186">
        <v>1351.8</v>
      </c>
      <c r="D186" s="9"/>
      <c r="E186" s="9">
        <f t="shared" si="86"/>
        <v>86.360659484472606</v>
      </c>
      <c r="F186" s="9">
        <f t="shared" si="87"/>
        <v>-92.535636665026686</v>
      </c>
      <c r="G186" s="9">
        <f t="shared" si="88"/>
        <v>89.221420458198509</v>
      </c>
      <c r="H186" s="9">
        <f t="shared" si="89"/>
        <v>-12.729356807224804</v>
      </c>
      <c r="I186" s="9">
        <f t="shared" si="83"/>
        <v>86.781533338968131</v>
      </c>
      <c r="J186" s="9">
        <f t="shared" si="84"/>
        <v>104.93341923352023</v>
      </c>
      <c r="L186" s="9"/>
      <c r="M186" s="9">
        <v>0.1</v>
      </c>
      <c r="N186" s="9">
        <f t="shared" si="63"/>
        <v>-40.182372174055018</v>
      </c>
      <c r="O186" s="9">
        <f t="shared" si="64"/>
        <v>-307.30948435047083</v>
      </c>
      <c r="P186" s="9">
        <f t="shared" si="73"/>
        <v>0.28530786479785691</v>
      </c>
      <c r="Q186" s="9">
        <f t="shared" si="74"/>
        <v>-33.944827382272607</v>
      </c>
      <c r="R186" s="9">
        <f t="shared" si="65"/>
        <v>-19.955019826906554</v>
      </c>
      <c r="S186" s="9">
        <f t="shared" si="66"/>
        <v>199.84315970866575</v>
      </c>
      <c r="T186" s="2" t="e">
        <f t="shared" si="85"/>
        <v>#NUM!</v>
      </c>
      <c r="U186" s="9">
        <f t="shared" si="75"/>
        <v>46.178287310417588</v>
      </c>
      <c r="V186" s="9">
        <f t="shared" si="76"/>
        <v>89.506728322996366</v>
      </c>
      <c r="W186" s="9">
        <f t="shared" si="77"/>
        <v>66.826513512061581</v>
      </c>
      <c r="X186" s="9">
        <f t="shared" si="78"/>
        <v>-399.84512101549751</v>
      </c>
      <c r="Y186" s="9">
        <f t="shared" si="79"/>
        <v>-46.67418418949741</v>
      </c>
      <c r="Z186" s="9">
        <f t="shared" si="67"/>
        <v>304.77657894218601</v>
      </c>
      <c r="AA186" s="8">
        <f t="shared" si="68"/>
        <v>203.66404519714115</v>
      </c>
      <c r="AB186" s="8">
        <f t="shared" si="68"/>
        <v>29876.960722533084</v>
      </c>
      <c r="AC186" s="8">
        <f t="shared" si="68"/>
        <v>2194.4499272462945</v>
      </c>
      <c r="AD186" s="2">
        <f t="shared" si="69"/>
        <v>31984.536943387884</v>
      </c>
      <c r="AE186" s="9">
        <f t="shared" si="70"/>
        <v>-4134.5469629528716</v>
      </c>
      <c r="AF186" s="2">
        <f t="shared" si="90"/>
        <v>90.1707721839351</v>
      </c>
      <c r="AG186" s="9">
        <f t="shared" si="71"/>
        <v>-6.8290631739998844</v>
      </c>
      <c r="AH186" s="9">
        <f t="shared" si="71"/>
        <v>-8.5492368683165978</v>
      </c>
      <c r="AI186" s="9">
        <f t="shared" si="80"/>
        <v>52.690515649529175</v>
      </c>
      <c r="AJ186" s="9">
        <f t="shared" si="81"/>
        <v>-33.944827382272607</v>
      </c>
      <c r="AK186" s="9">
        <f t="shared" si="82"/>
        <v>-160.15684029133425</v>
      </c>
      <c r="AU186" s="9"/>
      <c r="BA186" s="9"/>
      <c r="BD186" s="9"/>
      <c r="BE186" s="9"/>
      <c r="BF186" s="9"/>
      <c r="BG186" s="2">
        <v>85.568902379586959</v>
      </c>
      <c r="BH186" s="2">
        <v>86.286552387351975</v>
      </c>
      <c r="BI186" s="2">
        <v>86.360659484472606</v>
      </c>
      <c r="BJ186" s="2">
        <v>-87.535636665026686</v>
      </c>
      <c r="BK186" s="2">
        <v>-77.535636665026686</v>
      </c>
      <c r="BL186" s="2">
        <v>-92.535636665026686</v>
      </c>
      <c r="BM186" s="2">
        <v>89.01317078996442</v>
      </c>
      <c r="BN186" s="2">
        <v>89.221420458198509</v>
      </c>
      <c r="BO186" s="2"/>
      <c r="BP186" s="2">
        <v>-17.729356807224804</v>
      </c>
      <c r="BQ186" s="2">
        <v>-12.729356807224804</v>
      </c>
      <c r="BR186" s="2"/>
      <c r="BS186" s="2">
        <v>92.686058728886977</v>
      </c>
      <c r="BT186" s="2">
        <v>83.021723691860331</v>
      </c>
      <c r="BU186" s="2">
        <v>86.781533338968131</v>
      </c>
      <c r="BV186" s="2">
        <v>99.933419233520226</v>
      </c>
      <c r="BW186" s="2">
        <v>99.933419233520226</v>
      </c>
      <c r="BX186" s="2">
        <v>104.93341923352023</v>
      </c>
    </row>
    <row r="187" spans="1:76">
      <c r="A187">
        <f t="shared" si="72"/>
        <v>128.24199999999999</v>
      </c>
      <c r="B187">
        <v>157</v>
      </c>
      <c r="C187">
        <v>1388.8</v>
      </c>
      <c r="D187" s="9"/>
      <c r="E187" s="9">
        <f t="shared" si="86"/>
        <v>86.044774140807974</v>
      </c>
      <c r="F187" s="9">
        <f t="shared" si="87"/>
        <v>-92.506652019817466</v>
      </c>
      <c r="G187" s="9">
        <f t="shared" si="88"/>
        <v>89.042323605139956</v>
      </c>
      <c r="H187" s="9">
        <f t="shared" si="89"/>
        <v>-13.80051097342357</v>
      </c>
      <c r="I187" s="9">
        <f t="shared" si="83"/>
        <v>87.013170789964434</v>
      </c>
      <c r="J187" s="9">
        <f t="shared" si="84"/>
        <v>103.79829311400567</v>
      </c>
      <c r="L187" s="9"/>
      <c r="M187" s="9">
        <v>0.1</v>
      </c>
      <c r="N187" s="9">
        <f t="shared" si="63"/>
        <v>-41.111840937875485</v>
      </c>
      <c r="O187" s="9">
        <f t="shared" si="64"/>
        <v>-308.78893282217552</v>
      </c>
      <c r="P187" s="9">
        <f t="shared" si="73"/>
        <v>0.27150519310123811</v>
      </c>
      <c r="Q187" s="9">
        <f t="shared" si="74"/>
        <v>-37.396863201221883</v>
      </c>
      <c r="R187" s="9">
        <f t="shared" si="65"/>
        <v>-19.324374335286596</v>
      </c>
      <c r="S187" s="9">
        <f t="shared" si="66"/>
        <v>197.96964258274357</v>
      </c>
      <c r="T187" s="2" t="e">
        <f t="shared" si="85"/>
        <v>#NUM!</v>
      </c>
      <c r="U187" s="9">
        <f t="shared" si="75"/>
        <v>44.932933202932489</v>
      </c>
      <c r="V187" s="9">
        <f t="shared" si="76"/>
        <v>89.31382879824119</v>
      </c>
      <c r="W187" s="9">
        <f t="shared" si="77"/>
        <v>67.688796454677842</v>
      </c>
      <c r="X187" s="9">
        <f t="shared" si="78"/>
        <v>-401.29558484199299</v>
      </c>
      <c r="Y187" s="9">
        <f t="shared" si="79"/>
        <v>-51.197374174645454</v>
      </c>
      <c r="Z187" s="9">
        <f t="shared" si="67"/>
        <v>301.76793569674925</v>
      </c>
      <c r="AA187" s="8">
        <f t="shared" si="68"/>
        <v>176.46015653500382</v>
      </c>
      <c r="AB187" s="8">
        <f t="shared" si="68"/>
        <v>29220.755467968585</v>
      </c>
      <c r="AC187" s="8">
        <f t="shared" si="68"/>
        <v>2423.4821356646503</v>
      </c>
      <c r="AD187" s="2">
        <f t="shared" si="69"/>
        <v>31280.313581226805</v>
      </c>
      <c r="AE187" s="9">
        <f t="shared" si="70"/>
        <v>-5730.7849551972049</v>
      </c>
      <c r="AF187" s="2">
        <f t="shared" si="90"/>
        <v>90.048799702839872</v>
      </c>
      <c r="AG187" s="9">
        <f t="shared" si="71"/>
        <v>-9.90178933265247</v>
      </c>
      <c r="AH187" s="9">
        <f t="shared" si="71"/>
        <v>-7.0346901286052912</v>
      </c>
      <c r="AI187" s="9">
        <f t="shared" si="80"/>
        <v>51.211067177824475</v>
      </c>
      <c r="AJ187" s="9">
        <f t="shared" si="81"/>
        <v>-37.396863201221883</v>
      </c>
      <c r="AK187" s="9">
        <f t="shared" si="82"/>
        <v>-162.03035741725643</v>
      </c>
      <c r="AU187" s="9"/>
      <c r="BA187" s="9"/>
      <c r="BD187" s="9"/>
      <c r="BE187" s="9"/>
      <c r="BF187" s="9"/>
      <c r="BG187" s="2">
        <v>85.568902379586959</v>
      </c>
      <c r="BH187" s="2">
        <v>86.086867969219952</v>
      </c>
      <c r="BI187" s="2">
        <v>86.044774140807974</v>
      </c>
      <c r="BJ187" s="2">
        <v>-89.506652019817466</v>
      </c>
      <c r="BK187" s="2">
        <v>-77.506652019817466</v>
      </c>
      <c r="BL187" s="2">
        <v>-92.506652019817466</v>
      </c>
      <c r="BM187" s="2">
        <v>89.01317078996442</v>
      </c>
      <c r="BN187" s="2">
        <v>89.042323605139956</v>
      </c>
      <c r="BO187" s="2"/>
      <c r="BP187" s="2">
        <v>-23.80051097342357</v>
      </c>
      <c r="BQ187" s="2">
        <v>-13.80051097342357</v>
      </c>
      <c r="BR187" s="2"/>
      <c r="BS187" s="2">
        <v>93.12409555784356</v>
      </c>
      <c r="BT187" s="2">
        <v>83.165295384402825</v>
      </c>
      <c r="BU187" s="2">
        <v>87.013170789964434</v>
      </c>
      <c r="BV187" s="2">
        <v>93.798293114005673</v>
      </c>
      <c r="BW187" s="2">
        <v>88.798293114005673</v>
      </c>
      <c r="BX187" s="2">
        <v>103.79829311400567</v>
      </c>
    </row>
    <row r="188" spans="1:76">
      <c r="A188">
        <f t="shared" si="72"/>
        <v>128.74199999999999</v>
      </c>
      <c r="B188">
        <v>158</v>
      </c>
      <c r="C188">
        <v>1427</v>
      </c>
      <c r="D188" s="9"/>
      <c r="E188" s="9">
        <f t="shared" si="86"/>
        <v>86.044774140807974</v>
      </c>
      <c r="F188" s="9">
        <f t="shared" si="87"/>
        <v>-91.1794300347633</v>
      </c>
      <c r="G188" s="9">
        <f t="shared" si="88"/>
        <v>88.672655491259718</v>
      </c>
      <c r="H188" s="9">
        <f t="shared" si="89"/>
        <v>-18.609107977444637</v>
      </c>
      <c r="I188" s="9">
        <f t="shared" si="83"/>
        <v>87.673175992022934</v>
      </c>
      <c r="J188" s="9">
        <f t="shared" si="84"/>
        <v>103.92364939061508</v>
      </c>
      <c r="L188" s="9"/>
      <c r="M188" s="9">
        <v>0.1</v>
      </c>
      <c r="N188" s="9">
        <f t="shared" si="63"/>
        <v>-42.046718193946234</v>
      </c>
      <c r="O188" s="9">
        <f t="shared" si="64"/>
        <v>-310.23051453968867</v>
      </c>
      <c r="P188" s="9">
        <f t="shared" si="73"/>
        <v>0.25305262351950908</v>
      </c>
      <c r="Q188" s="9">
        <f t="shared" si="74"/>
        <v>-40.912950653548222</v>
      </c>
      <c r="R188" s="9">
        <f t="shared" si="65"/>
        <v>-18.694664048197524</v>
      </c>
      <c r="S188" s="9">
        <f t="shared" si="66"/>
        <v>196.03605652734126</v>
      </c>
      <c r="T188" s="2" t="e">
        <f t="shared" si="85"/>
        <v>#NUM!</v>
      </c>
      <c r="U188" s="9">
        <f t="shared" si="75"/>
        <v>43.99805594686174</v>
      </c>
      <c r="V188" s="9">
        <f t="shared" si="76"/>
        <v>88.925708114779226</v>
      </c>
      <c r="W188" s="9">
        <f t="shared" si="77"/>
        <v>68.97851194382541</v>
      </c>
      <c r="X188" s="9">
        <f t="shared" si="78"/>
        <v>-401.40994457445197</v>
      </c>
      <c r="Y188" s="9">
        <f t="shared" si="79"/>
        <v>-59.522058630992859</v>
      </c>
      <c r="Z188" s="9">
        <f t="shared" si="67"/>
        <v>299.95970591795634</v>
      </c>
      <c r="AA188" s="8">
        <f t="shared" si="68"/>
        <v>158.45385054992741</v>
      </c>
      <c r="AB188" s="8">
        <f t="shared" si="68"/>
        <v>27943.796232112603</v>
      </c>
      <c r="AC188" s="8">
        <f t="shared" si="68"/>
        <v>2811.4191401903331</v>
      </c>
      <c r="AD188" s="2">
        <f t="shared" si="69"/>
        <v>29381.73452898239</v>
      </c>
      <c r="AE188" s="9">
        <f t="shared" si="70"/>
        <v>-9585.2340533411261</v>
      </c>
      <c r="AF188" s="2">
        <f t="shared" si="90"/>
        <v>89.80077507186131</v>
      </c>
      <c r="AG188" s="9">
        <f t="shared" si="71"/>
        <v>-18.112114056540918</v>
      </c>
      <c r="AH188" s="9">
        <f t="shared" si="71"/>
        <v>-0.51823545105082758</v>
      </c>
      <c r="AI188" s="9">
        <f t="shared" si="80"/>
        <v>49.76948546031133</v>
      </c>
      <c r="AJ188" s="9">
        <f t="shared" si="81"/>
        <v>-40.912950653548222</v>
      </c>
      <c r="AK188" s="9">
        <f t="shared" si="82"/>
        <v>-163.96394347265874</v>
      </c>
      <c r="AU188" s="9"/>
      <c r="BA188" s="9"/>
      <c r="BD188" s="9"/>
      <c r="BE188" s="9"/>
      <c r="BF188" s="9"/>
      <c r="BG188" s="2">
        <v>85.568902379586959</v>
      </c>
      <c r="BH188" s="2">
        <v>86.086867969219952</v>
      </c>
      <c r="BI188" s="2">
        <v>86.044774140807974</v>
      </c>
      <c r="BJ188" s="2">
        <v>-91.1794300347633</v>
      </c>
      <c r="BK188" s="2">
        <v>-78.1794300347633</v>
      </c>
      <c r="BL188" s="2">
        <v>-91.1794300347633</v>
      </c>
      <c r="BM188" s="2">
        <v>88.781533338968117</v>
      </c>
      <c r="BN188" s="2">
        <v>88.672655491259718</v>
      </c>
      <c r="BO188" s="2"/>
      <c r="BP188" s="2">
        <v>-23.609107977444637</v>
      </c>
      <c r="BQ188" s="2">
        <v>-18.609107977444637</v>
      </c>
      <c r="BR188" s="2"/>
      <c r="BS188" s="2">
        <v>93.265332647593311</v>
      </c>
      <c r="BT188" s="2">
        <v>83.165295384402825</v>
      </c>
      <c r="BU188" s="2">
        <v>87.673175992022934</v>
      </c>
      <c r="BV188" s="2">
        <v>88.923649390615083</v>
      </c>
      <c r="BW188" s="2">
        <v>83.923649390615083</v>
      </c>
      <c r="BX188" s="2">
        <v>103.92364939061508</v>
      </c>
    </row>
    <row r="189" spans="1:76">
      <c r="A189">
        <f t="shared" si="72"/>
        <v>129.24199999999999</v>
      </c>
      <c r="B189">
        <v>159</v>
      </c>
      <c r="C189">
        <v>1465.8</v>
      </c>
      <c r="D189" s="9"/>
      <c r="E189" s="9">
        <f t="shared" si="86"/>
        <v>86.044774140807974</v>
      </c>
      <c r="F189" s="9">
        <f t="shared" si="87"/>
        <v>-89.203089379787343</v>
      </c>
      <c r="G189" s="9">
        <f t="shared" si="88"/>
        <v>88.286552387351975</v>
      </c>
      <c r="H189" s="9">
        <f t="shared" si="89"/>
        <v>-22.786426400377195</v>
      </c>
      <c r="I189" s="9">
        <f t="shared" si="83"/>
        <v>87.882484665586247</v>
      </c>
      <c r="J189" s="9">
        <f t="shared" si="84"/>
        <v>104.67924686528613</v>
      </c>
      <c r="L189" s="9"/>
      <c r="M189" s="9">
        <v>0.1</v>
      </c>
      <c r="N189" s="9">
        <f t="shared" si="63"/>
        <v>-42.971792366338086</v>
      </c>
      <c r="O189" s="9">
        <f t="shared" si="64"/>
        <v>-311.61287881554711</v>
      </c>
      <c r="P189" s="9">
        <f t="shared" si="73"/>
        <v>0.22990198370110448</v>
      </c>
      <c r="Q189" s="9">
        <f t="shared" si="74"/>
        <v>-44.439306338211992</v>
      </c>
      <c r="R189" s="9">
        <f t="shared" si="65"/>
        <v>-18.076303238184117</v>
      </c>
      <c r="S189" s="9">
        <f t="shared" si="66"/>
        <v>194.07270687462338</v>
      </c>
      <c r="T189" s="2" t="e">
        <f t="shared" si="85"/>
        <v>#NUM!</v>
      </c>
      <c r="U189" s="9">
        <f t="shared" si="75"/>
        <v>43.072981774469888</v>
      </c>
      <c r="V189" s="9">
        <f t="shared" si="76"/>
        <v>88.516454371053072</v>
      </c>
      <c r="W189" s="9">
        <f t="shared" si="77"/>
        <v>69.806181427402123</v>
      </c>
      <c r="X189" s="9">
        <f t="shared" si="78"/>
        <v>-400.81596819533445</v>
      </c>
      <c r="Y189" s="9">
        <f t="shared" si="79"/>
        <v>-67.225732738589187</v>
      </c>
      <c r="Z189" s="9">
        <f t="shared" si="67"/>
        <v>298.75195373990948</v>
      </c>
      <c r="AA189" s="8">
        <f t="shared" si="68"/>
        <v>142.44561635260555</v>
      </c>
      <c r="AB189" s="8">
        <f t="shared" si="68"/>
        <v>26657.702599939534</v>
      </c>
      <c r="AC189" s="8">
        <f t="shared" si="68"/>
        <v>3092.495464580104</v>
      </c>
      <c r="AD189" s="2">
        <f t="shared" si="69"/>
        <v>26915.979302104151</v>
      </c>
      <c r="AE189" s="9">
        <f t="shared" si="70"/>
        <v>-12936.601611452848</v>
      </c>
      <c r="AF189" s="2">
        <f t="shared" si="90"/>
        <v>89.502799361694997</v>
      </c>
      <c r="AG189" s="9">
        <f t="shared" si="71"/>
        <v>-26.40976454325471</v>
      </c>
      <c r="AH189" s="9">
        <f t="shared" si="71"/>
        <v>5.9776864784986401</v>
      </c>
      <c r="AI189" s="9">
        <f t="shared" si="80"/>
        <v>48.387121184452894</v>
      </c>
      <c r="AJ189" s="9">
        <f t="shared" si="81"/>
        <v>-44.439306338211992</v>
      </c>
      <c r="AK189" s="9">
        <f t="shared" si="82"/>
        <v>-165.92729312537662</v>
      </c>
      <c r="AU189" s="9"/>
      <c r="BA189" s="9"/>
      <c r="BD189" s="9"/>
      <c r="BE189" s="9"/>
      <c r="BF189" s="9"/>
      <c r="BG189" s="2">
        <v>85.396898944348607</v>
      </c>
      <c r="BH189" s="2">
        <v>86.086867969219952</v>
      </c>
      <c r="BI189" s="2">
        <v>86.044774140807974</v>
      </c>
      <c r="BJ189" s="2">
        <v>-94.203089379787343</v>
      </c>
      <c r="BK189" s="2">
        <v>-79.203089379787343</v>
      </c>
      <c r="BL189" s="2">
        <v>-89.203089379787343</v>
      </c>
      <c r="BM189" s="2">
        <v>88.047077198473332</v>
      </c>
      <c r="BN189" s="2">
        <v>88.286552387351975</v>
      </c>
      <c r="BO189" s="2"/>
      <c r="BP189" s="2">
        <v>-22.786426400377195</v>
      </c>
      <c r="BQ189" s="2">
        <v>-22.786426400377195</v>
      </c>
      <c r="BR189" s="2"/>
      <c r="BS189" s="2">
        <v>93.541098337305968</v>
      </c>
      <c r="BT189" s="2">
        <v>83.236200999695811</v>
      </c>
      <c r="BU189" s="2">
        <v>87.882484665586247</v>
      </c>
      <c r="BV189" s="2">
        <v>84.679246865286132</v>
      </c>
      <c r="BW189" s="2">
        <v>89.679246865286132</v>
      </c>
      <c r="BX189" s="2">
        <v>104.67924686528613</v>
      </c>
    </row>
    <row r="190" spans="1:76">
      <c r="A190">
        <f t="shared" si="72"/>
        <v>129.74199999999999</v>
      </c>
      <c r="B190">
        <v>160</v>
      </c>
      <c r="C190">
        <v>1506.2</v>
      </c>
      <c r="D190" s="9"/>
      <c r="E190" s="9">
        <f t="shared" si="86"/>
        <v>86.044774140807974</v>
      </c>
      <c r="F190" s="9">
        <f t="shared" si="87"/>
        <v>-90.495765605018278</v>
      </c>
      <c r="G190" s="9">
        <f t="shared" si="88"/>
        <v>87.673175992022934</v>
      </c>
      <c r="H190" s="9">
        <f t="shared" si="89"/>
        <v>-25.280335273739865</v>
      </c>
      <c r="I190" s="9">
        <f t="shared" si="83"/>
        <v>88.286552387351975</v>
      </c>
      <c r="J190" s="9">
        <f t="shared" si="84"/>
        <v>102.11548753478951</v>
      </c>
      <c r="L190" s="9"/>
      <c r="M190" s="9">
        <v>0.1</v>
      </c>
      <c r="N190" s="9">
        <f t="shared" si="63"/>
        <v>-43.910066819612375</v>
      </c>
      <c r="O190" s="9">
        <f t="shared" si="64"/>
        <v>-312.97187278215642</v>
      </c>
      <c r="P190" s="9">
        <f t="shared" si="73"/>
        <v>0.20101398163726836</v>
      </c>
      <c r="Q190" s="9">
        <f t="shared" si="74"/>
        <v>-48.067605790428047</v>
      </c>
      <c r="R190" s="9">
        <f t="shared" si="65"/>
        <v>-17.454179826619391</v>
      </c>
      <c r="S190" s="9">
        <f t="shared" si="66"/>
        <v>192.02895603823356</v>
      </c>
      <c r="T190" s="2" t="e">
        <f t="shared" si="85"/>
        <v>#NUM!</v>
      </c>
      <c r="U190" s="9">
        <f t="shared" si="75"/>
        <v>42.134707321195599</v>
      </c>
      <c r="V190" s="9">
        <f t="shared" si="76"/>
        <v>87.874189973660208</v>
      </c>
      <c r="W190" s="9">
        <f t="shared" si="77"/>
        <v>70.83237256073258</v>
      </c>
      <c r="X190" s="9">
        <f t="shared" si="78"/>
        <v>-403.4676383871747</v>
      </c>
      <c r="Y190" s="9">
        <f t="shared" si="79"/>
        <v>-73.347941064167912</v>
      </c>
      <c r="Z190" s="9">
        <f t="shared" si="67"/>
        <v>294.14444357302307</v>
      </c>
      <c r="AA190" s="8">
        <f t="shared" si="68"/>
        <v>127.86019606502443</v>
      </c>
      <c r="AB190" s="8">
        <f t="shared" si="68"/>
        <v>24757.654542204</v>
      </c>
      <c r="AC190" s="8">
        <f t="shared" si="68"/>
        <v>3480.315598870754</v>
      </c>
      <c r="AD190" s="2">
        <f t="shared" si="69"/>
        <v>24812.423498886423</v>
      </c>
      <c r="AE190" s="9">
        <f t="shared" si="70"/>
        <v>-13659.574764632696</v>
      </c>
      <c r="AF190" s="2">
        <f t="shared" si="90"/>
        <v>89.043044977663271</v>
      </c>
      <c r="AG190" s="9">
        <f t="shared" si="71"/>
        <v>-29.88030267699321</v>
      </c>
      <c r="AH190" s="9">
        <f t="shared" si="71"/>
        <v>7.4923846371909804</v>
      </c>
      <c r="AI190" s="9">
        <f t="shared" si="80"/>
        <v>47.028127217843576</v>
      </c>
      <c r="AJ190" s="9">
        <f t="shared" si="81"/>
        <v>-48.067605790428047</v>
      </c>
      <c r="AK190" s="9">
        <f t="shared" si="82"/>
        <v>-167.97104396176644</v>
      </c>
      <c r="AU190" s="9"/>
      <c r="BA190" s="9"/>
      <c r="BD190" s="9"/>
      <c r="BE190" s="9"/>
      <c r="BF190" s="9"/>
      <c r="BG190" s="2">
        <v>85.396898944348607</v>
      </c>
      <c r="BH190" s="2">
        <v>86.086867969219952</v>
      </c>
      <c r="BI190" s="2">
        <v>86.044774140807974</v>
      </c>
      <c r="BJ190" s="2">
        <v>-95.495765605018278</v>
      </c>
      <c r="BK190" s="2">
        <v>-85.495765605018278</v>
      </c>
      <c r="BL190" s="2">
        <v>-90.495765605018278</v>
      </c>
      <c r="BM190" s="2">
        <v>87.520498424026343</v>
      </c>
      <c r="BN190" s="2">
        <v>87.673175992022934</v>
      </c>
      <c r="BO190" s="2"/>
      <c r="BP190" s="2">
        <v>-25.280335273739865</v>
      </c>
      <c r="BQ190" s="2">
        <v>-25.280335273739865</v>
      </c>
      <c r="BR190" s="2"/>
      <c r="BS190" s="2">
        <v>94.067677111752957</v>
      </c>
      <c r="BT190" s="2">
        <v>83.582298163865204</v>
      </c>
      <c r="BU190" s="2">
        <v>88.286552387351975</v>
      </c>
      <c r="BV190" s="2">
        <v>82.115487534789509</v>
      </c>
      <c r="BW190" s="2">
        <v>92.115487534789509</v>
      </c>
      <c r="BX190" s="2">
        <v>102.11548753478951</v>
      </c>
    </row>
    <row r="191" spans="1:76">
      <c r="A191">
        <f t="shared" si="72"/>
        <v>130.24199999999999</v>
      </c>
      <c r="B191">
        <v>161</v>
      </c>
      <c r="C191">
        <v>1547.2</v>
      </c>
      <c r="D191" s="9"/>
      <c r="E191" s="9">
        <f t="shared" si="86"/>
        <v>86.007574140807961</v>
      </c>
      <c r="F191" s="9">
        <f t="shared" si="87"/>
        <v>-96.139323160326512</v>
      </c>
      <c r="G191" s="9">
        <f t="shared" si="88"/>
        <v>87.421498684187469</v>
      </c>
      <c r="H191" s="9">
        <f t="shared" si="89"/>
        <v>-27.142965566014027</v>
      </c>
      <c r="I191" s="9">
        <f t="shared" si="83"/>
        <v>88.635455491259705</v>
      </c>
      <c r="J191" s="9">
        <f t="shared" si="84"/>
        <v>95.181969402354525</v>
      </c>
      <c r="L191" s="9"/>
      <c r="M191" s="9">
        <v>0.13720000000000004</v>
      </c>
      <c r="N191" s="9">
        <f t="shared" si="63"/>
        <v>-44.837529684872663</v>
      </c>
      <c r="O191" s="9">
        <f t="shared" si="64"/>
        <v>-314.27415881789932</v>
      </c>
      <c r="P191" s="9">
        <f t="shared" si="73"/>
        <v>0.16662579336327288</v>
      </c>
      <c r="Q191" s="9">
        <f t="shared" si="74"/>
        <v>-51.708771756694688</v>
      </c>
      <c r="R191" s="9">
        <f t="shared" si="65"/>
        <v>-16.844504478333064</v>
      </c>
      <c r="S191" s="9">
        <f t="shared" si="66"/>
        <v>189.95539054934082</v>
      </c>
      <c r="T191" s="2" t="e">
        <f t="shared" si="85"/>
        <v>#NUM!</v>
      </c>
      <c r="U191" s="9">
        <f t="shared" si="75"/>
        <v>41.170044455935297</v>
      </c>
      <c r="V191" s="9">
        <f t="shared" si="76"/>
        <v>87.588124477550735</v>
      </c>
      <c r="W191" s="9">
        <f t="shared" si="77"/>
        <v>71.790951012926641</v>
      </c>
      <c r="X191" s="9">
        <f t="shared" si="78"/>
        <v>-410.41348197822583</v>
      </c>
      <c r="Y191" s="9">
        <f t="shared" si="79"/>
        <v>-78.851737322708715</v>
      </c>
      <c r="Z191" s="9">
        <f t="shared" si="67"/>
        <v>285.13735995169532</v>
      </c>
      <c r="AA191" s="8">
        <f t="shared" si="68"/>
        <v>114.42007360258302</v>
      </c>
      <c r="AB191" s="8">
        <f t="shared" si="68"/>
        <v>23955.554275969589</v>
      </c>
      <c r="AC191" s="8">
        <f t="shared" si="68"/>
        <v>3886.4004759426698</v>
      </c>
      <c r="AD191" s="2">
        <f t="shared" si="69"/>
        <v>24717.179696917105</v>
      </c>
      <c r="AE191" s="9">
        <f t="shared" si="70"/>
        <v>-13016.433976308246</v>
      </c>
      <c r="AF191" s="2">
        <f t="shared" si="90"/>
        <v>88.922986317549174</v>
      </c>
      <c r="AG191" s="9">
        <f t="shared" si="71"/>
        <v>-28.438255344482855</v>
      </c>
      <c r="AH191" s="9">
        <f t="shared" si="71"/>
        <v>3.9890972744040027</v>
      </c>
      <c r="AI191" s="9">
        <f t="shared" si="80"/>
        <v>45.72584118210068</v>
      </c>
      <c r="AJ191" s="9">
        <f t="shared" si="81"/>
        <v>-51.708771756694688</v>
      </c>
      <c r="AK191" s="9">
        <f t="shared" si="82"/>
        <v>-170.04460945065918</v>
      </c>
      <c r="AU191" s="9"/>
      <c r="BA191" s="9"/>
      <c r="BD191" s="9"/>
      <c r="BE191" s="9"/>
      <c r="BF191" s="9"/>
      <c r="BG191" s="2">
        <v>85.359698944348594</v>
      </c>
      <c r="BH191" s="2">
        <v>86.249352387351962</v>
      </c>
      <c r="BI191" s="2">
        <v>86.007574140807961</v>
      </c>
      <c r="BJ191" s="2">
        <v>-96.139323160326512</v>
      </c>
      <c r="BK191" s="2">
        <v>-89.139323160326512</v>
      </c>
      <c r="BL191" s="2">
        <v>-96.139323160326512</v>
      </c>
      <c r="BM191" s="2">
        <v>86.922723952021457</v>
      </c>
      <c r="BN191" s="2">
        <v>87.421498684187469</v>
      </c>
      <c r="BO191" s="2"/>
      <c r="BP191" s="2">
        <v>-27.142965566014027</v>
      </c>
      <c r="BQ191" s="2">
        <v>-27.142965566014027</v>
      </c>
      <c r="BR191" s="2"/>
      <c r="BS191" s="2">
        <v>94.282259657913343</v>
      </c>
      <c r="BT191" s="2">
        <v>83.679765817044583</v>
      </c>
      <c r="BU191" s="2">
        <v>88.635455491259705</v>
      </c>
      <c r="BV191" s="2">
        <v>80.181969402354525</v>
      </c>
      <c r="BW191" s="2">
        <v>90.181969402354525</v>
      </c>
      <c r="BX191" s="2">
        <v>95.181969402354525</v>
      </c>
    </row>
    <row r="192" spans="1:76">
      <c r="A192">
        <f t="shared" si="72"/>
        <v>130.74199999999999</v>
      </c>
      <c r="B192">
        <v>162</v>
      </c>
      <c r="C192">
        <v>1589.8</v>
      </c>
      <c r="D192" s="9"/>
      <c r="E192" s="9">
        <f t="shared" si="86"/>
        <v>85.964974140807968</v>
      </c>
      <c r="F192" s="9">
        <f t="shared" si="87"/>
        <v>-100.05189759584209</v>
      </c>
      <c r="G192" s="9">
        <f t="shared" si="88"/>
        <v>86.933370789964428</v>
      </c>
      <c r="H192" s="9">
        <f t="shared" si="89"/>
        <v>-22.322186308718301</v>
      </c>
      <c r="I192" s="9">
        <f t="shared" si="83"/>
        <v>88.96252360513995</v>
      </c>
      <c r="J192" s="9">
        <f t="shared" si="84"/>
        <v>94.929094464751188</v>
      </c>
      <c r="L192" s="9"/>
      <c r="M192" s="9">
        <v>0.17979999999999996</v>
      </c>
      <c r="N192" s="9">
        <f t="shared" si="63"/>
        <v>-45.776087494510129</v>
      </c>
      <c r="O192" s="9">
        <f t="shared" si="64"/>
        <v>-315.55202670385472</v>
      </c>
      <c r="P192" s="9">
        <f t="shared" si="73"/>
        <v>0.12537887861591501</v>
      </c>
      <c r="Q192" s="9">
        <f t="shared" si="74"/>
        <v>-55.4523489861066</v>
      </c>
      <c r="R192" s="9">
        <f t="shared" si="65"/>
        <v>-16.233191944068647</v>
      </c>
      <c r="S192" s="9">
        <f t="shared" si="66"/>
        <v>187.80148458511721</v>
      </c>
      <c r="T192" s="2" t="e">
        <f t="shared" si="85"/>
        <v>#NUM!</v>
      </c>
      <c r="U192" s="9">
        <f t="shared" si="75"/>
        <v>40.188886646297838</v>
      </c>
      <c r="V192" s="9">
        <f t="shared" si="76"/>
        <v>87.058749668580347</v>
      </c>
      <c r="W192" s="9">
        <f t="shared" si="77"/>
        <v>72.729331661071299</v>
      </c>
      <c r="X192" s="9">
        <f t="shared" si="78"/>
        <v>-415.60392429969681</v>
      </c>
      <c r="Y192" s="9">
        <f t="shared" si="79"/>
        <v>-77.774535294824901</v>
      </c>
      <c r="Z192" s="9">
        <f t="shared" si="67"/>
        <v>282.73057904986842</v>
      </c>
      <c r="AA192" s="8">
        <f t="shared" si="68"/>
        <v>102.19845546511937</v>
      </c>
      <c r="AB192" s="8">
        <f t="shared" si="68"/>
        <v>22539.147383936059</v>
      </c>
      <c r="AC192" s="8">
        <f t="shared" si="68"/>
        <v>4329.7875074920275</v>
      </c>
      <c r="AD192" s="2">
        <f t="shared" si="69"/>
        <v>24998.807484182045</v>
      </c>
      <c r="AE192" s="9">
        <f t="shared" si="70"/>
        <v>-10104.005959205389</v>
      </c>
      <c r="AF192" s="2">
        <f t="shared" si="90"/>
        <v>88.615531156180481</v>
      </c>
      <c r="AG192" s="9">
        <f t="shared" si="71"/>
        <v>-22.170610995128072</v>
      </c>
      <c r="AH192" s="9">
        <f t="shared" si="71"/>
        <v>0.50511434469331107</v>
      </c>
      <c r="AI192" s="9">
        <f t="shared" si="80"/>
        <v>44.447973296145278</v>
      </c>
      <c r="AJ192" s="9">
        <f t="shared" si="81"/>
        <v>-55.4523489861066</v>
      </c>
      <c r="AK192" s="9">
        <f t="shared" si="82"/>
        <v>-172.19851541488279</v>
      </c>
      <c r="AU192" s="9"/>
      <c r="BA192" s="9"/>
      <c r="BD192" s="9"/>
      <c r="BE192" s="9"/>
      <c r="BF192" s="9"/>
      <c r="BG192" s="2">
        <v>85.489102379586953</v>
      </c>
      <c r="BH192" s="2">
        <v>86.206752387351969</v>
      </c>
      <c r="BI192" s="2">
        <v>85.964974140807968</v>
      </c>
      <c r="BJ192" s="2">
        <v>-95.051897595842092</v>
      </c>
      <c r="BK192" s="2">
        <v>-90.051897595842092</v>
      </c>
      <c r="BL192" s="2">
        <v>-100.05189759584209</v>
      </c>
      <c r="BM192" s="2">
        <v>86.585658815607346</v>
      </c>
      <c r="BN192" s="2">
        <v>86.933370789964428</v>
      </c>
      <c r="BO192" s="2"/>
      <c r="BP192" s="2">
        <v>-27.322186308718301</v>
      </c>
      <c r="BQ192" s="2">
        <v>-22.322186308718301</v>
      </c>
      <c r="BR192" s="2"/>
      <c r="BS192" s="2">
        <v>94.23965965791335</v>
      </c>
      <c r="BT192" s="2">
        <v>83.964974140807954</v>
      </c>
      <c r="BU192" s="2">
        <v>88.96252360513995</v>
      </c>
      <c r="BV192" s="2">
        <v>74.929094464751188</v>
      </c>
      <c r="BW192" s="2">
        <v>89.929094464751188</v>
      </c>
      <c r="BX192" s="2">
        <v>94.929094464751188</v>
      </c>
    </row>
    <row r="193" spans="1:76">
      <c r="A193">
        <f t="shared" si="72"/>
        <v>131.24199999999999</v>
      </c>
      <c r="B193">
        <v>163</v>
      </c>
      <c r="C193">
        <v>1633.2</v>
      </c>
      <c r="D193" s="9"/>
      <c r="E193" s="9">
        <f t="shared" si="86"/>
        <v>86.260659484472598</v>
      </c>
      <c r="F193" s="9">
        <f t="shared" si="87"/>
        <v>-103.09898047146135</v>
      </c>
      <c r="G193" s="9">
        <f t="shared" si="88"/>
        <v>86.913170789964425</v>
      </c>
      <c r="H193" s="9">
        <f t="shared" si="89"/>
        <v>-16.6597022766382</v>
      </c>
      <c r="I193" s="9">
        <f t="shared" si="83"/>
        <v>89.1214204581985</v>
      </c>
      <c r="J193" s="9">
        <f t="shared" si="84"/>
        <v>90.516541124563446</v>
      </c>
      <c r="L193" s="9"/>
      <c r="M193" s="9">
        <v>0.2</v>
      </c>
      <c r="N193" s="9">
        <f t="shared" si="63"/>
        <v>-46.707274410296023</v>
      </c>
      <c r="O193" s="9">
        <f t="shared" si="64"/>
        <v>-316.78155518310956</v>
      </c>
      <c r="P193" s="9">
        <f t="shared" si="73"/>
        <v>7.7451448883325891E-2</v>
      </c>
      <c r="Q193" s="9">
        <f t="shared" si="74"/>
        <v>-59.228368139933046</v>
      </c>
      <c r="R193" s="9">
        <f t="shared" si="65"/>
        <v>-15.632653199752422</v>
      </c>
      <c r="S193" s="9">
        <f t="shared" si="66"/>
        <v>185.60781068807228</v>
      </c>
      <c r="T193" s="2" t="e">
        <f t="shared" si="85"/>
        <v>#NUM!</v>
      </c>
      <c r="U193" s="9">
        <f t="shared" si="75"/>
        <v>39.553385074176575</v>
      </c>
      <c r="V193" s="9">
        <f t="shared" si="76"/>
        <v>86.990622238847749</v>
      </c>
      <c r="W193" s="9">
        <f t="shared" si="77"/>
        <v>73.488767258446074</v>
      </c>
      <c r="X193" s="9">
        <f t="shared" si="78"/>
        <v>-419.88053565457091</v>
      </c>
      <c r="Y193" s="9">
        <f t="shared" si="79"/>
        <v>-75.888070416571253</v>
      </c>
      <c r="Z193" s="9">
        <f t="shared" si="67"/>
        <v>276.12435181263572</v>
      </c>
      <c r="AA193" s="8">
        <f t="shared" si="68"/>
        <v>94.988111575825002</v>
      </c>
      <c r="AB193" s="8">
        <f t="shared" si="68"/>
        <v>22363.053971950001</v>
      </c>
      <c r="AC193" s="8">
        <f t="shared" si="68"/>
        <v>4725.3976711390114</v>
      </c>
      <c r="AD193" s="2">
        <f t="shared" si="69"/>
        <v>25907.954008283981</v>
      </c>
      <c r="AE193" s="9">
        <f t="shared" si="70"/>
        <v>-8088.5441114527366</v>
      </c>
      <c r="AF193" s="2">
        <f t="shared" si="90"/>
        <v>88.672592044649505</v>
      </c>
      <c r="AG193" s="9">
        <f t="shared" si="71"/>
        <v>-16.007534762000319</v>
      </c>
      <c r="AH193" s="9">
        <f t="shared" si="71"/>
        <v>-7.9875777707929956</v>
      </c>
      <c r="AI193" s="9">
        <f t="shared" si="80"/>
        <v>43.21844481689044</v>
      </c>
      <c r="AJ193" s="9">
        <f t="shared" si="81"/>
        <v>-59.228368139933046</v>
      </c>
      <c r="AK193" s="9">
        <f t="shared" si="82"/>
        <v>-174.39218931192772</v>
      </c>
      <c r="AU193" s="9"/>
      <c r="BA193" s="9"/>
      <c r="BD193" s="9"/>
      <c r="BE193" s="9"/>
      <c r="BF193" s="9"/>
      <c r="BG193" s="2">
        <v>85.46890237958695</v>
      </c>
      <c r="BH193" s="2">
        <v>86.186552387351966</v>
      </c>
      <c r="BI193" s="2">
        <v>86.260659484472598</v>
      </c>
      <c r="BJ193" s="2">
        <v>-98.098980471461346</v>
      </c>
      <c r="BK193" s="2">
        <v>-91.098980471461346</v>
      </c>
      <c r="BL193" s="2">
        <v>-103.09898047146135</v>
      </c>
      <c r="BM193" s="2">
        <v>86.565458815607343</v>
      </c>
      <c r="BN193" s="2">
        <v>86.913170789964425</v>
      </c>
      <c r="BO193" s="2"/>
      <c r="BP193" s="2">
        <v>-26.6597022766382</v>
      </c>
      <c r="BQ193" s="2">
        <v>-16.6597022766382</v>
      </c>
      <c r="BR193" s="2"/>
      <c r="BS193" s="2">
        <v>94.094480672373322</v>
      </c>
      <c r="BT193" s="2">
        <v>84.135680498932558</v>
      </c>
      <c r="BU193" s="2">
        <v>89.1214204581985</v>
      </c>
      <c r="BV193" s="2">
        <v>65.516541124563446</v>
      </c>
      <c r="BW193" s="2">
        <v>90.516541124563446</v>
      </c>
      <c r="BX193" s="2">
        <v>90.516541124563446</v>
      </c>
    </row>
    <row r="194" spans="1:76">
      <c r="A194">
        <f t="shared" si="72"/>
        <v>131.74199999999999</v>
      </c>
      <c r="B194">
        <v>164</v>
      </c>
      <c r="C194">
        <v>1678</v>
      </c>
      <c r="D194" s="9"/>
      <c r="E194" s="9">
        <f t="shared" si="86"/>
        <v>86.260659484472598</v>
      </c>
      <c r="F194" s="9">
        <f t="shared" si="87"/>
        <v>-109.63145311726203</v>
      </c>
      <c r="G194" s="9">
        <f t="shared" si="88"/>
        <v>86.913170789964425</v>
      </c>
      <c r="H194" s="9">
        <f t="shared" si="89"/>
        <v>-14.524234888684077</v>
      </c>
      <c r="I194" s="9">
        <f t="shared" si="83"/>
        <v>89.296898944348598</v>
      </c>
      <c r="J194" s="9">
        <f t="shared" si="84"/>
        <v>82.574550579854076</v>
      </c>
      <c r="L194" s="9"/>
      <c r="M194" s="9">
        <v>0.2</v>
      </c>
      <c r="N194" s="9">
        <f t="shared" si="63"/>
        <v>-47.643363389765348</v>
      </c>
      <c r="O194" s="9">
        <f t="shared" si="64"/>
        <v>-317.98049756832586</v>
      </c>
      <c r="P194" s="9">
        <f t="shared" si="73"/>
        <v>2.1582196598050829E-2</v>
      </c>
      <c r="Q194" s="9">
        <f t="shared" si="74"/>
        <v>-63.089521825468012</v>
      </c>
      <c r="R194" s="9">
        <f t="shared" si="65"/>
        <v>-15.035344126593568</v>
      </c>
      <c r="S194" s="9">
        <f t="shared" si="66"/>
        <v>183.34425699345749</v>
      </c>
      <c r="T194" s="2" t="e">
        <f t="shared" si="85"/>
        <v>#NUM!</v>
      </c>
      <c r="U194" s="9">
        <f t="shared" si="75"/>
        <v>38.61729609470725</v>
      </c>
      <c r="V194" s="9">
        <f t="shared" si="76"/>
        <v>86.934752986562472</v>
      </c>
      <c r="W194" s="9">
        <f t="shared" si="77"/>
        <v>74.261554817755027</v>
      </c>
      <c r="X194" s="9">
        <f t="shared" si="78"/>
        <v>-427.61195068558789</v>
      </c>
      <c r="Y194" s="9">
        <f t="shared" si="79"/>
        <v>-77.613756714152089</v>
      </c>
      <c r="Z194" s="9">
        <f t="shared" si="67"/>
        <v>265.9188075733116</v>
      </c>
      <c r="AA194" s="8">
        <f t="shared" si="68"/>
        <v>85.283458647690551</v>
      </c>
      <c r="AB194" s="8">
        <f t="shared" si="68"/>
        <v>22219.672286420398</v>
      </c>
      <c r="AC194" s="8">
        <f t="shared" si="68"/>
        <v>5165.0881866323616</v>
      </c>
      <c r="AD194" s="2">
        <f t="shared" si="69"/>
        <v>26590.918808754537</v>
      </c>
      <c r="AE194" s="9">
        <f t="shared" si="70"/>
        <v>-6161.2646050710191</v>
      </c>
      <c r="AF194" s="2">
        <f t="shared" si="90"/>
        <v>88.721785084223143</v>
      </c>
      <c r="AG194" s="9">
        <f t="shared" si="71"/>
        <v>-10.001806028564204</v>
      </c>
      <c r="AH194" s="9">
        <f t="shared" si="71"/>
        <v>-16.467435712536314</v>
      </c>
      <c r="AI194" s="9">
        <f t="shared" si="80"/>
        <v>42.019502431674141</v>
      </c>
      <c r="AJ194" s="9">
        <f t="shared" si="81"/>
        <v>-63.089521825468012</v>
      </c>
      <c r="AK194" s="9">
        <f t="shared" si="82"/>
        <v>-176.65574300654251</v>
      </c>
      <c r="AU194" s="9"/>
      <c r="BA194" s="9"/>
      <c r="BD194" s="9"/>
      <c r="BE194" s="9"/>
      <c r="BF194" s="9"/>
      <c r="BG194" s="2">
        <v>85.46890237958695</v>
      </c>
      <c r="BH194" s="2">
        <v>86.186552387351966</v>
      </c>
      <c r="BI194" s="2">
        <v>86.260659484472598</v>
      </c>
      <c r="BJ194" s="2">
        <v>-102.63145311726203</v>
      </c>
      <c r="BK194" s="2">
        <v>-94.631453117262026</v>
      </c>
      <c r="BL194" s="2">
        <v>-109.63145311726203</v>
      </c>
      <c r="BM194" s="2">
        <v>86.565458815607343</v>
      </c>
      <c r="BN194" s="2">
        <v>86.913170789964425</v>
      </c>
      <c r="BO194" s="2"/>
      <c r="BP194" s="2">
        <v>-24.524234888684077</v>
      </c>
      <c r="BQ194" s="2">
        <v>-14.524234888684077</v>
      </c>
      <c r="BR194" s="2"/>
      <c r="BS194" s="2">
        <v>93.838994911644747</v>
      </c>
      <c r="BT194" s="2">
        <v>84.260659484472612</v>
      </c>
      <c r="BU194" s="2">
        <v>89.296898944348598</v>
      </c>
      <c r="BV194" s="2">
        <v>57.574550579854076</v>
      </c>
      <c r="BW194" s="2">
        <v>87.574550579854076</v>
      </c>
      <c r="BX194" s="2">
        <v>82.574550579854076</v>
      </c>
    </row>
    <row r="195" spans="1:76">
      <c r="A195">
        <f t="shared" si="72"/>
        <v>132.24199999999999</v>
      </c>
      <c r="B195">
        <v>165</v>
      </c>
      <c r="C195">
        <v>1723.8</v>
      </c>
      <c r="D195" s="9"/>
      <c r="E195" s="9">
        <f t="shared" si="86"/>
        <v>86.260659484472598</v>
      </c>
      <c r="F195" s="9">
        <f t="shared" si="87"/>
        <v>-115.08206131319207</v>
      </c>
      <c r="G195" s="9">
        <f t="shared" si="88"/>
        <v>86.913170789964425</v>
      </c>
      <c r="H195" s="9">
        <f t="shared" si="89"/>
        <v>-16.336636532248576</v>
      </c>
      <c r="I195" s="9">
        <f t="shared" si="83"/>
        <v>89.468902379586936</v>
      </c>
      <c r="J195" s="9">
        <f t="shared" si="84"/>
        <v>75.68296203191494</v>
      </c>
      <c r="L195" s="9"/>
      <c r="M195" s="9">
        <v>0.2</v>
      </c>
      <c r="N195" s="9">
        <f t="shared" si="63"/>
        <v>-48.575277121611187</v>
      </c>
      <c r="O195" s="9">
        <f t="shared" si="64"/>
        <v>-319.13850388763717</v>
      </c>
      <c r="P195" s="9">
        <f t="shared" si="73"/>
        <v>-4.2409056001084133E-2</v>
      </c>
      <c r="Q195" s="9">
        <f t="shared" si="74"/>
        <v>-67.001370202039965</v>
      </c>
      <c r="R195" s="9">
        <f t="shared" si="65"/>
        <v>-14.44750064711425</v>
      </c>
      <c r="S195" s="9">
        <f t="shared" si="66"/>
        <v>181.03137704491596</v>
      </c>
      <c r="T195" s="2" t="e">
        <f t="shared" si="85"/>
        <v>#NUM!</v>
      </c>
      <c r="U195" s="9">
        <f t="shared" si="75"/>
        <v>37.685382362861411</v>
      </c>
      <c r="V195" s="9">
        <f t="shared" si="76"/>
        <v>86.870761733963334</v>
      </c>
      <c r="W195" s="9">
        <f t="shared" si="77"/>
        <v>75.021401732472683</v>
      </c>
      <c r="X195" s="9">
        <f t="shared" si="78"/>
        <v>-434.22056520082924</v>
      </c>
      <c r="Y195" s="9">
        <f t="shared" si="79"/>
        <v>-83.338006734288541</v>
      </c>
      <c r="Z195" s="9">
        <f t="shared" si="67"/>
        <v>256.71433907683092</v>
      </c>
      <c r="AA195" s="8">
        <f t="shared" si="68"/>
        <v>76.607116920907174</v>
      </c>
      <c r="AB195" s="8">
        <f t="shared" si="68"/>
        <v>22056.575593666726</v>
      </c>
      <c r="AC195" s="8">
        <f t="shared" si="68"/>
        <v>5637.286232446304</v>
      </c>
      <c r="AD195" s="2">
        <f t="shared" si="69"/>
        <v>26781.884843568696</v>
      </c>
      <c r="AE195" s="9">
        <f t="shared" si="70"/>
        <v>-6233.6655111091268</v>
      </c>
      <c r="AF195" s="2">
        <f t="shared" si="90"/>
        <v>88.785952870051403</v>
      </c>
      <c r="AG195" s="9">
        <f t="shared" si="71"/>
        <v>-9.1174415334593277</v>
      </c>
      <c r="AH195" s="9">
        <f t="shared" si="71"/>
        <v>-19.947654188880506</v>
      </c>
      <c r="AI195" s="9">
        <f t="shared" si="80"/>
        <v>40.861496112362829</v>
      </c>
      <c r="AJ195" s="9">
        <f t="shared" si="81"/>
        <v>-67.001370202039965</v>
      </c>
      <c r="AK195" s="9">
        <f t="shared" si="82"/>
        <v>-178.96862295508404</v>
      </c>
      <c r="AU195" s="9"/>
      <c r="BA195" s="9"/>
      <c r="BD195" s="9"/>
      <c r="BE195" s="9"/>
      <c r="BF195" s="9"/>
      <c r="BG195" s="2">
        <v>85.296898944348598</v>
      </c>
      <c r="BH195" s="2">
        <v>85.782484665586225</v>
      </c>
      <c r="BI195" s="2">
        <v>86.260659484472598</v>
      </c>
      <c r="BJ195" s="2">
        <v>-105.08206131319184</v>
      </c>
      <c r="BK195" s="2">
        <v>-100.08206131319184</v>
      </c>
      <c r="BL195" s="2">
        <v>-115.08206131319207</v>
      </c>
      <c r="BM195" s="2">
        <v>86.859923952021461</v>
      </c>
      <c r="BN195" s="2">
        <v>86.913170789964425</v>
      </c>
      <c r="BO195" s="2"/>
      <c r="BP195" s="2">
        <v>-21.336636532248576</v>
      </c>
      <c r="BQ195" s="2">
        <v>-16.336636532248576</v>
      </c>
      <c r="BR195" s="2"/>
      <c r="BS195" s="2">
        <v>93.441098337305959</v>
      </c>
      <c r="BT195" s="2">
        <v>84.260659484472612</v>
      </c>
      <c r="BU195" s="2">
        <v>89.468902379586936</v>
      </c>
      <c r="BV195" s="2">
        <v>50.68296203191494</v>
      </c>
      <c r="BW195" s="2">
        <v>85.68296203191494</v>
      </c>
      <c r="BX195" s="2">
        <v>75.68296203191494</v>
      </c>
    </row>
    <row r="196" spans="1:76">
      <c r="A196">
        <f t="shared" si="72"/>
        <v>132.74199999999999</v>
      </c>
      <c r="B196">
        <v>166</v>
      </c>
      <c r="C196">
        <v>1771.2</v>
      </c>
      <c r="D196" s="9"/>
      <c r="E196" s="9">
        <f t="shared" si="86"/>
        <v>86.260659484472598</v>
      </c>
      <c r="F196" s="9">
        <f t="shared" si="87"/>
        <v>-118.80168638932946</v>
      </c>
      <c r="G196" s="9">
        <f t="shared" si="88"/>
        <v>87.138790998158214</v>
      </c>
      <c r="H196" s="9">
        <f t="shared" si="89"/>
        <v>-21.46562862624387</v>
      </c>
      <c r="I196" s="9">
        <f t="shared" si="83"/>
        <v>89.468902379586936</v>
      </c>
      <c r="J196" s="9">
        <f t="shared" si="84"/>
        <v>70.47201667880654</v>
      </c>
      <c r="L196" s="9"/>
      <c r="M196" s="9">
        <v>0.2</v>
      </c>
      <c r="N196" s="9">
        <f t="shared" si="63"/>
        <v>-49.514406913566297</v>
      </c>
      <c r="O196" s="9">
        <f t="shared" si="64"/>
        <v>-320.27082631805166</v>
      </c>
      <c r="P196" s="9">
        <f t="shared" si="73"/>
        <v>-0.11612890482486293</v>
      </c>
      <c r="Q196" s="9">
        <f t="shared" si="74"/>
        <v>-71.014752497569305</v>
      </c>
      <c r="R196" s="9">
        <f t="shared" si="65"/>
        <v>-13.862458932534356</v>
      </c>
      <c r="S196" s="9">
        <f t="shared" si="66"/>
        <v>178.63938518614043</v>
      </c>
      <c r="T196" s="2" t="e">
        <f t="shared" si="85"/>
        <v>#NUM!</v>
      </c>
      <c r="U196" s="9">
        <f t="shared" si="75"/>
        <v>36.7462525709063</v>
      </c>
      <c r="V196" s="9">
        <f t="shared" si="76"/>
        <v>87.022662093333352</v>
      </c>
      <c r="W196" s="9">
        <f t="shared" si="77"/>
        <v>75.606443447052584</v>
      </c>
      <c r="X196" s="9">
        <f t="shared" si="78"/>
        <v>-439.07251270738112</v>
      </c>
      <c r="Y196" s="9">
        <f t="shared" si="79"/>
        <v>-92.480381123813174</v>
      </c>
      <c r="Z196" s="9">
        <f t="shared" si="67"/>
        <v>249.11140186494697</v>
      </c>
      <c r="AA196" s="8">
        <f t="shared" si="68"/>
        <v>68.756320691949455</v>
      </c>
      <c r="AB196" s="8">
        <f t="shared" si="68"/>
        <v>22445.697449311294</v>
      </c>
      <c r="AC196" s="8">
        <f t="shared" si="68"/>
        <v>6030.0674824259913</v>
      </c>
      <c r="AD196" s="2">
        <f t="shared" si="69"/>
        <v>27026.692813213853</v>
      </c>
      <c r="AE196" s="9">
        <f t="shared" si="70"/>
        <v>-8383.7594905004371</v>
      </c>
      <c r="AF196" s="2">
        <f t="shared" si="90"/>
        <v>89.034858546456917</v>
      </c>
      <c r="AG196" s="9">
        <f t="shared" si="71"/>
        <v>-13.407868416432052</v>
      </c>
      <c r="AH196" s="9">
        <f t="shared" si="71"/>
        <v>-18.408217011239856</v>
      </c>
      <c r="AI196" s="9">
        <f t="shared" si="80"/>
        <v>39.729173681948339</v>
      </c>
      <c r="AJ196" s="9">
        <f t="shared" si="81"/>
        <v>-71.014752497569305</v>
      </c>
      <c r="AK196" s="9">
        <f t="shared" si="82"/>
        <v>178.63938518614043</v>
      </c>
      <c r="AU196" s="9"/>
      <c r="BA196" s="9"/>
      <c r="BD196" s="9"/>
      <c r="BE196" s="9"/>
      <c r="BF196" s="9"/>
      <c r="BG196" s="2">
        <v>85.296898944348598</v>
      </c>
      <c r="BH196" s="2">
        <v>85.782484665586225</v>
      </c>
      <c r="BI196" s="2">
        <v>86.260659484472598</v>
      </c>
      <c r="BJ196" s="2">
        <v>-108.80168638932946</v>
      </c>
      <c r="BK196" s="2">
        <v>-103.80168638932946</v>
      </c>
      <c r="BL196" s="2">
        <v>-118.80168638932946</v>
      </c>
      <c r="BM196" s="2">
        <v>87.144732734313678</v>
      </c>
      <c r="BN196" s="2">
        <v>87.138790998158214</v>
      </c>
      <c r="BO196" s="2"/>
      <c r="BP196" s="2">
        <v>-21.46562862624387</v>
      </c>
      <c r="BQ196" s="2">
        <v>-21.46562862624387</v>
      </c>
      <c r="BR196" s="2"/>
      <c r="BS196" s="2">
        <v>93.304309846699852</v>
      </c>
      <c r="BT196" s="2">
        <v>84.260659484472612</v>
      </c>
      <c r="BU196" s="2">
        <v>89.468902379586936</v>
      </c>
      <c r="BV196" s="2">
        <v>45.47201667880654</v>
      </c>
      <c r="BW196" s="2">
        <v>85.47201667880654</v>
      </c>
      <c r="BX196" s="2">
        <v>70.47201667880654</v>
      </c>
    </row>
    <row r="197" spans="1:76">
      <c r="A197">
        <f t="shared" si="72"/>
        <v>133.24199999999999</v>
      </c>
      <c r="B197">
        <v>167</v>
      </c>
      <c r="C197">
        <v>1819.6</v>
      </c>
      <c r="D197" s="9"/>
      <c r="E197" s="9">
        <f t="shared" si="86"/>
        <v>86.260659484472598</v>
      </c>
      <c r="F197" s="9">
        <f t="shared" si="87"/>
        <v>-121.43944701559576</v>
      </c>
      <c r="G197" s="9">
        <f t="shared" si="88"/>
        <v>87.358698684187473</v>
      </c>
      <c r="H197" s="9">
        <f t="shared" si="89"/>
        <v>-25.542489751757785</v>
      </c>
      <c r="I197" s="9">
        <f t="shared" si="83"/>
        <v>89.637565730324198</v>
      </c>
      <c r="J197" s="9">
        <f t="shared" si="84"/>
        <v>66.311473322468828</v>
      </c>
      <c r="L197" s="9"/>
      <c r="M197" s="9">
        <v>0.2</v>
      </c>
      <c r="N197" s="9">
        <f t="shared" si="63"/>
        <v>-50.448103047864173</v>
      </c>
      <c r="O197" s="9">
        <f t="shared" si="64"/>
        <v>-321.36331941965079</v>
      </c>
      <c r="P197" s="9">
        <f t="shared" si="73"/>
        <v>-0.19945126084027776</v>
      </c>
      <c r="Q197" s="9">
        <f t="shared" si="74"/>
        <v>-75.078165670007607</v>
      </c>
      <c r="R197" s="9">
        <f t="shared" si="65"/>
        <v>-13.288653763964909</v>
      </c>
      <c r="S197" s="9">
        <f t="shared" si="66"/>
        <v>176.19927113016436</v>
      </c>
      <c r="T197" s="2" t="e">
        <f t="shared" si="85"/>
        <v>#NUM!</v>
      </c>
      <c r="U197" s="9">
        <f t="shared" si="75"/>
        <v>35.812556436608425</v>
      </c>
      <c r="V197" s="9">
        <f t="shared" si="76"/>
        <v>87.159247423347196</v>
      </c>
      <c r="W197" s="9">
        <f t="shared" si="77"/>
        <v>76.348911966359282</v>
      </c>
      <c r="X197" s="9">
        <f t="shared" si="78"/>
        <v>-442.80276643524655</v>
      </c>
      <c r="Y197" s="9">
        <f t="shared" si="79"/>
        <v>-100.62065542176539</v>
      </c>
      <c r="Z197" s="9">
        <f t="shared" si="67"/>
        <v>242.51074445263319</v>
      </c>
      <c r="AA197" s="8">
        <f t="shared" si="68"/>
        <v>61.748700431761002</v>
      </c>
      <c r="AB197" s="8">
        <f t="shared" si="68"/>
        <v>22801.445035380595</v>
      </c>
      <c r="AC197" s="8">
        <f t="shared" si="68"/>
        <v>6568.1883523855577</v>
      </c>
      <c r="AD197" s="2">
        <f t="shared" si="69"/>
        <v>27170.375867761402</v>
      </c>
      <c r="AE197" s="9">
        <f t="shared" si="70"/>
        <v>-10714.93432481072</v>
      </c>
      <c r="AF197" s="2">
        <f t="shared" si="90"/>
        <v>89.30968959572931</v>
      </c>
      <c r="AG197" s="9">
        <f t="shared" si="71"/>
        <v>-17.817888986518824</v>
      </c>
      <c r="AH197" s="9">
        <f t="shared" si="71"/>
        <v>-16.868600125601404</v>
      </c>
      <c r="AI197" s="9">
        <f t="shared" si="80"/>
        <v>38.636680580349207</v>
      </c>
      <c r="AJ197" s="9">
        <f t="shared" si="81"/>
        <v>-75.078165670007607</v>
      </c>
      <c r="AK197" s="9">
        <f t="shared" si="82"/>
        <v>176.19927113016436</v>
      </c>
      <c r="AU197" s="9"/>
      <c r="BA197" s="9"/>
      <c r="BD197" s="9"/>
      <c r="BE197" s="9"/>
      <c r="BF197" s="9"/>
      <c r="BG197" s="2">
        <v>85.1214204581985</v>
      </c>
      <c r="BH197" s="2">
        <v>85.782484665586225</v>
      </c>
      <c r="BI197" s="2">
        <v>86.260659484472598</v>
      </c>
      <c r="BJ197" s="2">
        <v>-116.43944701559576</v>
      </c>
      <c r="BK197" s="2">
        <v>-106.43944701559576</v>
      </c>
      <c r="BL197" s="2">
        <v>-121.43944701559576</v>
      </c>
      <c r="BM197" s="2">
        <v>87.311240509996296</v>
      </c>
      <c r="BN197" s="2">
        <v>87.358698684187473</v>
      </c>
      <c r="BO197" s="2"/>
      <c r="BP197" s="2">
        <v>-20.542489751757785</v>
      </c>
      <c r="BQ197" s="2">
        <v>-25.542489751757785</v>
      </c>
      <c r="BR197" s="2"/>
      <c r="BS197" s="2">
        <v>92.880523865301086</v>
      </c>
      <c r="BT197" s="2">
        <v>84.260659484472612</v>
      </c>
      <c r="BU197" s="2">
        <v>89.637565730324198</v>
      </c>
      <c r="BV197" s="2">
        <v>41.311473322468828</v>
      </c>
      <c r="BW197" s="2">
        <v>86.311473322468828</v>
      </c>
      <c r="BX197" s="2">
        <v>66.311473322468828</v>
      </c>
    </row>
    <row r="198" spans="1:76">
      <c r="A198">
        <f t="shared" si="72"/>
        <v>133.74199999999999</v>
      </c>
      <c r="B198">
        <v>168</v>
      </c>
      <c r="C198">
        <v>1869.4</v>
      </c>
      <c r="D198" s="9"/>
      <c r="E198" s="9">
        <f t="shared" si="86"/>
        <v>86.215750393563511</v>
      </c>
      <c r="F198" s="9">
        <f t="shared" si="87"/>
        <v>-122.56259741204394</v>
      </c>
      <c r="G198" s="9">
        <f t="shared" si="88"/>
        <v>87.313789593278386</v>
      </c>
      <c r="H198" s="9">
        <f t="shared" si="89"/>
        <v>-28.146367521398133</v>
      </c>
      <c r="I198" s="9">
        <f t="shared" si="83"/>
        <v>89.758107158734916</v>
      </c>
      <c r="J198" s="9">
        <f t="shared" si="84"/>
        <v>68.621492761608806</v>
      </c>
      <c r="L198" s="9"/>
      <c r="M198" s="9">
        <v>0.24490909090909099</v>
      </c>
      <c r="N198" s="9">
        <f t="shared" si="63"/>
        <v>-51.383536878674661</v>
      </c>
      <c r="O198" s="9">
        <f t="shared" si="64"/>
        <v>-322.42572252165468</v>
      </c>
      <c r="P198" s="9">
        <f t="shared" si="73"/>
        <v>-0.29385942678621346</v>
      </c>
      <c r="Q198" s="9">
        <f t="shared" si="74"/>
        <v>-79.224363171042427</v>
      </c>
      <c r="R198" s="9">
        <f t="shared" si="65"/>
        <v>-12.722214536848345</v>
      </c>
      <c r="S198" s="9">
        <f t="shared" si="66"/>
        <v>173.69180981596833</v>
      </c>
      <c r="T198" s="2" t="e">
        <f t="shared" si="85"/>
        <v>#NUM!</v>
      </c>
      <c r="U198" s="9">
        <f t="shared" si="75"/>
        <v>34.832213514888849</v>
      </c>
      <c r="V198" s="9">
        <f t="shared" si="76"/>
        <v>87.019930166492173</v>
      </c>
      <c r="W198" s="9">
        <f t="shared" si="77"/>
        <v>77.035892621886575</v>
      </c>
      <c r="X198" s="9">
        <f t="shared" si="78"/>
        <v>-444.98831993369862</v>
      </c>
      <c r="Y198" s="9">
        <f t="shared" si="79"/>
        <v>-107.37073069244056</v>
      </c>
      <c r="Z198" s="9">
        <f t="shared" si="67"/>
        <v>242.31330257757713</v>
      </c>
      <c r="AA198" s="8">
        <f t="shared" si="68"/>
        <v>55.15827499965183</v>
      </c>
      <c r="AB198" s="8">
        <f t="shared" si="68"/>
        <v>22438.638833145462</v>
      </c>
      <c r="AC198" s="8">
        <f t="shared" si="68"/>
        <v>7108.772749538427</v>
      </c>
      <c r="AD198" s="2">
        <f t="shared" si="69"/>
        <v>26785.554478386439</v>
      </c>
      <c r="AE198" s="9">
        <f t="shared" si="70"/>
        <v>-12384.607725273234</v>
      </c>
      <c r="AF198" s="2">
        <f t="shared" si="90"/>
        <v>89.399405820003878</v>
      </c>
      <c r="AG198" s="9">
        <f t="shared" si="71"/>
        <v>-22.382410758741912</v>
      </c>
      <c r="AH198" s="9">
        <f t="shared" si="71"/>
        <v>-10.315966729982279</v>
      </c>
      <c r="AI198" s="9">
        <f t="shared" si="80"/>
        <v>37.574277478345323</v>
      </c>
      <c r="AJ198" s="9">
        <f t="shared" si="81"/>
        <v>-79.224363171042427</v>
      </c>
      <c r="AK198" s="9">
        <f t="shared" si="82"/>
        <v>173.69180981596833</v>
      </c>
      <c r="AU198" s="9"/>
      <c r="BA198" s="9"/>
      <c r="BD198" s="9"/>
      <c r="BE198" s="9"/>
      <c r="BF198" s="9"/>
      <c r="BG198" s="2">
        <v>85.076511367289413</v>
      </c>
      <c r="BH198" s="2">
        <v>85.737575574677138</v>
      </c>
      <c r="BI198" s="2">
        <v>86.215750393563511</v>
      </c>
      <c r="BJ198" s="2">
        <v>-117.56259741204394</v>
      </c>
      <c r="BK198" s="2">
        <v>-107.56259741204394</v>
      </c>
      <c r="BL198" s="2">
        <v>-122.56259741204394</v>
      </c>
      <c r="BM198" s="2">
        <v>86.815014861112374</v>
      </c>
      <c r="BN198" s="2">
        <v>87.313789593278386</v>
      </c>
      <c r="BO198" s="2"/>
      <c r="BP198" s="2">
        <v>-23.146367521398133</v>
      </c>
      <c r="BQ198" s="2">
        <v>-28.146367521398133</v>
      </c>
      <c r="BR198" s="2"/>
      <c r="BS198" s="2">
        <v>92.541149637977881</v>
      </c>
      <c r="BT198" s="2">
        <v>84.639536374962262</v>
      </c>
      <c r="BU198" s="2">
        <v>89.758107158734916</v>
      </c>
      <c r="BV198" s="2">
        <v>38.621492761608806</v>
      </c>
      <c r="BW198" s="2">
        <v>83.621492761608806</v>
      </c>
      <c r="BX198" s="2">
        <v>68.621492761608806</v>
      </c>
    </row>
    <row r="199" spans="1:76">
      <c r="A199">
        <f t="shared" si="72"/>
        <v>134.24199999999999</v>
      </c>
      <c r="B199">
        <v>169</v>
      </c>
      <c r="C199">
        <v>1920.4</v>
      </c>
      <c r="D199" s="9"/>
      <c r="E199" s="9">
        <f t="shared" si="86"/>
        <v>85.853501413535241</v>
      </c>
      <c r="F199" s="9">
        <f t="shared" si="87"/>
        <v>-122.38751046864718</v>
      </c>
      <c r="G199" s="9">
        <f t="shared" si="88"/>
        <v>86.821898062691702</v>
      </c>
      <c r="H199" s="9">
        <f t="shared" si="89"/>
        <v>-29.487688128861009</v>
      </c>
      <c r="I199" s="9">
        <f t="shared" si="83"/>
        <v>89.711743522371279</v>
      </c>
      <c r="J199" s="9">
        <f t="shared" si="84"/>
        <v>62.191994596872973</v>
      </c>
      <c r="L199" s="9"/>
      <c r="M199" s="9">
        <v>0.29127272727272735</v>
      </c>
      <c r="N199" s="9">
        <f t="shared" si="63"/>
        <v>-52.316302491907877</v>
      </c>
      <c r="O199" s="9">
        <f t="shared" si="64"/>
        <v>-323.45417201507286</v>
      </c>
      <c r="P199" s="9">
        <f t="shared" si="73"/>
        <v>-0.39984957831065615</v>
      </c>
      <c r="Q199" s="9">
        <f t="shared" si="74"/>
        <v>-83.435237232563694</v>
      </c>
      <c r="R199" s="9">
        <f t="shared" si="65"/>
        <v>-12.166425388032991</v>
      </c>
      <c r="S199" s="9">
        <f t="shared" si="66"/>
        <v>171.12831307465797</v>
      </c>
      <c r="T199" s="2" t="e">
        <f t="shared" si="85"/>
        <v>#NUM!</v>
      </c>
      <c r="U199" s="9">
        <f t="shared" si="75"/>
        <v>33.537198921627365</v>
      </c>
      <c r="V199" s="9">
        <f t="shared" si="76"/>
        <v>86.422048484381051</v>
      </c>
      <c r="W199" s="9">
        <f t="shared" si="77"/>
        <v>77.545318134338288</v>
      </c>
      <c r="X199" s="9">
        <f t="shared" si="78"/>
        <v>-445.84168248372004</v>
      </c>
      <c r="Y199" s="9">
        <f t="shared" si="79"/>
        <v>-112.9229253614247</v>
      </c>
      <c r="Z199" s="9">
        <f t="shared" si="67"/>
        <v>233.32030767153094</v>
      </c>
      <c r="AA199" s="8">
        <f t="shared" si="68"/>
        <v>47.518196167023753</v>
      </c>
      <c r="AB199" s="8">
        <f t="shared" si="68"/>
        <v>20946.063905801675</v>
      </c>
      <c r="AC199" s="8">
        <f t="shared" si="68"/>
        <v>7538.1696412318433</v>
      </c>
      <c r="AD199" s="2">
        <f t="shared" si="69"/>
        <v>24400.183515495395</v>
      </c>
      <c r="AE199" s="9">
        <f t="shared" si="70"/>
        <v>-14465.14772754829</v>
      </c>
      <c r="AF199" s="2">
        <f t="shared" si="90"/>
        <v>89.055851313379577</v>
      </c>
      <c r="AG199" s="9">
        <f t="shared" si="71"/>
        <v>-27.081242877704653</v>
      </c>
      <c r="AH199" s="9">
        <f t="shared" si="71"/>
        <v>-13.756766967044371</v>
      </c>
      <c r="AI199" s="9">
        <f t="shared" si="80"/>
        <v>36.545827984927143</v>
      </c>
      <c r="AJ199" s="9">
        <f t="shared" si="81"/>
        <v>-83.435237232563694</v>
      </c>
      <c r="AK199" s="9">
        <f t="shared" si="82"/>
        <v>171.12831307465797</v>
      </c>
      <c r="AU199" s="9"/>
      <c r="BA199" s="9"/>
      <c r="BD199" s="9"/>
      <c r="BE199" s="9"/>
      <c r="BF199" s="9"/>
      <c r="BG199" s="2">
        <v>85.030147730925776</v>
      </c>
      <c r="BH199" s="2">
        <v>85.691211938313501</v>
      </c>
      <c r="BI199" s="2">
        <v>85.853501413535241</v>
      </c>
      <c r="BJ199" s="2">
        <v>-117.38751046864718</v>
      </c>
      <c r="BK199" s="2">
        <v>-112.38751046864718</v>
      </c>
      <c r="BL199" s="2">
        <v>-122.38751046864718</v>
      </c>
      <c r="BM199" s="2">
        <v>86.474186088334619</v>
      </c>
      <c r="BN199" s="2">
        <v>86.821898062691702</v>
      </c>
      <c r="BO199" s="2"/>
      <c r="BP199" s="2">
        <v>-24.487688128861009</v>
      </c>
      <c r="BQ199" s="2">
        <v>-29.487688128861009</v>
      </c>
      <c r="BR199" s="2"/>
      <c r="BS199" s="2">
        <v>92.189986670479499</v>
      </c>
      <c r="BT199" s="2">
        <v>84.883697802530577</v>
      </c>
      <c r="BU199" s="2">
        <v>89.711743522371279</v>
      </c>
      <c r="BV199" s="2">
        <v>32.191994596872973</v>
      </c>
      <c r="BW199" s="2">
        <v>82.191994596872973</v>
      </c>
      <c r="BX199" s="2">
        <v>62.191994596872973</v>
      </c>
    </row>
    <row r="200" spans="1:76">
      <c r="A200">
        <f t="shared" si="72"/>
        <v>134.74199999999999</v>
      </c>
      <c r="B200">
        <v>170</v>
      </c>
      <c r="C200">
        <v>1973.2</v>
      </c>
      <c r="D200" s="9"/>
      <c r="E200" s="9">
        <f t="shared" si="86"/>
        <v>85.480965817044577</v>
      </c>
      <c r="F200" s="9">
        <f t="shared" si="87"/>
        <v>-130.26506751548368</v>
      </c>
      <c r="G200" s="9">
        <f t="shared" si="88"/>
        <v>86.545533338968127</v>
      </c>
      <c r="H200" s="9">
        <f t="shared" si="89"/>
        <v>-28.935172993058131</v>
      </c>
      <c r="I200" s="9">
        <f t="shared" si="83"/>
        <v>89.667016249644007</v>
      </c>
      <c r="J200" s="9">
        <f t="shared" si="84"/>
        <v>57.653220026322288</v>
      </c>
      <c r="L200" s="9"/>
      <c r="M200" s="9">
        <v>0.33600000000000002</v>
      </c>
      <c r="N200" s="9">
        <f t="shared" si="63"/>
        <v>-53.256492001814728</v>
      </c>
      <c r="O200" s="9">
        <f t="shared" si="64"/>
        <v>-324.46061539715186</v>
      </c>
      <c r="P200" s="9">
        <f t="shared" si="73"/>
        <v>-0.51968588947925398</v>
      </c>
      <c r="Q200" s="9">
        <f t="shared" si="74"/>
        <v>-87.757982046644315</v>
      </c>
      <c r="R200" s="9">
        <f t="shared" si="65"/>
        <v>-11.616027601661742</v>
      </c>
      <c r="S200" s="9">
        <f t="shared" si="66"/>
        <v>168.48027540188474</v>
      </c>
      <c r="T200" s="2" t="e">
        <f t="shared" si="85"/>
        <v>#NUM!</v>
      </c>
      <c r="U200" s="9">
        <f t="shared" si="75"/>
        <v>32.22447381522985</v>
      </c>
      <c r="V200" s="9">
        <f t="shared" si="76"/>
        <v>86.025847449488879</v>
      </c>
      <c r="W200" s="9">
        <f t="shared" si="77"/>
        <v>78.050988647982265</v>
      </c>
      <c r="X200" s="9">
        <f t="shared" si="78"/>
        <v>-454.72568291263553</v>
      </c>
      <c r="Y200" s="9">
        <f t="shared" si="79"/>
        <v>-116.69315503970245</v>
      </c>
      <c r="Z200" s="9">
        <f t="shared" si="67"/>
        <v>226.13349542820703</v>
      </c>
      <c r="AA200" s="8">
        <f t="shared" si="68"/>
        <v>40.852975235094824</v>
      </c>
      <c r="AB200" s="8">
        <f t="shared" si="68"/>
        <v>20012.086549296557</v>
      </c>
      <c r="AC200" s="8">
        <f t="shared" si="68"/>
        <v>7990.0488106935782</v>
      </c>
      <c r="AD200" s="2">
        <f t="shared" si="69"/>
        <v>24797.046378905154</v>
      </c>
      <c r="AE200" s="9">
        <f t="shared" si="70"/>
        <v>-12529.671408066923</v>
      </c>
      <c r="AF200" s="2">
        <f t="shared" si="90"/>
        <v>88.875532623314996</v>
      </c>
      <c r="AG200" s="9">
        <f t="shared" si="71"/>
        <v>-21.967472127066912</v>
      </c>
      <c r="AH200" s="9">
        <f t="shared" si="71"/>
        <v>-17.173349532090526</v>
      </c>
      <c r="AI200" s="9">
        <f t="shared" si="80"/>
        <v>35.539384602848145</v>
      </c>
      <c r="AJ200" s="9">
        <f t="shared" si="81"/>
        <v>-87.757982046644315</v>
      </c>
      <c r="AK200" s="9">
        <f t="shared" si="82"/>
        <v>168.48027540188474</v>
      </c>
      <c r="AU200" s="9"/>
      <c r="BA200" s="9"/>
      <c r="BD200" s="9"/>
      <c r="BE200" s="9"/>
      <c r="BF200" s="9"/>
      <c r="BG200" s="2">
        <v>84.985420458198504</v>
      </c>
      <c r="BH200" s="2">
        <v>85.646484665586229</v>
      </c>
      <c r="BI200" s="2">
        <v>85.480965817044577</v>
      </c>
      <c r="BJ200" s="2">
        <v>-118.26506751548368</v>
      </c>
      <c r="BK200" s="2">
        <v>-115.26506751548368</v>
      </c>
      <c r="BL200" s="2">
        <v>-130.26506751548368</v>
      </c>
      <c r="BM200" s="2">
        <v>86.124659484472602</v>
      </c>
      <c r="BN200" s="2">
        <v>86.545533338968127</v>
      </c>
      <c r="BO200" s="2"/>
      <c r="BP200" s="2">
        <v>-23.935172993058131</v>
      </c>
      <c r="BQ200" s="2">
        <v>-28.935172993058131</v>
      </c>
      <c r="BR200" s="2"/>
      <c r="BS200" s="2">
        <v>91.829374054087594</v>
      </c>
      <c r="BT200" s="2">
        <v>85.284498424026353</v>
      </c>
      <c r="BU200" s="2">
        <v>89.667016249644007</v>
      </c>
      <c r="BV200" s="2">
        <v>27.653220026322288</v>
      </c>
      <c r="BW200" s="2">
        <v>77.653220026322288</v>
      </c>
      <c r="BX200" s="2">
        <v>57.653220026322288</v>
      </c>
    </row>
    <row r="201" spans="1:76">
      <c r="A201">
        <f t="shared" si="72"/>
        <v>135.24199999999999</v>
      </c>
      <c r="B201">
        <v>171</v>
      </c>
      <c r="C201">
        <v>2026</v>
      </c>
      <c r="D201" s="9"/>
      <c r="E201" s="9">
        <f t="shared" si="86"/>
        <v>85.43696581704458</v>
      </c>
      <c r="F201" s="9"/>
      <c r="G201" s="9">
        <f t="shared" si="88"/>
        <v>86.263548872973956</v>
      </c>
      <c r="H201" s="9">
        <f t="shared" si="89"/>
        <v>-28.382657857255253</v>
      </c>
      <c r="I201" s="9">
        <f t="shared" si="83"/>
        <v>89.457565730324205</v>
      </c>
      <c r="J201" s="9">
        <f t="shared" si="84"/>
        <v>53.114445455771602</v>
      </c>
      <c r="L201" s="9"/>
      <c r="M201" s="9">
        <v>0.38</v>
      </c>
      <c r="N201" s="9">
        <f t="shared" si="63"/>
        <v>-54.172066055930692</v>
      </c>
      <c r="O201" s="9">
        <f t="shared" si="64"/>
        <v>-325.41254603920538</v>
      </c>
      <c r="P201" s="9">
        <f t="shared" si="73"/>
        <v>-0.64996429830128077</v>
      </c>
      <c r="Q201" s="9">
        <f t="shared" si="74"/>
        <v>-92.043615009917403</v>
      </c>
      <c r="R201" s="9">
        <f t="shared" si="65"/>
        <v>-11.090211006222031</v>
      </c>
      <c r="S201" s="9">
        <f t="shared" si="66"/>
        <v>165.83976588226238</v>
      </c>
      <c r="T201" s="2" t="e">
        <f t="shared" si="85"/>
        <v>#NUM!</v>
      </c>
      <c r="U201" s="9">
        <f t="shared" si="75"/>
        <v>31.264899761113888</v>
      </c>
      <c r="V201" s="9">
        <f t="shared" si="76"/>
        <v>85.613584574672672</v>
      </c>
      <c r="W201" s="9">
        <f t="shared" si="77"/>
        <v>78.367354724102171</v>
      </c>
      <c r="X201" s="9">
        <f t="shared" si="78"/>
        <v>-325.41254603920538</v>
      </c>
      <c r="Y201" s="9">
        <f t="shared" si="79"/>
        <v>-120.42627286717266</v>
      </c>
      <c r="Z201" s="9">
        <f t="shared" si="67"/>
        <v>218.95421133803399</v>
      </c>
      <c r="AA201" s="8">
        <f t="shared" si="68"/>
        <v>36.58010839518635</v>
      </c>
      <c r="AB201" s="8">
        <f t="shared" si="68"/>
        <v>19084.431557770658</v>
      </c>
      <c r="AC201" s="8">
        <f t="shared" si="68"/>
        <v>8286.4351558316012</v>
      </c>
      <c r="AD201" s="2">
        <f t="shared" si="69"/>
        <v>-25524.101061662812</v>
      </c>
      <c r="AE201" s="9">
        <f t="shared" si="70"/>
        <v>-8692.2188055541737</v>
      </c>
      <c r="AF201" s="2">
        <f t="shared" si="90"/>
        <v>88.615549618624755</v>
      </c>
      <c r="AG201" s="9">
        <f t="shared" si="71"/>
        <v>-155.01372682796728</v>
      </c>
      <c r="AH201" s="9">
        <f t="shared" si="71"/>
        <v>-20.619515794793358</v>
      </c>
      <c r="AI201" s="9">
        <f t="shared" si="80"/>
        <v>34.587453960794619</v>
      </c>
      <c r="AJ201" s="9">
        <f t="shared" si="81"/>
        <v>-92.043615009917403</v>
      </c>
      <c r="AK201" s="9">
        <f t="shared" si="82"/>
        <v>165.83976588226238</v>
      </c>
      <c r="AU201" s="9"/>
      <c r="BA201" s="9"/>
      <c r="BD201" s="9"/>
      <c r="BE201" s="9"/>
      <c r="BF201" s="9"/>
      <c r="BG201" s="2">
        <v>84.762323605139983</v>
      </c>
      <c r="BH201" s="2">
        <v>85.178698684187466</v>
      </c>
      <c r="BI201" s="2">
        <v>85.43696581704458</v>
      </c>
      <c r="BJ201" s="2">
        <v>-123.14262456231972</v>
      </c>
      <c r="BK201" s="2">
        <v>-118.14262456231972</v>
      </c>
      <c r="BL201" s="2">
        <v>-138.14262456231972</v>
      </c>
      <c r="BM201" s="2">
        <v>85.43696581704458</v>
      </c>
      <c r="BN201" s="2">
        <v>86.263548872973956</v>
      </c>
      <c r="BO201" s="2"/>
      <c r="BP201" s="2">
        <v>-23.382657857255253</v>
      </c>
      <c r="BQ201" s="2">
        <v>-28.382657857255253</v>
      </c>
      <c r="BR201" s="2"/>
      <c r="BS201" s="2">
        <v>91.288902379586958</v>
      </c>
      <c r="BT201" s="2">
        <v>85.767077198473331</v>
      </c>
      <c r="BU201" s="2">
        <v>89.457565730324205</v>
      </c>
      <c r="BV201" s="2">
        <v>18.114445455771602</v>
      </c>
      <c r="BW201" s="2">
        <v>73.114445455771602</v>
      </c>
      <c r="BX201" s="2">
        <v>53.114445455771602</v>
      </c>
    </row>
    <row r="202" spans="1:76">
      <c r="A202">
        <f t="shared" si="72"/>
        <v>135.74199999999999</v>
      </c>
      <c r="B202">
        <v>172</v>
      </c>
      <c r="C202">
        <v>2082</v>
      </c>
      <c r="D202" s="9"/>
      <c r="E202" s="9">
        <f t="shared" si="86"/>
        <v>85.441581201659957</v>
      </c>
      <c r="F202" s="9"/>
      <c r="G202" s="9">
        <f t="shared" si="88"/>
        <v>85.771692583088708</v>
      </c>
      <c r="H202" s="9">
        <f t="shared" si="89"/>
        <v>-24.463323622312146</v>
      </c>
      <c r="I202" s="9">
        <f t="shared" si="83"/>
        <v>89.121514328963983</v>
      </c>
      <c r="J202" s="9">
        <f t="shared" si="84"/>
        <v>51.936957274885117</v>
      </c>
      <c r="L202" s="9"/>
      <c r="M202" s="9">
        <v>0.37538461538461537</v>
      </c>
      <c r="N202" s="9">
        <f t="shared" si="63"/>
        <v>-55.117613040567747</v>
      </c>
      <c r="O202" s="9">
        <f t="shared" si="64"/>
        <v>-326.36743557911109</v>
      </c>
      <c r="P202" s="9">
        <f t="shared" si="73"/>
        <v>-0.79969369125988066</v>
      </c>
      <c r="Q202" s="9">
        <f t="shared" si="74"/>
        <v>-96.548167393802814</v>
      </c>
      <c r="R202" s="9">
        <f t="shared" si="65"/>
        <v>-10.558486501202935</v>
      </c>
      <c r="S202" s="9">
        <f t="shared" si="66"/>
        <v>163.04933114266925</v>
      </c>
      <c r="T202" s="2" t="e">
        <f t="shared" si="85"/>
        <v>#NUM!</v>
      </c>
      <c r="U202" s="9">
        <f t="shared" si="75"/>
        <v>30.32396816109221</v>
      </c>
      <c r="V202" s="9">
        <f t="shared" si="76"/>
        <v>84.971998891828832</v>
      </c>
      <c r="W202" s="9">
        <f t="shared" si="77"/>
        <v>78.563027827761047</v>
      </c>
      <c r="X202" s="9">
        <f t="shared" si="78"/>
        <v>-326.36743557911109</v>
      </c>
      <c r="Y202" s="9">
        <f t="shared" si="79"/>
        <v>-121.01149101611496</v>
      </c>
      <c r="Z202" s="9">
        <f t="shared" si="67"/>
        <v>214.98628841755436</v>
      </c>
      <c r="AA202" s="8">
        <f t="shared" si="68"/>
        <v>32.824521816071389</v>
      </c>
      <c r="AB202" s="8">
        <f t="shared" si="68"/>
        <v>17725.559181367229</v>
      </c>
      <c r="AC202" s="8">
        <f t="shared" si="68"/>
        <v>8475.228019427781</v>
      </c>
      <c r="AD202" s="2">
        <f t="shared" si="69"/>
        <v>-24458.002624474968</v>
      </c>
      <c r="AE202" s="9">
        <f t="shared" si="70"/>
        <v>-7791.0260068696234</v>
      </c>
      <c r="AF202" s="2">
        <f t="shared" si="90"/>
        <v>88.188155387135879</v>
      </c>
      <c r="AG202" s="9">
        <f t="shared" si="71"/>
        <v>-154.64405543700389</v>
      </c>
      <c r="AH202" s="9">
        <f t="shared" si="71"/>
        <v>-24.002220566330664</v>
      </c>
      <c r="AI202" s="9">
        <f t="shared" si="80"/>
        <v>33.632564420888912</v>
      </c>
      <c r="AJ202" s="9">
        <f t="shared" si="81"/>
        <v>-96.548167393802814</v>
      </c>
      <c r="AK202" s="9">
        <f t="shared" si="82"/>
        <v>163.04933114266925</v>
      </c>
      <c r="AU202" s="9"/>
      <c r="BA202" s="9"/>
      <c r="BD202" s="9"/>
      <c r="BE202" s="9"/>
      <c r="BF202" s="9"/>
      <c r="BG202" s="2">
        <v>84.946035842813885</v>
      </c>
      <c r="BH202" s="2">
        <v>84.963406382773584</v>
      </c>
      <c r="BI202" s="2">
        <v>85.441581201659957</v>
      </c>
      <c r="BJ202" s="2"/>
      <c r="BK202" s="2"/>
      <c r="BL202" s="2"/>
      <c r="BM202" s="2">
        <v>85.441581201659957</v>
      </c>
      <c r="BN202" s="2">
        <v>85.771692583088708</v>
      </c>
      <c r="BO202" s="2"/>
      <c r="BP202" s="2">
        <v>-19.463323622312146</v>
      </c>
      <c r="BQ202" s="2">
        <v>-24.463323622312146</v>
      </c>
      <c r="BR202" s="2"/>
      <c r="BS202" s="2">
        <v>90.766938989755346</v>
      </c>
      <c r="BT202" s="2">
        <v>85.512393039801353</v>
      </c>
      <c r="BU202" s="2">
        <v>89.121514328963983</v>
      </c>
      <c r="BV202" s="2">
        <v>11.936957274885117</v>
      </c>
      <c r="BW202" s="2">
        <v>71.936957274885117</v>
      </c>
      <c r="BX202" s="2">
        <v>51.936957274885117</v>
      </c>
    </row>
    <row r="203" spans="1:76">
      <c r="A203">
        <f t="shared" si="72"/>
        <v>136.24199999999999</v>
      </c>
      <c r="B203">
        <v>173</v>
      </c>
      <c r="C203">
        <v>2140</v>
      </c>
      <c r="D203" s="9"/>
      <c r="E203" s="9">
        <f t="shared" si="86"/>
        <v>86.129890253703365</v>
      </c>
      <c r="F203" s="9"/>
      <c r="G203" s="9">
        <f t="shared" si="88"/>
        <v>85.816307967704091</v>
      </c>
      <c r="H203" s="9">
        <f t="shared" si="89"/>
        <v>-23.439727450407645</v>
      </c>
      <c r="I203" s="9">
        <f t="shared" si="83"/>
        <v>89.166129713579366</v>
      </c>
      <c r="J203" s="9">
        <f t="shared" si="84"/>
        <v>52.860273087537735</v>
      </c>
      <c r="L203" s="9"/>
      <c r="M203" s="9">
        <v>0.33076923076923076</v>
      </c>
      <c r="N203" s="9">
        <f t="shared" si="63"/>
        <v>-56.070670713141638</v>
      </c>
      <c r="O203" s="9">
        <f t="shared" si="64"/>
        <v>-327.30186291037666</v>
      </c>
      <c r="P203" s="9">
        <f t="shared" si="73"/>
        <v>-0.9674250535344473</v>
      </c>
      <c r="Q203" s="9">
        <f t="shared" si="74"/>
        <v>-101.1684478444508</v>
      </c>
      <c r="R203" s="9">
        <f t="shared" si="65"/>
        <v>-10.03499776379881</v>
      </c>
      <c r="S203" s="9">
        <f t="shared" si="66"/>
        <v>160.17251976137206</v>
      </c>
      <c r="T203" s="2" t="e">
        <f t="shared" si="85"/>
        <v>#NUM!</v>
      </c>
      <c r="U203" s="9">
        <f t="shared" si="75"/>
        <v>30.059219540561728</v>
      </c>
      <c r="V203" s="9">
        <f t="shared" si="76"/>
        <v>84.84888291416965</v>
      </c>
      <c r="W203" s="9">
        <f t="shared" si="77"/>
        <v>79.131131949780553</v>
      </c>
      <c r="X203" s="9">
        <f t="shared" si="78"/>
        <v>-327.30186291037666</v>
      </c>
      <c r="Y203" s="9">
        <f t="shared" si="79"/>
        <v>-124.60817529485844</v>
      </c>
      <c r="Z203" s="9">
        <f t="shared" si="67"/>
        <v>213.03279284890979</v>
      </c>
      <c r="AA203" s="8">
        <f t="shared" si="68"/>
        <v>31.839114226082849</v>
      </c>
      <c r="AB203" s="8">
        <f t="shared" si="68"/>
        <v>17476.084893316962</v>
      </c>
      <c r="AC203" s="8">
        <f t="shared" si="68"/>
        <v>9048.0834516226805</v>
      </c>
      <c r="AD203" s="2">
        <f t="shared" si="69"/>
        <v>-25139.186882050977</v>
      </c>
      <c r="AE203" s="9">
        <f t="shared" si="70"/>
        <v>-6795.1986365566509</v>
      </c>
      <c r="AF203" s="2">
        <f t="shared" si="90"/>
        <v>88.313279701222797</v>
      </c>
      <c r="AG203" s="9">
        <f t="shared" si="71"/>
        <v>-157.30631238448177</v>
      </c>
      <c r="AH203" s="9">
        <f t="shared" si="71"/>
        <v>-22.359031856231752</v>
      </c>
      <c r="AI203" s="9">
        <f t="shared" si="80"/>
        <v>32.698137089623344</v>
      </c>
      <c r="AJ203" s="9">
        <f t="shared" si="81"/>
        <v>-101.1684478444508</v>
      </c>
      <c r="AK203" s="9">
        <f t="shared" si="82"/>
        <v>160.17251976137206</v>
      </c>
      <c r="AU203" s="9"/>
      <c r="BA203" s="9"/>
      <c r="BD203" s="9"/>
      <c r="BE203" s="9"/>
      <c r="BF203" s="9"/>
      <c r="BG203" s="2">
        <v>85.338133148817718</v>
      </c>
      <c r="BH203" s="2">
        <v>84.782401559195179</v>
      </c>
      <c r="BI203" s="2">
        <v>86.129890253703365</v>
      </c>
      <c r="BJ203" s="2"/>
      <c r="BK203" s="2"/>
      <c r="BL203" s="2"/>
      <c r="BM203" s="2">
        <v>85.814004910038733</v>
      </c>
      <c r="BN203" s="2">
        <v>85.816307967704091</v>
      </c>
      <c r="BO203" s="2"/>
      <c r="BP203" s="2">
        <v>-13.439727450407645</v>
      </c>
      <c r="BQ203" s="2">
        <v>-23.439727450407645</v>
      </c>
      <c r="BR203" s="2"/>
      <c r="BS203" s="2">
        <v>90.055783156582734</v>
      </c>
      <c r="BT203" s="2">
        <v>85.289729193257116</v>
      </c>
      <c r="BU203" s="2">
        <v>89.166129713579366</v>
      </c>
      <c r="BV203" s="2">
        <v>12.860273087537735</v>
      </c>
      <c r="BW203" s="2">
        <v>67.860273087537735</v>
      </c>
      <c r="BX203" s="2">
        <v>52.860273087537735</v>
      </c>
    </row>
    <row r="204" spans="1:76">
      <c r="A204">
        <f t="shared" si="72"/>
        <v>136.74199999999999</v>
      </c>
      <c r="B204">
        <v>174</v>
      </c>
      <c r="C204">
        <v>2198</v>
      </c>
      <c r="D204" s="9"/>
      <c r="E204" s="9">
        <f t="shared" si="86"/>
        <v>86.759923952021467</v>
      </c>
      <c r="F204" s="9"/>
      <c r="G204" s="9">
        <f t="shared" si="88"/>
        <v>86.343548872973955</v>
      </c>
      <c r="H204" s="9">
        <f t="shared" si="89"/>
        <v>-22.416131278502689</v>
      </c>
      <c r="I204" s="9">
        <f t="shared" si="83"/>
        <v>88.842323605139953</v>
      </c>
      <c r="J204" s="9">
        <f t="shared" si="84"/>
        <v>48.783588900190807</v>
      </c>
      <c r="L204" s="9"/>
      <c r="M204" s="9">
        <v>0.3</v>
      </c>
      <c r="N204" s="9">
        <f t="shared" si="63"/>
        <v>-56.9983985759782</v>
      </c>
      <c r="O204" s="9">
        <f t="shared" si="64"/>
        <v>-328.18529514289946</v>
      </c>
      <c r="P204" s="9">
        <f t="shared" si="73"/>
        <v>-1.1480980573651036</v>
      </c>
      <c r="Q204" s="9">
        <f t="shared" si="74"/>
        <v>-105.74138922137112</v>
      </c>
      <c r="R204" s="9">
        <f t="shared" si="65"/>
        <v>-9.5382729131725199</v>
      </c>
      <c r="S204" s="9">
        <f t="shared" si="66"/>
        <v>157.31184882292425</v>
      </c>
      <c r="T204" s="2" t="e">
        <f t="shared" si="85"/>
        <v>#NUM!</v>
      </c>
      <c r="U204" s="9">
        <f t="shared" si="75"/>
        <v>29.761525376043267</v>
      </c>
      <c r="V204" s="9">
        <f t="shared" si="76"/>
        <v>85.195450815608851</v>
      </c>
      <c r="W204" s="9">
        <f t="shared" si="77"/>
        <v>79.304050691967433</v>
      </c>
      <c r="X204" s="9">
        <f t="shared" si="78"/>
        <v>-328.18529514289946</v>
      </c>
      <c r="Y204" s="9">
        <f t="shared" si="79"/>
        <v>-128.15752049987381</v>
      </c>
      <c r="Z204" s="9">
        <f t="shared" si="67"/>
        <v>206.09543772311505</v>
      </c>
      <c r="AA204" s="8">
        <f t="shared" si="68"/>
        <v>30.766370721719369</v>
      </c>
      <c r="AB204" s="8">
        <f t="shared" si="68"/>
        <v>18187.480503602819</v>
      </c>
      <c r="AC204" s="8">
        <f t="shared" si="68"/>
        <v>9230.0177158161332</v>
      </c>
      <c r="AD204" s="2">
        <f t="shared" si="69"/>
        <v>-26240.929154202931</v>
      </c>
      <c r="AE204" s="9">
        <f t="shared" si="70"/>
        <v>-5308.9573243390259</v>
      </c>
      <c r="AF204" s="2">
        <f t="shared" si="90"/>
        <v>88.553806625463253</v>
      </c>
      <c r="AG204" s="9">
        <f t="shared" si="71"/>
        <v>-159.97222535697435</v>
      </c>
      <c r="AH204" s="9">
        <f t="shared" si="71"/>
        <v>-25.747041777011134</v>
      </c>
      <c r="AI204" s="9">
        <f t="shared" si="80"/>
        <v>31.814704857100537</v>
      </c>
      <c r="AJ204" s="9">
        <f t="shared" si="81"/>
        <v>-105.74138922137112</v>
      </c>
      <c r="AK204" s="9">
        <f t="shared" si="82"/>
        <v>157.31184882292425</v>
      </c>
      <c r="AU204" s="9"/>
      <c r="BA204" s="9"/>
      <c r="BD204" s="9"/>
      <c r="BE204" s="9"/>
      <c r="BF204" s="9"/>
      <c r="BG204" s="2">
        <v>86.181259397752243</v>
      </c>
      <c r="BH204" s="2">
        <v>85.038790998158206</v>
      </c>
      <c r="BI204" s="2">
        <v>86.759923952021467</v>
      </c>
      <c r="BJ204" s="2"/>
      <c r="BK204" s="2"/>
      <c r="BL204" s="2"/>
      <c r="BM204" s="2">
        <v>86.160659484472603</v>
      </c>
      <c r="BN204" s="2">
        <v>86.343548872973955</v>
      </c>
      <c r="BO204" s="2"/>
      <c r="BP204" s="2">
        <v>-12.416131278502689</v>
      </c>
      <c r="BQ204" s="2">
        <v>-22.416131278502689</v>
      </c>
      <c r="BR204" s="2"/>
      <c r="BS204" s="2">
        <v>89.473175992022931</v>
      </c>
      <c r="BT204" s="2">
        <v>85.044732734313669</v>
      </c>
      <c r="BU204" s="2">
        <v>88.842323605139953</v>
      </c>
      <c r="BV204" s="2">
        <v>18.783588900190807</v>
      </c>
      <c r="BW204" s="2">
        <v>68.783588900190807</v>
      </c>
      <c r="BX204" s="2">
        <v>48.783588900190807</v>
      </c>
    </row>
    <row r="205" spans="1:76">
      <c r="A205">
        <f t="shared" si="72"/>
        <v>137.24199999999999</v>
      </c>
      <c r="B205">
        <v>175</v>
      </c>
      <c r="C205">
        <v>2258</v>
      </c>
      <c r="D205" s="9"/>
      <c r="E205" s="9">
        <f t="shared" si="86"/>
        <v>87.847077198473329</v>
      </c>
      <c r="F205" s="9"/>
      <c r="G205" s="9">
        <f t="shared" si="88"/>
        <v>86.581533338968129</v>
      </c>
      <c r="H205" s="9">
        <f t="shared" si="89"/>
        <v>-24.288273169635431</v>
      </c>
      <c r="I205" s="9">
        <f t="shared" si="83"/>
        <v>88.65945601634256</v>
      </c>
      <c r="J205" s="9">
        <f t="shared" si="84"/>
        <v>41.807708706382982</v>
      </c>
      <c r="L205" s="9"/>
      <c r="M205" s="9">
        <v>0.3</v>
      </c>
      <c r="N205" s="9">
        <f t="shared" si="63"/>
        <v>-57.932845205923854</v>
      </c>
      <c r="O205" s="9">
        <f t="shared" si="64"/>
        <v>-329.04987896426968</v>
      </c>
      <c r="P205" s="9">
        <f t="shared" si="73"/>
        <v>-1.3486259599891832</v>
      </c>
      <c r="Q205" s="9">
        <f t="shared" si="74"/>
        <v>-110.42024738078749</v>
      </c>
      <c r="R205" s="9">
        <f t="shared" si="65"/>
        <v>-9.051615595849384</v>
      </c>
      <c r="S205" s="9">
        <f t="shared" si="66"/>
        <v>154.37252615683485</v>
      </c>
      <c r="T205" s="2" t="e">
        <f t="shared" si="85"/>
        <v>#NUM!</v>
      </c>
      <c r="U205" s="9">
        <f t="shared" si="75"/>
        <v>29.914231992549475</v>
      </c>
      <c r="V205" s="9">
        <f t="shared" si="76"/>
        <v>85.23290737897895</v>
      </c>
      <c r="W205" s="9">
        <f t="shared" si="77"/>
        <v>79.607840420493176</v>
      </c>
      <c r="X205" s="9">
        <f t="shared" si="78"/>
        <v>-329.04987896426968</v>
      </c>
      <c r="Y205" s="9">
        <f t="shared" si="79"/>
        <v>-134.70852055042292</v>
      </c>
      <c r="Z205" s="9">
        <f t="shared" si="67"/>
        <v>196.18023486321783</v>
      </c>
      <c r="AA205" s="8">
        <f t="shared" si="68"/>
        <v>31.312057052606971</v>
      </c>
      <c r="AB205" s="8">
        <f t="shared" si="68"/>
        <v>18266.080569993708</v>
      </c>
      <c r="AC205" s="8">
        <f t="shared" si="68"/>
        <v>9558.5501049734503</v>
      </c>
      <c r="AD205" s="2">
        <f t="shared" si="69"/>
        <v>-26908.257868219596</v>
      </c>
      <c r="AE205" s="9">
        <f t="shared" si="70"/>
        <v>-2087.6457751797075</v>
      </c>
      <c r="AF205" s="2">
        <f t="shared" si="90"/>
        <v>88.62377453372423</v>
      </c>
      <c r="AG205" s="9">
        <f t="shared" si="71"/>
        <v>-165.65864158615324</v>
      </c>
      <c r="AH205" s="9">
        <f t="shared" si="71"/>
        <v>-29.111244586359248</v>
      </c>
      <c r="AI205" s="9">
        <f t="shared" si="80"/>
        <v>30.950121035730319</v>
      </c>
      <c r="AJ205" s="9">
        <f t="shared" si="81"/>
        <v>-110.42024738078749</v>
      </c>
      <c r="AK205" s="9">
        <f t="shared" si="82"/>
        <v>154.37252615683485</v>
      </c>
      <c r="AU205" s="9"/>
      <c r="BA205" s="9"/>
      <c r="BD205" s="9"/>
      <c r="BE205" s="9"/>
      <c r="BF205" s="9"/>
      <c r="BG205" s="2">
        <v>87.204309846699871</v>
      </c>
      <c r="BH205" s="2">
        <v>85.473175992022917</v>
      </c>
      <c r="BI205" s="2">
        <v>87.847077198473329</v>
      </c>
      <c r="BJ205" s="2"/>
      <c r="BK205" s="2"/>
      <c r="BL205" s="2"/>
      <c r="BM205" s="2">
        <v>86.160659484472603</v>
      </c>
      <c r="BN205" s="2">
        <v>86.581533338968129</v>
      </c>
      <c r="BO205" s="2"/>
      <c r="BP205" s="2">
        <v>-14.288273169635431</v>
      </c>
      <c r="BQ205" s="2">
        <v>-24.288273169635431</v>
      </c>
      <c r="BR205" s="2"/>
      <c r="BS205" s="2">
        <v>89.258698684187465</v>
      </c>
      <c r="BT205" s="2">
        <v>85.320498424026354</v>
      </c>
      <c r="BU205" s="2">
        <v>88.65945601634256</v>
      </c>
      <c r="BV205" s="2">
        <v>16.807708706382982</v>
      </c>
      <c r="BW205" s="2">
        <v>66.807708706382982</v>
      </c>
      <c r="BX205" s="2">
        <v>41.807708706382982</v>
      </c>
    </row>
    <row r="206" spans="1:76">
      <c r="A206">
        <f t="shared" si="72"/>
        <v>137.74199999999999</v>
      </c>
      <c r="B206">
        <v>176</v>
      </c>
      <c r="C206">
        <v>2320</v>
      </c>
      <c r="D206" s="9"/>
      <c r="E206" s="9">
        <f t="shared" si="86"/>
        <v>89.038790998158206</v>
      </c>
      <c r="F206" s="9"/>
      <c r="G206" s="9">
        <f t="shared" si="88"/>
        <v>86.581533338968129</v>
      </c>
      <c r="H206" s="9">
        <f t="shared" si="89"/>
        <v>-24.056153123806325</v>
      </c>
      <c r="I206" s="9">
        <f t="shared" si="83"/>
        <v>88.472655491259715</v>
      </c>
      <c r="J206" s="9">
        <f t="shared" si="84"/>
        <v>41.932632506115624</v>
      </c>
      <c r="L206" s="9"/>
      <c r="M206" s="9">
        <v>0.3</v>
      </c>
      <c r="N206" s="9">
        <f t="shared" si="63"/>
        <v>-58.872837327109274</v>
      </c>
      <c r="O206" s="9">
        <f t="shared" si="64"/>
        <v>-329.89484505006294</v>
      </c>
      <c r="P206" s="9">
        <f t="shared" si="73"/>
        <v>-1.5703271965609196</v>
      </c>
      <c r="Q206" s="9">
        <f t="shared" si="74"/>
        <v>-115.19723327641671</v>
      </c>
      <c r="R206" s="9">
        <f t="shared" si="65"/>
        <v>-8.5767677893296934</v>
      </c>
      <c r="S206" s="9">
        <f t="shared" si="66"/>
        <v>151.36002158775796</v>
      </c>
      <c r="T206" s="2" t="e">
        <f t="shared" si="85"/>
        <v>#NUM!</v>
      </c>
      <c r="U206" s="9">
        <f t="shared" si="75"/>
        <v>30.165953671048932</v>
      </c>
      <c r="V206" s="9">
        <f t="shared" si="76"/>
        <v>85.011206142407204</v>
      </c>
      <c r="W206" s="9">
        <f t="shared" si="77"/>
        <v>79.895887701930022</v>
      </c>
      <c r="X206" s="9">
        <f t="shared" si="78"/>
        <v>-329.89484505006294</v>
      </c>
      <c r="Y206" s="9">
        <f t="shared" si="79"/>
        <v>-139.25338640022304</v>
      </c>
      <c r="Z206" s="9">
        <f t="shared" si="67"/>
        <v>193.29265409387358</v>
      </c>
      <c r="AA206" s="8">
        <f t="shared" si="68"/>
        <v>32.232774030355408</v>
      </c>
      <c r="AB206" s="8">
        <f t="shared" si="68"/>
        <v>17805.751464053799</v>
      </c>
      <c r="AC206" s="8">
        <f t="shared" si="68"/>
        <v>9880.8517910970495</v>
      </c>
      <c r="AD206" s="2">
        <f t="shared" si="69"/>
        <v>-26925.803883385539</v>
      </c>
      <c r="AE206" s="9">
        <f t="shared" si="70"/>
        <v>-430.11128822106866</v>
      </c>
      <c r="AF206" s="2">
        <f t="shared" si="90"/>
        <v>88.604481599238611</v>
      </c>
      <c r="AG206" s="9">
        <f t="shared" si="71"/>
        <v>-169.3585413501601</v>
      </c>
      <c r="AH206" s="9">
        <f t="shared" si="71"/>
        <v>-27.453959505903413</v>
      </c>
      <c r="AI206" s="9">
        <f t="shared" si="80"/>
        <v>30.105154949937059</v>
      </c>
      <c r="AJ206" s="9">
        <f t="shared" si="81"/>
        <v>-115.19723327641671</v>
      </c>
      <c r="AK206" s="9">
        <f t="shared" si="82"/>
        <v>151.36002158775796</v>
      </c>
      <c r="AU206" s="9"/>
      <c r="BA206" s="9"/>
      <c r="BD206" s="9"/>
      <c r="BE206" s="9"/>
      <c r="BF206" s="9"/>
      <c r="BG206" s="2">
        <v>88.119459657913367</v>
      </c>
      <c r="BH206" s="2">
        <v>86.281749133135094</v>
      </c>
      <c r="BI206" s="2">
        <v>89.038790998158206</v>
      </c>
      <c r="BJ206" s="2"/>
      <c r="BK206" s="2"/>
      <c r="BL206" s="2"/>
      <c r="BM206" s="2">
        <v>86.160659484472603</v>
      </c>
      <c r="BN206" s="2">
        <v>86.581533338968129</v>
      </c>
      <c r="BO206" s="2"/>
      <c r="BP206" s="2">
        <v>-19.056153123806325</v>
      </c>
      <c r="BQ206" s="2">
        <v>-24.056153123806325</v>
      </c>
      <c r="BR206" s="2"/>
      <c r="BS206" s="2">
        <v>89.038790998158206</v>
      </c>
      <c r="BT206" s="2">
        <v>85.428399061760459</v>
      </c>
      <c r="BU206" s="2">
        <v>88.472655491259715</v>
      </c>
      <c r="BV206" s="2">
        <v>16.932632506115624</v>
      </c>
      <c r="BW206" s="2">
        <v>66.932632506115624</v>
      </c>
      <c r="BX206" s="2">
        <v>41.932632506115624</v>
      </c>
    </row>
    <row r="207" spans="1:76">
      <c r="A207">
        <f t="shared" si="72"/>
        <v>138.24199999999999</v>
      </c>
      <c r="B207">
        <v>177</v>
      </c>
      <c r="C207">
        <v>2384</v>
      </c>
      <c r="D207" s="9"/>
      <c r="E207" s="9">
        <f t="shared" si="86"/>
        <v>90.129219054018634</v>
      </c>
      <c r="F207" s="9"/>
      <c r="G207" s="9">
        <f t="shared" si="88"/>
        <v>86.624200005634791</v>
      </c>
      <c r="H207" s="9">
        <f t="shared" si="89"/>
        <v>-21.719771141014917</v>
      </c>
      <c r="I207" s="9">
        <f t="shared" si="83"/>
        <v>88.515322157926377</v>
      </c>
      <c r="J207" s="9">
        <f t="shared" si="84"/>
        <v>44.158360299387823</v>
      </c>
      <c r="L207" s="9"/>
      <c r="M207" s="9">
        <v>0.2573333333333333</v>
      </c>
      <c r="N207" s="9">
        <f t="shared" si="63"/>
        <v>-59.817278609394663</v>
      </c>
      <c r="O207" s="9">
        <f t="shared" si="64"/>
        <v>-330.71960703622005</v>
      </c>
      <c r="P207" s="9">
        <f t="shared" si="73"/>
        <v>-1.8144691744862118</v>
      </c>
      <c r="Q207" s="9">
        <f t="shared" si="74"/>
        <v>-120.06356372989964</v>
      </c>
      <c r="R207" s="9">
        <f t="shared" si="65"/>
        <v>-8.1153833878012165</v>
      </c>
      <c r="S207" s="9">
        <f t="shared" si="66"/>
        <v>148.2806664626861</v>
      </c>
      <c r="T207" s="2" t="e">
        <f t="shared" si="85"/>
        <v>#NUM!</v>
      </c>
      <c r="U207" s="9">
        <f t="shared" si="75"/>
        <v>30.311940444623971</v>
      </c>
      <c r="V207" s="9">
        <f t="shared" si="76"/>
        <v>84.809730831148585</v>
      </c>
      <c r="W207" s="9">
        <f t="shared" si="77"/>
        <v>80.399938770125161</v>
      </c>
      <c r="X207" s="9">
        <f t="shared" si="78"/>
        <v>-330.71960703622005</v>
      </c>
      <c r="Y207" s="9">
        <f t="shared" si="79"/>
        <v>-141.78333487091456</v>
      </c>
      <c r="Z207" s="9">
        <f t="shared" si="67"/>
        <v>192.43902676207392</v>
      </c>
      <c r="AA207" s="8">
        <f t="shared" si="68"/>
        <v>32.779099777189536</v>
      </c>
      <c r="AB207" s="8">
        <f t="shared" si="68"/>
        <v>17397.487837638284</v>
      </c>
      <c r="AC207" s="8">
        <f t="shared" si="68"/>
        <v>10471.211665014423</v>
      </c>
      <c r="AD207" s="2">
        <f t="shared" si="69"/>
        <v>-27175.640661008631</v>
      </c>
      <c r="AE207" s="9">
        <f t="shared" si="70"/>
        <v>331.2969175516123</v>
      </c>
      <c r="AF207" s="2">
        <f t="shared" si="90"/>
        <v>88.684241223375309</v>
      </c>
      <c r="AG207" s="9">
        <f t="shared" si="71"/>
        <v>-171.0637278346945</v>
      </c>
      <c r="AH207" s="9">
        <f t="shared" si="71"/>
        <v>-25.777638367011491</v>
      </c>
      <c r="AI207" s="9">
        <f t="shared" si="80"/>
        <v>29.280392963779946</v>
      </c>
      <c r="AJ207" s="9">
        <f t="shared" si="81"/>
        <v>-120.06356372989964</v>
      </c>
      <c r="AK207" s="9">
        <f t="shared" si="82"/>
        <v>148.2806664626861</v>
      </c>
      <c r="AU207" s="9"/>
      <c r="BA207" s="9"/>
      <c r="BD207" s="9"/>
      <c r="BE207" s="9"/>
      <c r="BF207" s="9"/>
      <c r="BG207" s="2">
        <v>88.876437369910704</v>
      </c>
      <c r="BH207" s="2">
        <v>87.239565611015252</v>
      </c>
      <c r="BI207" s="2">
        <v>90.129219054018634</v>
      </c>
      <c r="BJ207" s="2"/>
      <c r="BK207" s="2"/>
      <c r="BL207" s="2"/>
      <c r="BM207" s="2">
        <v>86.508125482274011</v>
      </c>
      <c r="BN207" s="2">
        <v>86.624200005634791</v>
      </c>
      <c r="BO207" s="2"/>
      <c r="BP207" s="2">
        <v>-21.719771141014917</v>
      </c>
      <c r="BQ207" s="2">
        <v>-21.719771141014917</v>
      </c>
      <c r="BR207" s="2"/>
      <c r="BS207" s="2">
        <v>88.855837456631079</v>
      </c>
      <c r="BT207" s="2">
        <v>85.630444321852636</v>
      </c>
      <c r="BU207" s="2">
        <v>88.515322157926377</v>
      </c>
      <c r="BV207" s="2">
        <v>19.158360299387823</v>
      </c>
      <c r="BW207" s="2">
        <v>64.158360299387823</v>
      </c>
      <c r="BX207" s="2">
        <v>44.158360299387823</v>
      </c>
    </row>
    <row r="208" spans="1:76">
      <c r="A208">
        <f t="shared" si="72"/>
        <v>138.74199999999999</v>
      </c>
      <c r="B208">
        <v>178</v>
      </c>
      <c r="C208">
        <v>2448</v>
      </c>
      <c r="D208" s="9"/>
      <c r="E208" s="9">
        <f t="shared" si="86"/>
        <v>90.744789349675898</v>
      </c>
      <c r="F208" s="9"/>
      <c r="G208" s="9">
        <f t="shared" si="88"/>
        <v>86.666866672301452</v>
      </c>
      <c r="H208" s="9">
        <f t="shared" si="89"/>
        <v>-24.383389158223054</v>
      </c>
      <c r="I208" s="9">
        <f t="shared" si="83"/>
        <v>88.557988824593039</v>
      </c>
      <c r="J208" s="9">
        <f t="shared" si="84"/>
        <v>41.384088092660022</v>
      </c>
      <c r="L208" s="9"/>
      <c r="M208" s="9">
        <v>0.21466666666666667</v>
      </c>
      <c r="N208" s="9">
        <f t="shared" si="63"/>
        <v>-60.736799665276699</v>
      </c>
      <c r="O208" s="9">
        <f t="shared" si="64"/>
        <v>-331.50002930986381</v>
      </c>
      <c r="P208" s="9">
        <f t="shared" si="73"/>
        <v>-2.0738914937832638</v>
      </c>
      <c r="Q208" s="9">
        <f t="shared" si="74"/>
        <v>-124.86069373474449</v>
      </c>
      <c r="R208" s="9">
        <f t="shared" si="65"/>
        <v>-7.6821060859224337</v>
      </c>
      <c r="S208" s="9">
        <f t="shared" si="66"/>
        <v>145.23619932226561</v>
      </c>
      <c r="T208" s="2" t="e">
        <f t="shared" si="85"/>
        <v>#NUM!</v>
      </c>
      <c r="U208" s="9">
        <f t="shared" si="75"/>
        <v>30.007989684399199</v>
      </c>
      <c r="V208" s="9">
        <f t="shared" si="76"/>
        <v>84.592975178518188</v>
      </c>
      <c r="W208" s="9">
        <f t="shared" si="77"/>
        <v>80.875882738670612</v>
      </c>
      <c r="X208" s="9">
        <f t="shared" si="78"/>
        <v>-331.50002930986381</v>
      </c>
      <c r="Y208" s="9">
        <f t="shared" si="79"/>
        <v>-149.24408289296753</v>
      </c>
      <c r="Z208" s="9">
        <f t="shared" si="67"/>
        <v>186.62028741492563</v>
      </c>
      <c r="AA208" s="8">
        <f t="shared" si="68"/>
        <v>31.651878081601666</v>
      </c>
      <c r="AB208" s="8">
        <f t="shared" si="68"/>
        <v>16968.707320036825</v>
      </c>
      <c r="AC208" s="8">
        <f t="shared" si="68"/>
        <v>11060.99349544388</v>
      </c>
      <c r="AD208" s="2">
        <f t="shared" si="69"/>
        <v>-27188.156993584009</v>
      </c>
      <c r="AE208" s="9">
        <f t="shared" si="70"/>
        <v>3454.0280048466102</v>
      </c>
      <c r="AF208" s="2">
        <f t="shared" si="90"/>
        <v>88.757129051652555</v>
      </c>
      <c r="AG208" s="9">
        <f t="shared" si="71"/>
        <v>-177.74405358310372</v>
      </c>
      <c r="AH208" s="9">
        <f t="shared" si="71"/>
        <v>-24.135629692106818</v>
      </c>
      <c r="AI208" s="9">
        <f t="shared" si="80"/>
        <v>28.499970690136195</v>
      </c>
      <c r="AJ208" s="9">
        <f t="shared" si="81"/>
        <v>-124.86069373474449</v>
      </c>
      <c r="AK208" s="9">
        <f t="shared" si="82"/>
        <v>145.23619932226561</v>
      </c>
      <c r="AU208" s="9"/>
      <c r="BA208" s="9"/>
      <c r="BD208" s="9"/>
      <c r="BE208" s="9"/>
      <c r="BF208" s="9"/>
      <c r="BG208" s="2">
        <v>89.144724244771155</v>
      </c>
      <c r="BH208" s="2">
        <v>88.571392062220298</v>
      </c>
      <c r="BI208" s="2">
        <v>90.744789349675898</v>
      </c>
      <c r="BJ208" s="2"/>
      <c r="BK208" s="2"/>
      <c r="BL208" s="2"/>
      <c r="BM208" s="2">
        <v>86.845257285354791</v>
      </c>
      <c r="BN208" s="2">
        <v>86.666866672301452</v>
      </c>
      <c r="BO208" s="2"/>
      <c r="BP208" s="2">
        <v>-24.383389158223054</v>
      </c>
      <c r="BQ208" s="2">
        <v>-24.383389158223054</v>
      </c>
      <c r="BR208" s="2"/>
      <c r="BS208" s="2">
        <v>88.898504123297741</v>
      </c>
      <c r="BT208" s="2">
        <v>85.932410531806653</v>
      </c>
      <c r="BU208" s="2">
        <v>88.557988824593039</v>
      </c>
      <c r="BV208" s="2">
        <v>21.384088092660022</v>
      </c>
      <c r="BW208" s="2">
        <v>61.384088092660022</v>
      </c>
      <c r="BX208" s="2">
        <v>41.384088092660022</v>
      </c>
    </row>
    <row r="209" spans="1:76">
      <c r="A209">
        <f t="shared" si="72"/>
        <v>139.24199999999999</v>
      </c>
      <c r="B209">
        <v>179</v>
      </c>
      <c r="C209">
        <v>2516</v>
      </c>
      <c r="D209" s="9"/>
      <c r="E209" s="9">
        <f t="shared" si="86"/>
        <v>90.913573605139959</v>
      </c>
      <c r="F209" s="9"/>
      <c r="G209" s="9">
        <f t="shared" si="88"/>
        <v>87.329948684187471</v>
      </c>
      <c r="H209" s="9">
        <f t="shared" si="89"/>
        <v>-22.83848330150704</v>
      </c>
      <c r="I209" s="9">
        <f t="shared" si="83"/>
        <v>88.543905491259707</v>
      </c>
      <c r="J209" s="9">
        <f t="shared" si="84"/>
        <v>42.81142387301179</v>
      </c>
      <c r="L209" s="9"/>
      <c r="M209" s="9">
        <v>0.22875000000000001</v>
      </c>
      <c r="N209" s="9">
        <f t="shared" si="63"/>
        <v>-61.687909190062847</v>
      </c>
      <c r="O209" s="9">
        <f t="shared" si="64"/>
        <v>-332.28455769658018</v>
      </c>
      <c r="P209" s="9">
        <f t="shared" si="73"/>
        <v>-2.3658876629558137</v>
      </c>
      <c r="Q209" s="9">
        <f t="shared" si="74"/>
        <v>-129.87784575151753</v>
      </c>
      <c r="R209" s="9">
        <f t="shared" si="65"/>
        <v>-7.2512738452592442</v>
      </c>
      <c r="S209" s="9">
        <f t="shared" si="66"/>
        <v>142.04424955103423</v>
      </c>
      <c r="T209" s="2" t="e">
        <f t="shared" si="85"/>
        <v>#NUM!</v>
      </c>
      <c r="U209" s="9">
        <f t="shared" si="75"/>
        <v>29.225664415077112</v>
      </c>
      <c r="V209" s="9">
        <f t="shared" si="76"/>
        <v>84.964061021231657</v>
      </c>
      <c r="W209" s="9">
        <f t="shared" si="77"/>
        <v>81.292631646000459</v>
      </c>
      <c r="X209" s="9">
        <f t="shared" si="78"/>
        <v>-332.28455769658018</v>
      </c>
      <c r="Y209" s="9">
        <f t="shared" si="79"/>
        <v>-152.71632905302457</v>
      </c>
      <c r="Z209" s="9">
        <f t="shared" si="67"/>
        <v>184.85567342404602</v>
      </c>
      <c r="AA209" s="8">
        <f t="shared" si="68"/>
        <v>28.9256562483111</v>
      </c>
      <c r="AB209" s="8">
        <f t="shared" si="68"/>
        <v>17709.367527145427</v>
      </c>
      <c r="AC209" s="8">
        <f t="shared" si="68"/>
        <v>11604.63759553104</v>
      </c>
      <c r="AD209" s="2">
        <f t="shared" si="69"/>
        <v>-28373.129909490039</v>
      </c>
      <c r="AE209" s="9">
        <f t="shared" si="70"/>
        <v>4641.5886947696936</v>
      </c>
      <c r="AF209" s="2">
        <f t="shared" si="90"/>
        <v>89.172842867696147</v>
      </c>
      <c r="AG209" s="9">
        <f t="shared" si="71"/>
        <v>179.56822864355561</v>
      </c>
      <c r="AH209" s="9">
        <f t="shared" si="71"/>
        <v>-22.427997522929445</v>
      </c>
      <c r="AI209" s="9">
        <f t="shared" si="80"/>
        <v>27.71544230341982</v>
      </c>
      <c r="AJ209" s="9">
        <f t="shared" si="81"/>
        <v>-129.87784575151753</v>
      </c>
      <c r="AK209" s="9">
        <f t="shared" si="82"/>
        <v>142.04424955103423</v>
      </c>
      <c r="AU209" s="9"/>
      <c r="BA209" s="9"/>
      <c r="BD209" s="9"/>
      <c r="BE209" s="9"/>
      <c r="BF209" s="9"/>
      <c r="BG209" s="2">
        <v>88.673383252247746</v>
      </c>
      <c r="BH209" s="2">
        <v>89.679627568465591</v>
      </c>
      <c r="BI209" s="2">
        <v>90.913573605139959</v>
      </c>
      <c r="BJ209" s="2"/>
      <c r="BK209" s="2"/>
      <c r="BL209" s="2"/>
      <c r="BM209" s="2">
        <v>87.391748424026332</v>
      </c>
      <c r="BN209" s="2">
        <v>87.329948684187471</v>
      </c>
      <c r="BO209" s="2"/>
      <c r="BP209" s="2">
        <v>-22.83848330150704</v>
      </c>
      <c r="BQ209" s="2">
        <v>-22.83848330150704</v>
      </c>
      <c r="BR209" s="2"/>
      <c r="BS209" s="2">
        <v>88.652783338968106</v>
      </c>
      <c r="BT209" s="2">
        <v>86.019917709058817</v>
      </c>
      <c r="BU209" s="2">
        <v>88.543905491259707</v>
      </c>
      <c r="BV209" s="2">
        <v>17.81142387301179</v>
      </c>
      <c r="BW209" s="2">
        <v>62.81142387301179</v>
      </c>
      <c r="BX209" s="2">
        <v>42.81142387301179</v>
      </c>
    </row>
    <row r="210" spans="1:76">
      <c r="A210">
        <f t="shared" si="72"/>
        <v>139.74199999999999</v>
      </c>
      <c r="B210">
        <v>180</v>
      </c>
      <c r="C210">
        <v>2584</v>
      </c>
      <c r="D210" s="9"/>
      <c r="E210" s="9">
        <f t="shared" si="86"/>
        <v>90.871073605139969</v>
      </c>
      <c r="F210" s="9"/>
      <c r="G210" s="9">
        <f t="shared" si="88"/>
        <v>87.711234665586247</v>
      </c>
      <c r="H210" s="9">
        <f t="shared" si="89"/>
        <v>-26.293577444791026</v>
      </c>
      <c r="I210" s="9">
        <f t="shared" si="83"/>
        <v>88.31049913313511</v>
      </c>
      <c r="J210" s="9">
        <f t="shared" si="84"/>
        <v>39.238759653363104</v>
      </c>
      <c r="L210" s="9"/>
      <c r="M210" s="9">
        <v>0.27124999999999999</v>
      </c>
      <c r="N210" s="9">
        <f t="shared" si="63"/>
        <v>-62.613735335747613</v>
      </c>
      <c r="O210" s="9">
        <f t="shared" si="64"/>
        <v>-333.02673975689885</v>
      </c>
      <c r="P210" s="9">
        <f t="shared" si="73"/>
        <v>-2.6742374284812946</v>
      </c>
      <c r="Q210" s="9">
        <f t="shared" si="74"/>
        <v>-134.80861792622019</v>
      </c>
      <c r="R210" s="9">
        <f t="shared" si="65"/>
        <v>-6.8495229048350543</v>
      </c>
      <c r="S210" s="9">
        <f t="shared" si="66"/>
        <v>138.90105807233368</v>
      </c>
      <c r="T210" s="2" t="e">
        <f t="shared" si="85"/>
        <v>#NUM!</v>
      </c>
      <c r="U210" s="9">
        <f t="shared" si="75"/>
        <v>28.257338269392356</v>
      </c>
      <c r="V210" s="9">
        <f t="shared" si="76"/>
        <v>85.036997237104956</v>
      </c>
      <c r="W210" s="9">
        <f t="shared" si="77"/>
        <v>81.460976228300055</v>
      </c>
      <c r="X210" s="9">
        <f t="shared" si="78"/>
        <v>-333.02673975689885</v>
      </c>
      <c r="Y210" s="9">
        <f t="shared" si="79"/>
        <v>-161.10219537101122</v>
      </c>
      <c r="Z210" s="9">
        <f t="shared" si="67"/>
        <v>178.13981772569679</v>
      </c>
      <c r="AA210" s="8">
        <f t="shared" si="68"/>
        <v>25.87419896778713</v>
      </c>
      <c r="AB210" s="8">
        <f t="shared" si="68"/>
        <v>17858.700823808656</v>
      </c>
      <c r="AC210" s="8">
        <f t="shared" si="68"/>
        <v>11831.745281205638</v>
      </c>
      <c r="AD210" s="2">
        <f t="shared" si="69"/>
        <v>-28020.647110032412</v>
      </c>
      <c r="AE210" s="9">
        <f t="shared" si="70"/>
        <v>8214.7762648776406</v>
      </c>
      <c r="AF210" s="2">
        <f t="shared" si="90"/>
        <v>89.307653023146798</v>
      </c>
      <c r="AG210" s="9">
        <f t="shared" si="71"/>
        <v>171.92454438588763</v>
      </c>
      <c r="AH210" s="9">
        <f t="shared" si="71"/>
        <v>-20.757986903292021</v>
      </c>
      <c r="AI210" s="9">
        <f t="shared" si="80"/>
        <v>26.973260243101151</v>
      </c>
      <c r="AJ210" s="9">
        <f t="shared" si="81"/>
        <v>-134.80861792622019</v>
      </c>
      <c r="AK210" s="9">
        <f t="shared" si="82"/>
        <v>138.90105807233368</v>
      </c>
      <c r="AU210" s="9"/>
      <c r="BA210" s="9"/>
      <c r="BD210" s="9"/>
      <c r="BE210" s="9"/>
      <c r="BF210" s="9"/>
      <c r="BG210" s="2">
        <v>87.369848337305982</v>
      </c>
      <c r="BH210" s="2">
        <v>91.088140911437833</v>
      </c>
      <c r="BI210" s="2">
        <v>90.871073605139969</v>
      </c>
      <c r="BJ210" s="2"/>
      <c r="BK210" s="2"/>
      <c r="BL210" s="2"/>
      <c r="BM210" s="2">
        <v>87.616527655185976</v>
      </c>
      <c r="BN210" s="2">
        <v>87.711234665586247</v>
      </c>
      <c r="BO210" s="2"/>
      <c r="BP210" s="2">
        <v>-26.293577444791026</v>
      </c>
      <c r="BQ210" s="2">
        <v>-26.293577444791026</v>
      </c>
      <c r="BR210" s="2"/>
      <c r="BS210" s="2">
        <v>88.372298872973971</v>
      </c>
      <c r="BT210" s="2">
        <v>86.127609744633745</v>
      </c>
      <c r="BU210" s="2">
        <v>88.31049913313511</v>
      </c>
      <c r="BV210" s="2">
        <v>14.238759653363104</v>
      </c>
      <c r="BW210" s="2">
        <v>59.238759653363104</v>
      </c>
      <c r="BX210" s="2">
        <v>39.238759653363104</v>
      </c>
    </row>
    <row r="211" spans="1:76">
      <c r="A211">
        <f t="shared" si="72"/>
        <v>140.24199999999999</v>
      </c>
      <c r="B211">
        <v>181</v>
      </c>
      <c r="C211">
        <v>2656</v>
      </c>
      <c r="D211" s="9"/>
      <c r="E211" s="9">
        <f t="shared" si="86"/>
        <v>88.408548872973967</v>
      </c>
      <c r="F211" s="9"/>
      <c r="G211" s="9">
        <f t="shared" si="88"/>
        <v>88.15155238735197</v>
      </c>
      <c r="H211" s="9">
        <f t="shared" si="89"/>
        <v>-30.540147714150407</v>
      </c>
      <c r="I211" s="9">
        <f t="shared" si="83"/>
        <v>88.346749133135106</v>
      </c>
      <c r="J211" s="9">
        <f t="shared" si="84"/>
        <v>34.867703420794442</v>
      </c>
      <c r="L211" s="9"/>
      <c r="M211" s="9">
        <v>0.23499999999999999</v>
      </c>
      <c r="N211" s="9">
        <f t="shared" si="63"/>
        <v>-63.567910961743451</v>
      </c>
      <c r="O211" s="9">
        <f t="shared" si="64"/>
        <v>-333.77014998164128</v>
      </c>
      <c r="P211" s="9">
        <f t="shared" si="73"/>
        <v>-3.0178745814090755</v>
      </c>
      <c r="Q211" s="9">
        <f t="shared" si="74"/>
        <v>-139.93072461527163</v>
      </c>
      <c r="R211" s="9">
        <f t="shared" si="65"/>
        <v>-6.4543149713203487</v>
      </c>
      <c r="S211" s="9">
        <f t="shared" si="66"/>
        <v>135.63113703882243</v>
      </c>
      <c r="T211" s="2" t="e">
        <f t="shared" si="85"/>
        <v>#NUM!</v>
      </c>
      <c r="U211" s="9">
        <f t="shared" si="75"/>
        <v>24.840637911230516</v>
      </c>
      <c r="V211" s="9">
        <f t="shared" si="76"/>
        <v>85.133677805942895</v>
      </c>
      <c r="W211" s="9">
        <f t="shared" si="77"/>
        <v>81.892434161814762</v>
      </c>
      <c r="X211" s="9">
        <f t="shared" si="78"/>
        <v>-333.77014998164128</v>
      </c>
      <c r="Y211" s="9">
        <f t="shared" si="79"/>
        <v>-170.47087232942204</v>
      </c>
      <c r="Z211" s="9">
        <f t="shared" si="67"/>
        <v>170.49884045961687</v>
      </c>
      <c r="AA211" s="8">
        <f t="shared" si="68"/>
        <v>17.459503747263067</v>
      </c>
      <c r="AB211" s="8">
        <f t="shared" si="68"/>
        <v>18058.592177011848</v>
      </c>
      <c r="AC211" s="8">
        <f t="shared" si="68"/>
        <v>12434.310501624977</v>
      </c>
      <c r="AD211" s="2">
        <f t="shared" si="69"/>
        <v>-27373.171083674475</v>
      </c>
      <c r="AE211" s="9">
        <f t="shared" si="70"/>
        <v>12450.941118602426</v>
      </c>
      <c r="AF211" s="2">
        <f t="shared" si="90"/>
        <v>89.563204213162692</v>
      </c>
      <c r="AG211" s="9">
        <f t="shared" si="71"/>
        <v>163.29927765221925</v>
      </c>
      <c r="AH211" s="9">
        <f t="shared" si="71"/>
        <v>-19.030287210961092</v>
      </c>
      <c r="AI211" s="9">
        <f t="shared" si="80"/>
        <v>26.229850018358718</v>
      </c>
      <c r="AJ211" s="9">
        <f t="shared" si="81"/>
        <v>-139.93072461527163</v>
      </c>
      <c r="AK211" s="9">
        <f t="shared" si="82"/>
        <v>135.63113703882243</v>
      </c>
      <c r="AU211" s="9"/>
      <c r="BA211" s="9"/>
      <c r="BD211" s="9"/>
      <c r="BE211" s="9"/>
      <c r="BF211" s="9"/>
      <c r="BG211" s="2">
        <v>85.261898944348602</v>
      </c>
      <c r="BH211" s="2">
        <v>91.344298597467088</v>
      </c>
      <c r="BI211" s="2">
        <v>88.408548872973967</v>
      </c>
      <c r="BJ211" s="2"/>
      <c r="BK211" s="2"/>
      <c r="BL211" s="2"/>
      <c r="BM211" s="2">
        <v>87.652777655185972</v>
      </c>
      <c r="BN211" s="2">
        <v>88.15155238735197</v>
      </c>
      <c r="BO211" s="2"/>
      <c r="BP211" s="2">
        <v>-30.540147714150407</v>
      </c>
      <c r="BQ211" s="2">
        <v>-30.540147714150407</v>
      </c>
      <c r="BR211" s="2"/>
      <c r="BS211" s="2">
        <v>87.912077198473327</v>
      </c>
      <c r="BT211" s="2">
        <v>86.16385974463374</v>
      </c>
      <c r="BU211" s="2">
        <v>88.346749133135106</v>
      </c>
      <c r="BV211" s="2">
        <v>14.867703420794442</v>
      </c>
      <c r="BW211" s="2">
        <v>59.867703420794442</v>
      </c>
      <c r="BX211" s="2">
        <v>34.867703420794442</v>
      </c>
    </row>
    <row r="212" spans="1:76">
      <c r="A212">
        <f t="shared" si="72"/>
        <v>140.74199999999999</v>
      </c>
      <c r="B212">
        <v>182</v>
      </c>
      <c r="C212">
        <v>2728</v>
      </c>
      <c r="D212" s="9"/>
      <c r="E212" s="9">
        <f t="shared" si="86"/>
        <v>85.761965817044569</v>
      </c>
      <c r="F212" s="9"/>
      <c r="G212" s="9">
        <f t="shared" si="88"/>
        <v>88.13186796921994</v>
      </c>
      <c r="H212" s="9">
        <f t="shared" si="89"/>
        <v>-34.786717983510243</v>
      </c>
      <c r="I212" s="9">
        <f t="shared" si="83"/>
        <v>88.717655491259706</v>
      </c>
      <c r="J212" s="9">
        <f t="shared" si="84"/>
        <v>35.496647188225324</v>
      </c>
      <c r="L212" s="9"/>
      <c r="M212" s="9">
        <v>5.4999999999999966E-2</v>
      </c>
      <c r="N212" s="9">
        <f t="shared" si="63"/>
        <v>-64.496630129628173</v>
      </c>
      <c r="O212" s="9">
        <f t="shared" si="64"/>
        <v>-334.47341004778303</v>
      </c>
      <c r="P212" s="9">
        <f t="shared" si="73"/>
        <v>-3.3783406634496966</v>
      </c>
      <c r="Q212" s="9">
        <f t="shared" si="74"/>
        <v>-144.94682240815226</v>
      </c>
      <c r="R212" s="9">
        <f t="shared" si="65"/>
        <v>-6.0885431407695583</v>
      </c>
      <c r="S212" s="9">
        <f t="shared" si="66"/>
        <v>132.4259105799577</v>
      </c>
      <c r="T212" s="2" t="e">
        <f t="shared" si="85"/>
        <v>#NUM!</v>
      </c>
      <c r="U212" s="9">
        <f t="shared" si="75"/>
        <v>21.265335687416396</v>
      </c>
      <c r="V212" s="9">
        <f t="shared" si="76"/>
        <v>84.753527305770248</v>
      </c>
      <c r="W212" s="9">
        <f t="shared" si="77"/>
        <v>82.629112350490146</v>
      </c>
      <c r="X212" s="9">
        <f t="shared" si="78"/>
        <v>-334.47341004778303</v>
      </c>
      <c r="Y212" s="9">
        <f t="shared" si="79"/>
        <v>-179.7335403916625</v>
      </c>
      <c r="Z212" s="9">
        <f t="shared" si="67"/>
        <v>167.92255776818303</v>
      </c>
      <c r="AA212" s="8">
        <f t="shared" si="68"/>
        <v>11.568226528547147</v>
      </c>
      <c r="AB212" s="8">
        <f t="shared" si="68"/>
        <v>17285.277863634765</v>
      </c>
      <c r="AC212" s="8">
        <f t="shared" si="68"/>
        <v>13534.917642889128</v>
      </c>
      <c r="AD212" s="2">
        <f t="shared" si="69"/>
        <v>-26343.880236797766</v>
      </c>
      <c r="AE212" s="9">
        <f t="shared" si="70"/>
        <v>15635.142446729833</v>
      </c>
      <c r="AF212" s="2">
        <f t="shared" si="90"/>
        <v>89.72414704462976</v>
      </c>
      <c r="AG212" s="9">
        <f t="shared" si="71"/>
        <v>154.73986965612053</v>
      </c>
      <c r="AH212" s="9">
        <f t="shared" si="71"/>
        <v>-12.343901840154444</v>
      </c>
      <c r="AI212" s="9">
        <f t="shared" si="80"/>
        <v>25.526589952216966</v>
      </c>
      <c r="AJ212" s="9">
        <f t="shared" si="81"/>
        <v>-144.94682240815226</v>
      </c>
      <c r="AK212" s="9">
        <f t="shared" si="82"/>
        <v>132.4259105799577</v>
      </c>
      <c r="AU212" s="9"/>
      <c r="BA212" s="9"/>
      <c r="BD212" s="9"/>
      <c r="BE212" s="9"/>
      <c r="BF212" s="9"/>
      <c r="BG212" s="2">
        <v>82.092077198473319</v>
      </c>
      <c r="BH212" s="2">
        <v>90.84713325224773</v>
      </c>
      <c r="BI212" s="2">
        <v>85.761965817044569</v>
      </c>
      <c r="BJ212" s="2"/>
      <c r="BK212" s="2"/>
      <c r="BL212" s="2"/>
      <c r="BM212" s="2">
        <v>87.832777655185964</v>
      </c>
      <c r="BN212" s="2">
        <v>88.13186796921994</v>
      </c>
      <c r="BO212" s="2"/>
      <c r="BP212" s="2">
        <v>-34.786717983510243</v>
      </c>
      <c r="BQ212" s="2">
        <v>-34.786717983510243</v>
      </c>
      <c r="BR212" s="2"/>
      <c r="BS212" s="2">
        <v>88.092077198473319</v>
      </c>
      <c r="BT212" s="2">
        <v>86.343859744633733</v>
      </c>
      <c r="BU212" s="2">
        <v>88.717655491259706</v>
      </c>
      <c r="BV212" s="2">
        <v>15.496647188225324</v>
      </c>
      <c r="BW212" s="2">
        <v>60.496647188225324</v>
      </c>
      <c r="BX212" s="2">
        <v>35.496647188225324</v>
      </c>
    </row>
    <row r="213" spans="1:76">
      <c r="A213">
        <f t="shared" si="72"/>
        <v>141.24199999999999</v>
      </c>
      <c r="B213">
        <v>183</v>
      </c>
      <c r="C213">
        <v>2802</v>
      </c>
      <c r="D213" s="9"/>
      <c r="E213" s="9">
        <f t="shared" si="86"/>
        <v>81.699898510746706</v>
      </c>
      <c r="F213" s="9"/>
      <c r="G213" s="9">
        <f t="shared" si="88"/>
        <v>88.082484665586236</v>
      </c>
      <c r="H213" s="9">
        <f t="shared" si="89"/>
        <v>-36.929026315907322</v>
      </c>
      <c r="I213" s="9">
        <f t="shared" si="83"/>
        <v>89.059456016342551</v>
      </c>
      <c r="J213" s="9">
        <f t="shared" si="84"/>
        <v>33.226394949196674</v>
      </c>
      <c r="L213" s="9"/>
      <c r="M213" s="9">
        <v>-0.1</v>
      </c>
      <c r="N213" s="9">
        <f t="shared" si="63"/>
        <v>-65.426005820110731</v>
      </c>
      <c r="O213" s="9">
        <f t="shared" si="64"/>
        <v>-335.15771347257902</v>
      </c>
      <c r="P213" s="9">
        <f t="shared" si="73"/>
        <v>-3.765393185678251</v>
      </c>
      <c r="Q213" s="9">
        <f t="shared" si="74"/>
        <v>-149.98744215986434</v>
      </c>
      <c r="R213" s="9">
        <f t="shared" si="65"/>
        <v>-5.74156681188677</v>
      </c>
      <c r="S213" s="9">
        <f t="shared" si="66"/>
        <v>129.20375560723966</v>
      </c>
      <c r="T213" s="2" t="e">
        <f t="shared" si="85"/>
        <v>#NUM!</v>
      </c>
      <c r="U213" s="9">
        <f t="shared" si="75"/>
        <v>16.273892690635975</v>
      </c>
      <c r="V213" s="9">
        <f t="shared" si="76"/>
        <v>84.317091479907987</v>
      </c>
      <c r="W213" s="9">
        <f t="shared" si="77"/>
        <v>83.317889204455781</v>
      </c>
      <c r="X213" s="9">
        <f t="shared" si="78"/>
        <v>-335.15771347257902</v>
      </c>
      <c r="Y213" s="9">
        <f t="shared" si="79"/>
        <v>-186.91646847577167</v>
      </c>
      <c r="Z213" s="9">
        <f t="shared" si="67"/>
        <v>162.43015055643633</v>
      </c>
      <c r="AA213" s="8">
        <f t="shared" si="68"/>
        <v>6.5117037564652867</v>
      </c>
      <c r="AB213" s="8">
        <f t="shared" si="68"/>
        <v>16438.211880678125</v>
      </c>
      <c r="AC213" s="8">
        <f t="shared" si="68"/>
        <v>14651.917351184145</v>
      </c>
      <c r="AD213" s="2">
        <f t="shared" si="69"/>
        <v>-24788.130131105951</v>
      </c>
      <c r="AE213" s="9">
        <f t="shared" si="70"/>
        <v>18534.266199620411</v>
      </c>
      <c r="AF213" s="2">
        <f t="shared" si="90"/>
        <v>89.813520987623178</v>
      </c>
      <c r="AG213" s="9">
        <f t="shared" si="71"/>
        <v>148.24124499680735</v>
      </c>
      <c r="AH213" s="9">
        <f t="shared" si="71"/>
        <v>-10.653380967792032</v>
      </c>
      <c r="AI213" s="9">
        <f t="shared" si="80"/>
        <v>24.842286527420981</v>
      </c>
      <c r="AJ213" s="9">
        <f t="shared" si="81"/>
        <v>-149.98744215986434</v>
      </c>
      <c r="AK213" s="9">
        <f t="shared" si="82"/>
        <v>129.20375560723966</v>
      </c>
      <c r="AU213" s="9"/>
      <c r="BA213" s="9"/>
      <c r="BD213" s="9"/>
      <c r="BE213" s="9"/>
      <c r="BF213" s="9"/>
      <c r="BG213" s="2">
        <v>77.638098770907845</v>
      </c>
      <c r="BH213" s="2">
        <v>88.886058728886965</v>
      </c>
      <c r="BI213" s="2">
        <v>81.699898510746706</v>
      </c>
      <c r="BJ213" s="2"/>
      <c r="BK213" s="2"/>
      <c r="BL213" s="2"/>
      <c r="BM213" s="2">
        <v>87.720498424026331</v>
      </c>
      <c r="BN213" s="2">
        <v>88.082484665586236</v>
      </c>
      <c r="BO213" s="2"/>
      <c r="BP213" s="2">
        <v>-36.929026315907322</v>
      </c>
      <c r="BQ213" s="2">
        <v>-36.929026315907322</v>
      </c>
      <c r="BR213" s="2"/>
      <c r="BS213" s="2">
        <v>88.49885974463372</v>
      </c>
      <c r="BT213" s="2">
        <v>86.498859744633734</v>
      </c>
      <c r="BU213" s="2">
        <v>89.059456016342551</v>
      </c>
      <c r="BV213" s="2">
        <v>13.226394949196674</v>
      </c>
      <c r="BW213" s="2">
        <v>63.226394949196674</v>
      </c>
      <c r="BX213" s="2">
        <v>33.226394949196674</v>
      </c>
    </row>
    <row r="214" spans="1:76">
      <c r="A214">
        <f t="shared" si="72"/>
        <v>141.74199999999999</v>
      </c>
      <c r="B214">
        <v>184</v>
      </c>
      <c r="C214">
        <v>2880</v>
      </c>
      <c r="D214" s="9"/>
      <c r="E214" s="9">
        <f t="shared" si="86"/>
        <v>77.61749885762822</v>
      </c>
      <c r="F214" s="9"/>
      <c r="G214" s="9">
        <f t="shared" si="88"/>
        <v>87.65869868418747</v>
      </c>
      <c r="H214" s="9">
        <f t="shared" si="89"/>
        <v>-39.86281077438025</v>
      </c>
      <c r="I214" s="9">
        <f t="shared" si="83"/>
        <v>89.059456016342551</v>
      </c>
      <c r="J214" s="9">
        <f t="shared" si="84"/>
        <v>30.157750697247138</v>
      </c>
      <c r="L214" s="9"/>
      <c r="M214" s="9">
        <v>-0.1</v>
      </c>
      <c r="N214" s="9">
        <f t="shared" si="63"/>
        <v>-66.379470631232749</v>
      </c>
      <c r="O214" s="9">
        <f t="shared" si="64"/>
        <v>-335.84014032612993</v>
      </c>
      <c r="P214" s="9">
        <f t="shared" si="73"/>
        <v>-4.1903791205475001</v>
      </c>
      <c r="Q214" s="9">
        <f t="shared" si="74"/>
        <v>-155.17026780095654</v>
      </c>
      <c r="R214" s="9">
        <f t="shared" si="65"/>
        <v>-5.4056793900874345</v>
      </c>
      <c r="S214" s="9">
        <f t="shared" si="66"/>
        <v>125.89114363623932</v>
      </c>
      <c r="T214" s="2" t="e">
        <f t="shared" si="85"/>
        <v>#NUM!</v>
      </c>
      <c r="U214" s="9">
        <f t="shared" si="75"/>
        <v>11.238028226395471</v>
      </c>
      <c r="V214" s="9">
        <f t="shared" si="76"/>
        <v>83.468319563639966</v>
      </c>
      <c r="W214" s="9">
        <f t="shared" si="77"/>
        <v>83.653776626255123</v>
      </c>
      <c r="X214" s="9">
        <f t="shared" si="78"/>
        <v>-335.84014032612993</v>
      </c>
      <c r="Y214" s="9">
        <f t="shared" si="79"/>
        <v>-195.03307857533679</v>
      </c>
      <c r="Z214" s="9">
        <f t="shared" si="67"/>
        <v>156.04889433348646</v>
      </c>
      <c r="AA214" s="8">
        <f t="shared" si="68"/>
        <v>3.6467115395826895</v>
      </c>
      <c r="AB214" s="8">
        <f t="shared" si="68"/>
        <v>14907.883086345104</v>
      </c>
      <c r="AC214" s="8">
        <f t="shared" si="68"/>
        <v>15229.611727129452</v>
      </c>
      <c r="AD214" s="2">
        <f t="shared" si="69"/>
        <v>-21718.957247908664</v>
      </c>
      <c r="AE214" s="9">
        <f t="shared" si="70"/>
        <v>20758.317142293621</v>
      </c>
      <c r="AF214" s="2">
        <f t="shared" si="90"/>
        <v>89.555053537920713</v>
      </c>
      <c r="AG214" s="9">
        <f t="shared" si="71"/>
        <v>140.80706175079314</v>
      </c>
      <c r="AH214" s="9">
        <f t="shared" si="71"/>
        <v>-8.9180270911767821</v>
      </c>
      <c r="AI214" s="9">
        <f t="shared" si="80"/>
        <v>24.159859673870073</v>
      </c>
      <c r="AJ214" s="9">
        <f t="shared" si="81"/>
        <v>-155.17026780095654</v>
      </c>
      <c r="AK214" s="9">
        <f t="shared" si="82"/>
        <v>125.89114363623932</v>
      </c>
      <c r="AU214" s="9"/>
      <c r="BA214" s="9"/>
      <c r="BD214" s="9"/>
      <c r="BE214" s="9"/>
      <c r="BF214" s="9"/>
      <c r="BG214" s="2">
        <v>75.139324038741847</v>
      </c>
      <c r="BH214" s="2">
        <v>85.213170789964408</v>
      </c>
      <c r="BI214" s="2">
        <v>77.61749885762822</v>
      </c>
      <c r="BJ214" s="2"/>
      <c r="BK214" s="2"/>
      <c r="BL214" s="2"/>
      <c r="BM214" s="2">
        <v>87.720498424026331</v>
      </c>
      <c r="BN214" s="2">
        <v>87.65869868418747</v>
      </c>
      <c r="BO214" s="2"/>
      <c r="BP214" s="2">
        <v>-34.86281077438025</v>
      </c>
      <c r="BQ214" s="2">
        <v>-39.86281077438025</v>
      </c>
      <c r="BR214" s="2"/>
      <c r="BS214" s="2">
        <v>88.981533338968106</v>
      </c>
      <c r="BT214" s="2">
        <v>86.743548872973946</v>
      </c>
      <c r="BU214" s="2">
        <v>89.059456016342551</v>
      </c>
      <c r="BV214" s="2">
        <v>20.157750697247138</v>
      </c>
      <c r="BW214" s="2">
        <v>65.157750697247138</v>
      </c>
      <c r="BX214" s="2">
        <v>30.157750697247138</v>
      </c>
    </row>
    <row r="215" spans="1:76">
      <c r="A215">
        <f t="shared" si="72"/>
        <v>142.24199999999999</v>
      </c>
      <c r="B215">
        <v>185</v>
      </c>
      <c r="C215">
        <v>2958</v>
      </c>
      <c r="D215" s="9"/>
      <c r="E215" s="9">
        <f t="shared" si="86"/>
        <v>76.70234904641471</v>
      </c>
      <c r="F215" s="9"/>
      <c r="G215" s="9">
        <f t="shared" si="88"/>
        <v>87.213170789964423</v>
      </c>
      <c r="H215" s="9">
        <f t="shared" si="89"/>
        <v>-42.796595232852724</v>
      </c>
      <c r="I215" s="9">
        <f t="shared" si="83"/>
        <v>88.872655491259707</v>
      </c>
      <c r="J215" s="9">
        <f t="shared" si="84"/>
        <v>32.089106445297148</v>
      </c>
      <c r="L215" s="9"/>
      <c r="M215" s="9">
        <v>-0.1</v>
      </c>
      <c r="N215" s="9">
        <f t="shared" si="63"/>
        <v>-67.307502716106043</v>
      </c>
      <c r="O215" s="9">
        <f t="shared" si="64"/>
        <v>-336.48585960816087</v>
      </c>
      <c r="P215" s="9">
        <f t="shared" si="73"/>
        <v>-4.6315131562769913</v>
      </c>
      <c r="Q215" s="9">
        <f t="shared" si="74"/>
        <v>-160.21567711454344</v>
      </c>
      <c r="R215" s="9">
        <f t="shared" si="65"/>
        <v>-5.0984064696548552</v>
      </c>
      <c r="S215" s="9">
        <f t="shared" si="66"/>
        <v>122.66846431880815</v>
      </c>
      <c r="T215" s="2" t="e">
        <f t="shared" si="85"/>
        <v>#NUM!</v>
      </c>
      <c r="U215" s="9">
        <f t="shared" si="75"/>
        <v>9.3948463303086669</v>
      </c>
      <c r="V215" s="9">
        <f t="shared" si="76"/>
        <v>82.581657633687428</v>
      </c>
      <c r="W215" s="9">
        <f t="shared" si="77"/>
        <v>83.774249021604845</v>
      </c>
      <c r="X215" s="9">
        <f t="shared" si="78"/>
        <v>-336.48585960816087</v>
      </c>
      <c r="Y215" s="9">
        <f t="shared" si="79"/>
        <v>-203.01227234739616</v>
      </c>
      <c r="Z215" s="9">
        <f t="shared" si="67"/>
        <v>154.75757076410531</v>
      </c>
      <c r="AA215" s="8">
        <f t="shared" si="68"/>
        <v>2.9494586810268766</v>
      </c>
      <c r="AB215" s="8">
        <f t="shared" si="68"/>
        <v>13461.172254239927</v>
      </c>
      <c r="AC215" s="8">
        <f t="shared" si="68"/>
        <v>15442.316561575666</v>
      </c>
      <c r="AD215" s="2">
        <f t="shared" si="69"/>
        <v>-19439.103288465187</v>
      </c>
      <c r="AE215" s="9">
        <f t="shared" si="70"/>
        <v>21379.975572557789</v>
      </c>
      <c r="AF215" s="2">
        <f t="shared" si="90"/>
        <v>89.216771612716613</v>
      </c>
      <c r="AG215" s="9">
        <f t="shared" si="71"/>
        <v>133.4735872607647</v>
      </c>
      <c r="AH215" s="9">
        <f t="shared" si="71"/>
        <v>-2.2301568884985272</v>
      </c>
      <c r="AI215" s="9">
        <f t="shared" si="80"/>
        <v>23.514140391839135</v>
      </c>
      <c r="AJ215" s="9">
        <f t="shared" si="81"/>
        <v>-160.21567711454344</v>
      </c>
      <c r="AK215" s="9">
        <f t="shared" si="82"/>
        <v>122.66846431880815</v>
      </c>
      <c r="AU215" s="9"/>
      <c r="BA215" s="9"/>
      <c r="BD215" s="9"/>
      <c r="BE215" s="9"/>
      <c r="BF215" s="9"/>
      <c r="BG215" s="2">
        <v>75.139324038741847</v>
      </c>
      <c r="BH215" s="2">
        <v>81.221723691860333</v>
      </c>
      <c r="BI215" s="2">
        <v>76.70234904641471</v>
      </c>
      <c r="BJ215" s="2"/>
      <c r="BK215" s="2"/>
      <c r="BL215" s="2"/>
      <c r="BM215" s="2">
        <v>87.444732734313675</v>
      </c>
      <c r="BN215" s="2">
        <v>87.213170789964423</v>
      </c>
      <c r="BO215" s="2"/>
      <c r="BP215" s="2">
        <v>-37.796595232852724</v>
      </c>
      <c r="BQ215" s="2">
        <v>-42.796595232852724</v>
      </c>
      <c r="BR215" s="2"/>
      <c r="BS215" s="2">
        <v>89.658698684187456</v>
      </c>
      <c r="BT215" s="2">
        <v>86.743548872973946</v>
      </c>
      <c r="BU215" s="2">
        <v>88.872655491259707</v>
      </c>
      <c r="BV215" s="2">
        <v>22.089106445297148</v>
      </c>
      <c r="BW215" s="2">
        <v>62.089106445297148</v>
      </c>
      <c r="BX215" s="2">
        <v>32.089106445297148</v>
      </c>
    </row>
    <row r="216" spans="1:76">
      <c r="A216">
        <f t="shared" si="72"/>
        <v>142.74199999999999</v>
      </c>
      <c r="B216">
        <v>186</v>
      </c>
      <c r="C216">
        <v>3040</v>
      </c>
      <c r="D216" s="9"/>
      <c r="E216" s="9">
        <f t="shared" si="86"/>
        <v>77.580656752365073</v>
      </c>
      <c r="F216" s="9"/>
      <c r="G216" s="9">
        <f t="shared" si="88"/>
        <v>86.462017639370586</v>
      </c>
      <c r="H216" s="9">
        <f t="shared" si="89"/>
        <v>-41.521855817401502</v>
      </c>
      <c r="I216" s="9">
        <f t="shared" si="83"/>
        <v>88.644907027871952</v>
      </c>
      <c r="J216" s="9">
        <f t="shared" si="84"/>
        <v>33.222070180427181</v>
      </c>
      <c r="L216" s="9"/>
      <c r="M216" s="9">
        <v>-6.3157894736842107E-2</v>
      </c>
      <c r="N216" s="9">
        <f t="shared" si="63"/>
        <v>-68.257147825490208</v>
      </c>
      <c r="O216" s="9">
        <f t="shared" si="64"/>
        <v>-337.12828765373013</v>
      </c>
      <c r="P216" s="9">
        <f t="shared" si="73"/>
        <v>-5.1111625890283605</v>
      </c>
      <c r="Q216" s="9">
        <f t="shared" si="74"/>
        <v>-165.36844091225947</v>
      </c>
      <c r="R216" s="9">
        <f t="shared" si="65"/>
        <v>-4.8040199418561809</v>
      </c>
      <c r="S216" s="9">
        <f t="shared" si="66"/>
        <v>119.3809916978684</v>
      </c>
      <c r="T216" s="2" t="e">
        <f t="shared" si="85"/>
        <v>#NUM!</v>
      </c>
      <c r="U216" s="9">
        <f t="shared" si="75"/>
        <v>9.3235089268748652</v>
      </c>
      <c r="V216" s="9">
        <f t="shared" si="76"/>
        <v>81.350855050342233</v>
      </c>
      <c r="W216" s="9">
        <f t="shared" si="77"/>
        <v>83.840887086015769</v>
      </c>
      <c r="X216" s="9">
        <f t="shared" si="78"/>
        <v>-337.12828765373013</v>
      </c>
      <c r="Y216" s="9">
        <f t="shared" si="79"/>
        <v>-206.89029672966097</v>
      </c>
      <c r="Z216" s="9">
        <f t="shared" si="67"/>
        <v>152.60306187829559</v>
      </c>
      <c r="AA216" s="8">
        <f t="shared" si="68"/>
        <v>2.9253339159607088</v>
      </c>
      <c r="AB216" s="8">
        <f t="shared" si="68"/>
        <v>11682.687301034201</v>
      </c>
      <c r="AC216" s="8">
        <f t="shared" si="68"/>
        <v>15561.245497926424</v>
      </c>
      <c r="AD216" s="2">
        <f t="shared" si="69"/>
        <v>-17490.242302868668</v>
      </c>
      <c r="AE216" s="9">
        <f t="shared" si="70"/>
        <v>20885.563090299602</v>
      </c>
      <c r="AF216" s="2">
        <f t="shared" si="90"/>
        <v>88.704713979492112</v>
      </c>
      <c r="AG216" s="9">
        <f t="shared" si="71"/>
        <v>130.23799092406915</v>
      </c>
      <c r="AH216" s="9">
        <f t="shared" si="71"/>
        <v>-0.50664139204343428</v>
      </c>
      <c r="AI216" s="9">
        <f t="shared" si="80"/>
        <v>22.871712346269874</v>
      </c>
      <c r="AJ216" s="9">
        <f t="shared" si="81"/>
        <v>-165.36844091225947</v>
      </c>
      <c r="AK216" s="9">
        <f t="shared" si="82"/>
        <v>119.3809916978684</v>
      </c>
      <c r="AU216" s="9"/>
      <c r="BA216" s="9"/>
      <c r="BD216" s="9"/>
      <c r="BE216" s="9"/>
      <c r="BF216" s="9"/>
      <c r="BG216" s="2">
        <v>76.189635179930548</v>
      </c>
      <c r="BH216" s="2">
        <v>79.15572877142165</v>
      </c>
      <c r="BI216" s="2">
        <v>77.580656752365073</v>
      </c>
      <c r="BJ216" s="2"/>
      <c r="BK216" s="2"/>
      <c r="BL216" s="2"/>
      <c r="BM216" s="2">
        <v>87.123081846758311</v>
      </c>
      <c r="BN216" s="2">
        <v>86.462017639370586</v>
      </c>
      <c r="BO216" s="2"/>
      <c r="BP216" s="2">
        <v>-36.521855817401502</v>
      </c>
      <c r="BQ216" s="2">
        <v>-41.521855817401502</v>
      </c>
      <c r="BR216" s="2"/>
      <c r="BS216" s="2">
        <v>89.621856578924309</v>
      </c>
      <c r="BT216" s="2">
        <v>86.850278460253278</v>
      </c>
      <c r="BU216" s="2">
        <v>88.644907027871952</v>
      </c>
      <c r="BV216" s="2">
        <v>23.222070180427181</v>
      </c>
      <c r="BW216" s="2">
        <v>63.222070180427181</v>
      </c>
      <c r="BX216" s="2">
        <v>33.222070180427181</v>
      </c>
    </row>
    <row r="217" spans="1:76">
      <c r="A217">
        <f t="shared" si="72"/>
        <v>143.24199999999999</v>
      </c>
      <c r="B217">
        <v>187</v>
      </c>
      <c r="C217">
        <v>3124</v>
      </c>
      <c r="D217" s="9"/>
      <c r="E217" s="9">
        <f t="shared" si="86"/>
        <v>81.618845879167765</v>
      </c>
      <c r="F217" s="9"/>
      <c r="G217" s="9">
        <f t="shared" si="88"/>
        <v>85.363680102734719</v>
      </c>
      <c r="H217" s="9">
        <f t="shared" si="89"/>
        <v>-43.142854464987067</v>
      </c>
      <c r="I217" s="9">
        <f t="shared" si="83"/>
        <v>88.600696501556158</v>
      </c>
      <c r="J217" s="9">
        <f t="shared" si="84"/>
        <v>31.455837909097227</v>
      </c>
      <c r="L217" s="9"/>
      <c r="M217" s="9">
        <v>-1.8947368421052629E-2</v>
      </c>
      <c r="N217" s="9">
        <f t="shared" si="63"/>
        <v>-69.203796384974638</v>
      </c>
      <c r="O217" s="9">
        <f t="shared" si="64"/>
        <v>-337.75078563488506</v>
      </c>
      <c r="P217" s="9">
        <f t="shared" si="73"/>
        <v>-5.6177163506988128</v>
      </c>
      <c r="Q217" s="9">
        <f t="shared" si="74"/>
        <v>-170.48356858644325</v>
      </c>
      <c r="R217" s="9">
        <f t="shared" si="65"/>
        <v>-4.5305527022045657</v>
      </c>
      <c r="S217" s="9">
        <f t="shared" si="66"/>
        <v>116.12284002492433</v>
      </c>
      <c r="T217" s="2" t="e">
        <f t="shared" si="85"/>
        <v>#NUM!</v>
      </c>
      <c r="U217" s="9">
        <f t="shared" si="75"/>
        <v>12.415049494193127</v>
      </c>
      <c r="V217" s="9">
        <f t="shared" si="76"/>
        <v>79.745963752035905</v>
      </c>
      <c r="W217" s="9">
        <f t="shared" si="77"/>
        <v>84.070143799351598</v>
      </c>
      <c r="X217" s="9">
        <f t="shared" si="78"/>
        <v>-337.75078563488506</v>
      </c>
      <c r="Y217" s="9">
        <f t="shared" si="79"/>
        <v>-213.62642305143032</v>
      </c>
      <c r="Z217" s="9">
        <f t="shared" si="67"/>
        <v>147.57867793402156</v>
      </c>
      <c r="AA217" s="8">
        <f t="shared" si="68"/>
        <v>4.1759229289783804</v>
      </c>
      <c r="AB217" s="8">
        <f t="shared" si="68"/>
        <v>9711.7655045980009</v>
      </c>
      <c r="AC217" s="8">
        <f t="shared" si="68"/>
        <v>15977.439803095898</v>
      </c>
      <c r="AD217" s="2">
        <f t="shared" si="69"/>
        <v>-14683.427239153856</v>
      </c>
      <c r="AE217" s="9">
        <f t="shared" si="70"/>
        <v>21074.651611047946</v>
      </c>
      <c r="AF217" s="2">
        <f t="shared" si="90"/>
        <v>88.193754334573399</v>
      </c>
      <c r="AG217" s="9">
        <f t="shared" si="71"/>
        <v>124.12436258345474</v>
      </c>
      <c r="AH217" s="9">
        <f t="shared" si="71"/>
        <v>1.2051009854518497</v>
      </c>
      <c r="AI217" s="9">
        <f t="shared" si="80"/>
        <v>22.249214365114938</v>
      </c>
      <c r="AJ217" s="9">
        <f t="shared" si="81"/>
        <v>-170.48356858644325</v>
      </c>
      <c r="AK217" s="9">
        <f t="shared" si="82"/>
        <v>116.12284002492433</v>
      </c>
      <c r="AU217" s="9"/>
      <c r="BA217" s="9"/>
      <c r="BD217" s="9"/>
      <c r="BE217" s="9"/>
      <c r="BF217" s="9"/>
      <c r="BG217" s="2">
        <v>79.495246399490028</v>
      </c>
      <c r="BH217" s="2">
        <v>75.815313272186003</v>
      </c>
      <c r="BI217" s="2">
        <v>81.618845879167765</v>
      </c>
      <c r="BJ217" s="2"/>
      <c r="BK217" s="2"/>
      <c r="BL217" s="2"/>
      <c r="BM217" s="2">
        <v>86.163721509229021</v>
      </c>
      <c r="BN217" s="2">
        <v>85.363680102734719</v>
      </c>
      <c r="BO217" s="2"/>
      <c r="BP217" s="2">
        <v>-33.142854464987067</v>
      </c>
      <c r="BQ217" s="2">
        <v>-43.142854464987067</v>
      </c>
      <c r="BR217" s="2"/>
      <c r="BS217" s="2">
        <v>89.577646052608515</v>
      </c>
      <c r="BT217" s="2">
        <v>87.132118158385481</v>
      </c>
      <c r="BU217" s="2">
        <v>88.600696501556158</v>
      </c>
      <c r="BV217" s="2">
        <v>21.455837909097227</v>
      </c>
      <c r="BW217" s="2">
        <v>61.455837909097227</v>
      </c>
      <c r="BX217" s="2">
        <v>31.455837909097227</v>
      </c>
    </row>
    <row r="218" spans="1:76">
      <c r="A218">
        <f t="shared" si="72"/>
        <v>143.74199999999999</v>
      </c>
      <c r="B218">
        <v>188</v>
      </c>
      <c r="C218">
        <v>3208</v>
      </c>
      <c r="D218" s="9"/>
      <c r="E218" s="9">
        <f t="shared" si="86"/>
        <v>85.42829903106896</v>
      </c>
      <c r="F218" s="9"/>
      <c r="G218" s="9">
        <f t="shared" si="88"/>
        <v>85.296732734313665</v>
      </c>
      <c r="H218" s="9">
        <f t="shared" si="89"/>
        <v>-34.763853112573543</v>
      </c>
      <c r="I218" s="9">
        <f t="shared" si="83"/>
        <v>89.094323605139948</v>
      </c>
      <c r="J218" s="9">
        <f t="shared" si="84"/>
        <v>29.689605637766363</v>
      </c>
      <c r="L218" s="9"/>
      <c r="M218" s="9">
        <v>4.8000000000000001E-2</v>
      </c>
      <c r="N218" s="9">
        <f t="shared" si="63"/>
        <v>-70.125359997654073</v>
      </c>
      <c r="O218" s="9">
        <f t="shared" si="64"/>
        <v>-338.34012570452353</v>
      </c>
      <c r="P218" s="9">
        <f t="shared" si="73"/>
        <v>-6.1379084319107813</v>
      </c>
      <c r="Q218" s="9">
        <f t="shared" si="74"/>
        <v>-175.43203377870415</v>
      </c>
      <c r="R218" s="9">
        <f t="shared" si="65"/>
        <v>-4.2831803708165719</v>
      </c>
      <c r="S218" s="9">
        <f t="shared" si="66"/>
        <v>112.97721714432788</v>
      </c>
      <c r="T218" s="2" t="e">
        <f t="shared" si="85"/>
        <v>#NUM!</v>
      </c>
      <c r="U218" s="9">
        <f t="shared" si="75"/>
        <v>15.302939033414887</v>
      </c>
      <c r="V218" s="9">
        <f t="shared" si="76"/>
        <v>79.158824302402877</v>
      </c>
      <c r="W218" s="9">
        <f t="shared" si="77"/>
        <v>84.811143234323382</v>
      </c>
      <c r="X218" s="9">
        <f t="shared" si="78"/>
        <v>-338.34012570452353</v>
      </c>
      <c r="Y218" s="9">
        <f t="shared" si="79"/>
        <v>-210.19588689127769</v>
      </c>
      <c r="Z218" s="9">
        <f t="shared" si="67"/>
        <v>142.66682278209424</v>
      </c>
      <c r="AA218" s="8">
        <f t="shared" si="68"/>
        <v>5.8230021662257476</v>
      </c>
      <c r="AB218" s="8">
        <f t="shared" si="68"/>
        <v>9076.9765845993934</v>
      </c>
      <c r="AC218" s="8">
        <f t="shared" si="68"/>
        <v>17400.317054451159</v>
      </c>
      <c r="AD218" s="2">
        <f t="shared" si="69"/>
        <v>-14564.145245781494</v>
      </c>
      <c r="AE218" s="9">
        <f t="shared" si="70"/>
        <v>22052.560028465505</v>
      </c>
      <c r="AF218" s="2">
        <f t="shared" si="90"/>
        <v>88.441227180094899</v>
      </c>
      <c r="AG218" s="9">
        <f t="shared" si="71"/>
        <v>128.14423881324583</v>
      </c>
      <c r="AH218" s="9">
        <f t="shared" si="71"/>
        <v>-7.13729032662809</v>
      </c>
      <c r="AI218" s="9">
        <f t="shared" si="80"/>
        <v>21.65987429547647</v>
      </c>
      <c r="AJ218" s="9">
        <f t="shared" si="81"/>
        <v>-175.43203377870415</v>
      </c>
      <c r="AK218" s="9">
        <f t="shared" si="82"/>
        <v>112.97721714432788</v>
      </c>
      <c r="AU218" s="9"/>
      <c r="BA218" s="9"/>
      <c r="BD218" s="9"/>
      <c r="BE218" s="9"/>
      <c r="BF218" s="9"/>
      <c r="BG218" s="2">
        <v>83.510698684187474</v>
      </c>
      <c r="BH218" s="2">
        <v>79.490098770907849</v>
      </c>
      <c r="BI218" s="2">
        <v>85.42829903106896</v>
      </c>
      <c r="BJ218" s="2"/>
      <c r="BK218" s="2"/>
      <c r="BL218" s="2"/>
      <c r="BM218" s="2">
        <v>86.096774140807966</v>
      </c>
      <c r="BN218" s="2">
        <v>85.296732734313665</v>
      </c>
      <c r="BO218" s="2"/>
      <c r="BP218" s="2">
        <v>-34.763853112573543</v>
      </c>
      <c r="BQ218" s="2">
        <v>-34.763853112573543</v>
      </c>
      <c r="BR218" s="2"/>
      <c r="BS218" s="2">
        <v>89.934484665586226</v>
      </c>
      <c r="BT218" s="2">
        <v>87.93448466558624</v>
      </c>
      <c r="BU218" s="2">
        <v>89.094323605139948</v>
      </c>
      <c r="BV218" s="2">
        <v>19.689605637766363</v>
      </c>
      <c r="BW218" s="2">
        <v>59.689605637766363</v>
      </c>
      <c r="BX218" s="2">
        <v>29.689605637766363</v>
      </c>
    </row>
    <row r="219" spans="1:76">
      <c r="A219">
        <f t="shared" si="72"/>
        <v>144.24199999999999</v>
      </c>
      <c r="B219">
        <v>189</v>
      </c>
      <c r="C219">
        <v>3296</v>
      </c>
      <c r="D219" s="9"/>
      <c r="E219" s="9">
        <f t="shared" si="86"/>
        <v>87.484498424026341</v>
      </c>
      <c r="F219" s="9"/>
      <c r="G219" s="9">
        <f t="shared" si="88"/>
        <v>85.484498424026356</v>
      </c>
      <c r="H219" s="9">
        <f t="shared" si="89"/>
        <v>-27.176327886235413</v>
      </c>
      <c r="I219" s="9">
        <f t="shared" si="83"/>
        <v>89.701565730324205</v>
      </c>
      <c r="J219" s="9">
        <f t="shared" si="84"/>
        <v>32.124981353516432</v>
      </c>
      <c r="L219" s="9"/>
      <c r="M219" s="9">
        <v>0.13600000000000001</v>
      </c>
      <c r="N219" s="9">
        <f t="shared" si="63"/>
        <v>-71.065309705249732</v>
      </c>
      <c r="O219" s="9">
        <f t="shared" si="64"/>
        <v>-338.92478634474566</v>
      </c>
      <c r="P219" s="9">
        <f t="shared" si="73"/>
        <v>-6.6956055484121935</v>
      </c>
      <c r="Q219" s="9">
        <f t="shared" si="74"/>
        <v>-180.43708602804807</v>
      </c>
      <c r="R219" s="9">
        <f t="shared" si="65"/>
        <v>-4.0495614621319191</v>
      </c>
      <c r="S219" s="9">
        <f t="shared" si="66"/>
        <v>109.80319717579997</v>
      </c>
      <c r="T219" s="2" t="e">
        <f t="shared" si="85"/>
        <v>#NUM!</v>
      </c>
      <c r="U219" s="9">
        <f t="shared" si="75"/>
        <v>16.41918871877661</v>
      </c>
      <c r="V219" s="9">
        <f t="shared" si="76"/>
        <v>78.788892875614167</v>
      </c>
      <c r="W219" s="9">
        <f t="shared" si="77"/>
        <v>85.652004268192286</v>
      </c>
      <c r="X219" s="9">
        <f t="shared" si="78"/>
        <v>-338.92478634474566</v>
      </c>
      <c r="Y219" s="9">
        <f t="shared" si="79"/>
        <v>-207.61341391428348</v>
      </c>
      <c r="Z219" s="9">
        <f t="shared" si="67"/>
        <v>141.9281785293164</v>
      </c>
      <c r="AA219" s="8">
        <f t="shared" si="68"/>
        <v>6.6215465411023358</v>
      </c>
      <c r="AB219" s="8">
        <f t="shared" si="68"/>
        <v>8698.5055275513841</v>
      </c>
      <c r="AC219" s="8">
        <f t="shared" si="68"/>
        <v>19169.033369653058</v>
      </c>
      <c r="AD219" s="2">
        <f t="shared" si="69"/>
        <v>-15566.286981031521</v>
      </c>
      <c r="AE219" s="9">
        <f t="shared" si="70"/>
        <v>22990.086029724167</v>
      </c>
      <c r="AF219" s="2">
        <f t="shared" si="90"/>
        <v>88.869717618795846</v>
      </c>
      <c r="AG219" s="9">
        <f t="shared" si="71"/>
        <v>131.31137243046217</v>
      </c>
      <c r="AH219" s="9">
        <f t="shared" si="71"/>
        <v>-10.458407556400118</v>
      </c>
      <c r="AI219" s="9">
        <f t="shared" si="80"/>
        <v>21.075213655254345</v>
      </c>
      <c r="AJ219" s="9">
        <f t="shared" si="81"/>
        <v>179.56291397195193</v>
      </c>
      <c r="AK219" s="9">
        <f t="shared" si="82"/>
        <v>109.80319717579997</v>
      </c>
      <c r="AU219" s="9"/>
      <c r="BA219" s="9"/>
      <c r="BD219" s="9"/>
      <c r="BE219" s="9"/>
      <c r="BF219" s="9"/>
      <c r="BG219" s="2">
        <v>86.345259397752244</v>
      </c>
      <c r="BH219" s="2">
        <v>85.422698684187466</v>
      </c>
      <c r="BI219" s="2">
        <v>87.484498424026341</v>
      </c>
      <c r="BJ219" s="2"/>
      <c r="BK219" s="2"/>
      <c r="BL219" s="2"/>
      <c r="BM219" s="2">
        <v>86.62945881560735</v>
      </c>
      <c r="BN219" s="2">
        <v>85.484498424026356</v>
      </c>
      <c r="BO219" s="2"/>
      <c r="BP219" s="2">
        <v>-27.176327886235413</v>
      </c>
      <c r="BQ219" s="2">
        <v>-27.176327886235413</v>
      </c>
      <c r="BR219" s="2"/>
      <c r="BS219" s="2">
        <v>90.636655491259702</v>
      </c>
      <c r="BT219" s="2">
        <v>88.250552387351973</v>
      </c>
      <c r="BU219" s="2">
        <v>89.701565730324205</v>
      </c>
      <c r="BV219" s="2">
        <v>22.124981353516432</v>
      </c>
      <c r="BW219" s="2">
        <v>62.124981353516432</v>
      </c>
      <c r="BX219" s="2">
        <v>32.124981353516432</v>
      </c>
    </row>
    <row r="220" spans="1:76">
      <c r="A220">
        <f t="shared" si="72"/>
        <v>144.74199999999999</v>
      </c>
      <c r="B220">
        <v>190</v>
      </c>
      <c r="C220">
        <v>3386</v>
      </c>
      <c r="D220" s="9"/>
      <c r="E220" s="9">
        <f t="shared" si="86"/>
        <v>87.395736519264432</v>
      </c>
      <c r="F220" s="9"/>
      <c r="G220" s="9">
        <f t="shared" si="88"/>
        <v>86.65677143420622</v>
      </c>
      <c r="H220" s="9">
        <f t="shared" si="89"/>
        <v>-27.484540722934071</v>
      </c>
      <c r="I220" s="9">
        <f t="shared" si="83"/>
        <v>89.940612149325673</v>
      </c>
      <c r="J220" s="9">
        <f t="shared" si="84"/>
        <v>26.661161062805149</v>
      </c>
      <c r="L220" s="9"/>
      <c r="M220" s="9">
        <v>0.22476190476190477</v>
      </c>
      <c r="N220" s="9">
        <f t="shared" si="63"/>
        <v>-72.001041555851145</v>
      </c>
      <c r="O220" s="9">
        <f t="shared" si="64"/>
        <v>-339.49081473939071</v>
      </c>
      <c r="P220" s="9">
        <f t="shared" si="73"/>
        <v>-7.2774655012711742</v>
      </c>
      <c r="Q220" s="9">
        <f t="shared" si="74"/>
        <v>-185.36730440641514</v>
      </c>
      <c r="R220" s="9">
        <f t="shared" si="65"/>
        <v>-3.8351461395940958</v>
      </c>
      <c r="S220" s="9">
        <f t="shared" si="66"/>
        <v>106.68511375072868</v>
      </c>
      <c r="T220" s="2" t="e">
        <f t="shared" si="85"/>
        <v>#NUM!</v>
      </c>
      <c r="U220" s="9">
        <f t="shared" si="75"/>
        <v>15.394694963413286</v>
      </c>
      <c r="V220" s="9">
        <f t="shared" si="76"/>
        <v>79.37930593293504</v>
      </c>
      <c r="W220" s="9">
        <f t="shared" si="77"/>
        <v>86.105466009731572</v>
      </c>
      <c r="X220" s="9">
        <f t="shared" si="78"/>
        <v>-339.49081473939071</v>
      </c>
      <c r="Y220" s="9">
        <f t="shared" si="79"/>
        <v>-212.85184512934921</v>
      </c>
      <c r="Z220" s="9">
        <f t="shared" si="67"/>
        <v>133.34627481353382</v>
      </c>
      <c r="AA220" s="8">
        <f t="shared" si="68"/>
        <v>5.8848412012145879</v>
      </c>
      <c r="AB220" s="8">
        <f t="shared" si="68"/>
        <v>9310.3347600873549</v>
      </c>
      <c r="AC220" s="8">
        <f t="shared" si="68"/>
        <v>20196.369165792687</v>
      </c>
      <c r="AD220" s="2">
        <f t="shared" si="69"/>
        <v>-13388.709285776964</v>
      </c>
      <c r="AE220" s="9">
        <f t="shared" si="70"/>
        <v>26083.940501941481</v>
      </c>
      <c r="AF220" s="2">
        <f t="shared" si="90"/>
        <v>89.343113049703248</v>
      </c>
      <c r="AG220" s="9">
        <f t="shared" si="71"/>
        <v>126.6389696100415</v>
      </c>
      <c r="AH220" s="9">
        <f t="shared" si="71"/>
        <v>-13.801880057116932</v>
      </c>
      <c r="AI220" s="9">
        <f t="shared" si="80"/>
        <v>20.509185260609286</v>
      </c>
      <c r="AJ220" s="9">
        <f t="shared" si="81"/>
        <v>174.63269559358486</v>
      </c>
      <c r="AK220" s="9">
        <f t="shared" si="82"/>
        <v>106.68511375072868</v>
      </c>
      <c r="AU220" s="9"/>
      <c r="BA220" s="9"/>
      <c r="BD220" s="9"/>
      <c r="BE220" s="9"/>
      <c r="BF220" s="9"/>
      <c r="BG220" s="2">
        <v>86.855761960539198</v>
      </c>
      <c r="BH220" s="2">
        <v>88.855761960539184</v>
      </c>
      <c r="BI220" s="2">
        <v>87.395736519264432</v>
      </c>
      <c r="BJ220" s="2"/>
      <c r="BK220" s="2"/>
      <c r="BL220" s="2"/>
      <c r="BM220" s="2">
        <v>87.395736519264432</v>
      </c>
      <c r="BN220" s="2">
        <v>86.65677143420622</v>
      </c>
      <c r="BO220" s="2"/>
      <c r="BP220" s="2">
        <v>-32.484540722934071</v>
      </c>
      <c r="BQ220" s="2">
        <v>-27.484540722934071</v>
      </c>
      <c r="BR220" s="2"/>
      <c r="BS220" s="2">
        <v>90.547893586497793</v>
      </c>
      <c r="BT220" s="2">
        <v>88.547893586497807</v>
      </c>
      <c r="BU220" s="2">
        <v>89.940612149325673</v>
      </c>
      <c r="BV220" s="2">
        <v>16.661161062805149</v>
      </c>
      <c r="BW220" s="2">
        <v>56.661161062805149</v>
      </c>
      <c r="BX220" s="2">
        <v>26.661161062805149</v>
      </c>
    </row>
    <row r="221" spans="1:76">
      <c r="A221">
        <f t="shared" si="72"/>
        <v>145.24199999999999</v>
      </c>
      <c r="B221">
        <v>191</v>
      </c>
      <c r="C221">
        <v>3480</v>
      </c>
      <c r="D221" s="9"/>
      <c r="E221" s="9">
        <f t="shared" si="86"/>
        <v>85.502680102758859</v>
      </c>
      <c r="F221" s="9"/>
      <c r="G221" s="9">
        <f t="shared" si="88"/>
        <v>87.0245052838725</v>
      </c>
      <c r="H221" s="9">
        <f t="shared" si="89"/>
        <v>-28.584229685709033</v>
      </c>
      <c r="I221" s="9">
        <f t="shared" si="83"/>
        <v>89.851088339801862</v>
      </c>
      <c r="J221" s="9">
        <f t="shared" si="84"/>
        <v>25.398948759173436</v>
      </c>
      <c r="L221" s="9"/>
      <c r="M221" s="9">
        <v>0.31428571428571428</v>
      </c>
      <c r="N221" s="9">
        <f t="shared" si="63"/>
        <v>-72.952198440037563</v>
      </c>
      <c r="O221" s="9">
        <f t="shared" si="64"/>
        <v>-340.05028277954614</v>
      </c>
      <c r="P221" s="9">
        <f t="shared" si="73"/>
        <v>-7.895458305240008</v>
      </c>
      <c r="Q221" s="9">
        <f t="shared" si="74"/>
        <v>-190.31536654940794</v>
      </c>
      <c r="R221" s="9">
        <f t="shared" si="65"/>
        <v>-3.6350378905361671</v>
      </c>
      <c r="S221" s="9">
        <f t="shared" si="66"/>
        <v>103.56509243790056</v>
      </c>
      <c r="T221" s="2" t="e">
        <f t="shared" si="85"/>
        <v>#NUM!</v>
      </c>
      <c r="U221" s="9">
        <f t="shared" si="75"/>
        <v>12.550481662721296</v>
      </c>
      <c r="V221" s="9">
        <f t="shared" si="76"/>
        <v>79.129046978632488</v>
      </c>
      <c r="W221" s="9">
        <f t="shared" si="77"/>
        <v>86.216050449265694</v>
      </c>
      <c r="X221" s="9">
        <f t="shared" si="78"/>
        <v>-340.05028277954614</v>
      </c>
      <c r="Y221" s="9">
        <f t="shared" si="79"/>
        <v>-218.89959623511697</v>
      </c>
      <c r="Z221" s="9">
        <f t="shared" si="67"/>
        <v>128.96404119707398</v>
      </c>
      <c r="AA221" s="8">
        <f t="shared" si="68"/>
        <v>4.2415450409745299</v>
      </c>
      <c r="AB221" s="8">
        <f t="shared" si="68"/>
        <v>9045.9117996996756</v>
      </c>
      <c r="AC221" s="8">
        <f t="shared" si="68"/>
        <v>20455.143118031741</v>
      </c>
      <c r="AD221" s="2">
        <f t="shared" si="69"/>
        <v>-11339.501961893577</v>
      </c>
      <c r="AE221" s="9">
        <f t="shared" si="70"/>
        <v>27080.632257965459</v>
      </c>
      <c r="AF221" s="2">
        <f t="shared" si="90"/>
        <v>89.354795286538561</v>
      </c>
      <c r="AG221" s="9">
        <f t="shared" si="71"/>
        <v>121.15068654442916</v>
      </c>
      <c r="AH221" s="9">
        <f t="shared" si="71"/>
        <v>-12.136362567809044</v>
      </c>
      <c r="AI221" s="9">
        <f t="shared" si="80"/>
        <v>19.949717220453863</v>
      </c>
      <c r="AJ221" s="9">
        <f t="shared" si="81"/>
        <v>169.68463345059206</v>
      </c>
      <c r="AK221" s="9">
        <f t="shared" si="82"/>
        <v>103.56509243790056</v>
      </c>
      <c r="AU221" s="9"/>
      <c r="BA221" s="9"/>
      <c r="BD221" s="9"/>
      <c r="BE221" s="9"/>
      <c r="BF221" s="9"/>
      <c r="BG221" s="2">
        <v>86.010466933227377</v>
      </c>
      <c r="BH221" s="2">
        <v>89.326812623020245</v>
      </c>
      <c r="BI221" s="2">
        <v>85.502680102758859</v>
      </c>
      <c r="BJ221" s="2"/>
      <c r="BK221" s="2"/>
      <c r="BL221" s="2"/>
      <c r="BM221" s="2">
        <v>87.30621270974062</v>
      </c>
      <c r="BN221" s="2">
        <v>87.0245052838725</v>
      </c>
      <c r="BO221" s="2"/>
      <c r="BP221" s="2">
        <v>-33.584229685709033</v>
      </c>
      <c r="BQ221" s="2">
        <v>-28.584229685709033</v>
      </c>
      <c r="BR221" s="2"/>
      <c r="BS221" s="2">
        <v>90.267463418849374</v>
      </c>
      <c r="BT221" s="2">
        <v>88.458369776973996</v>
      </c>
      <c r="BU221" s="2">
        <v>89.851088339801862</v>
      </c>
      <c r="BV221" s="2">
        <v>10.398948759173436</v>
      </c>
      <c r="BW221" s="2">
        <v>45.398948759173436</v>
      </c>
      <c r="BX221" s="2">
        <v>25.398948759173436</v>
      </c>
    </row>
    <row r="222" spans="1:76">
      <c r="A222">
        <f t="shared" si="72"/>
        <v>145.74199999999999</v>
      </c>
      <c r="B222">
        <v>192</v>
      </c>
      <c r="C222">
        <v>3574</v>
      </c>
      <c r="D222" s="9"/>
      <c r="E222" s="9">
        <f t="shared" si="86"/>
        <v>81.721259893889354</v>
      </c>
      <c r="F222" s="9"/>
      <c r="G222" s="9">
        <f t="shared" si="88"/>
        <v>86.933573606853869</v>
      </c>
      <c r="H222" s="9">
        <f t="shared" si="89"/>
        <v>-29.683918648484905</v>
      </c>
      <c r="I222" s="9">
        <f t="shared" si="83"/>
        <v>89.760156662783231</v>
      </c>
      <c r="J222" s="9">
        <f t="shared" si="84"/>
        <v>19.136736455541723</v>
      </c>
      <c r="L222" s="9"/>
      <c r="M222" s="9">
        <v>0.40521739130434786</v>
      </c>
      <c r="N222" s="9">
        <f t="shared" ref="N222:N286" si="91">20*LOG(1/((1-($C222/$AF$10)^2)^2+($C222/$AF$10)^2/$AF$9^2)^0.5)*$AF$4+20*LOG(1/((1-($C222/$AF$17)^2)^2+($C222/$AF$17)^2/$AF$16^2)^0.5)*$AF$11+20*LOG(1/(1+(2*PI()*$C222*$AK$19*$AK$20)^2)^0.5)*$AF$18</f>
        <v>-73.878025047923643</v>
      </c>
      <c r="O222" s="9">
        <f t="shared" ref="O222:O286" si="92">((PI()-ATAN(($AF$9*(2*$C222/$AF$10+(4-(1/$AF$9)^2)^0.5)))-ATAN(($AF$9*(2*$C222/$AF$10-(4-(1/$AF$9)^2)^0.5))))/2/PI()*360-180)*$AF$4+((PI()-ATAN(($AF$16*(2*$C222/$AF$17+(4-(1/$AF$16)^2)^0.5)))-ATAN(($AF$16*(2*$C222/$AF$17-(4-(1/$AF$16)^2)^0.5))))/2/PI()*360-180)*$AF$11-ATAN(2*PI()*$C222*$AK$19*$AK$20)/2/PI()*360*$AF$18</f>
        <v>-340.57991087254317</v>
      </c>
      <c r="P222" s="9">
        <f t="shared" si="73"/>
        <v>-8.5218525717919231</v>
      </c>
      <c r="Q222" s="9">
        <f t="shared" si="74"/>
        <v>-195.06140899077752</v>
      </c>
      <c r="R222" s="9">
        <f t="shared" ref="R222:R286" si="93">20*LOG(($C222/$AI$10)^2/((1-($C222/$AI$10)^2)^2+($C222/$AI$10)^2/$AI$9^2)^0.5)*$AI$4+20*LOG(($C222/$AI$17)^2/((1-($C222/$AI$17)^2)^2+($C222/$AI$17)^2/$AI$16^2)^0.5)*$AI$11+20*LOG(2*PI()*$C222*$AN$19*$AN$20/(1+(2*PI()*$C222*$AN$19*$AN$20)^2)^0.5)*$AI$18+$AI$22</f>
        <v>-3.4567474744041951</v>
      </c>
      <c r="S222" s="9">
        <f t="shared" ref="S222:S286" si="94">(PI()-ATAN(($AI$9*(2*$C222/$AI$10+(4-(1/$AI$9)^2)^0.5)))-ATAN(($AI$9*(2*$C222/$AI$10-(4-(1/$AI$9)^2)^0.5))))/2/PI()*360*$AI$4+(PI()-ATAN(($AI$16*(2*$C222/$AI$17+(4-(1/$AI$16)^2)^0.5)))-ATAN(($AI$16*(2*$C222/$AI$17-(4-(1/$AI$16)^2)^0.5))))/2/PI()*360*$AI$11+ATAN(1/(2*PI()*$C222*$AN$19*$AN$20))/2/PI()*360*$AI$18</f>
        <v>100.58193171831728</v>
      </c>
      <c r="T222" s="2" t="e">
        <f t="shared" si="85"/>
        <v>#NUM!</v>
      </c>
      <c r="U222" s="9">
        <f t="shared" si="75"/>
        <v>7.8432348459657106</v>
      </c>
      <c r="V222" s="9">
        <f t="shared" si="76"/>
        <v>78.411721035061944</v>
      </c>
      <c r="W222" s="9">
        <f t="shared" si="77"/>
        <v>86.303409188379035</v>
      </c>
      <c r="X222" s="9">
        <f t="shared" si="78"/>
        <v>-340.57991087254317</v>
      </c>
      <c r="Y222" s="9">
        <f t="shared" si="79"/>
        <v>-224.74532763926243</v>
      </c>
      <c r="Z222" s="9">
        <f t="shared" ref="Z222:Z286" si="95">+J222+S222+$AI$24*180</f>
        <v>119.718668173859</v>
      </c>
      <c r="AA222" s="8">
        <f t="shared" ref="AA222:AC286" si="96">10^(U222/20)</f>
        <v>2.4669579239750061</v>
      </c>
      <c r="AB222" s="8">
        <f t="shared" si="96"/>
        <v>8328.8693909076974</v>
      </c>
      <c r="AC222" s="8">
        <f t="shared" si="96"/>
        <v>20661.909710913551</v>
      </c>
      <c r="AD222" s="2">
        <f t="shared" ref="AD222:AD285" si="97">+AA222+AB222*COS((Y222-X222)/360*2*PI())+AC222*COS((Z222-X222)/360*2*PI())</f>
        <v>-7320.9325346563937</v>
      </c>
      <c r="AE222" s="9">
        <f t="shared" ref="AE222:AE286" si="98">+AB222*SIN((Y222-X222)/360*2*PI())+AC222*SIN((Z222-X222)/360*2*PI())</f>
        <v>27825.483518850302</v>
      </c>
      <c r="AF222" s="2">
        <f t="shared" si="90"/>
        <v>89.179535344745844</v>
      </c>
      <c r="AG222" s="9">
        <f t="shared" ref="AG222:AH286" si="99">Y222-X222+IF(Y222-X222&lt;-540,720,IF(Y222-X222&lt;-180,360,IF(Y222-X222&gt;540,-720,IF(Y222-X222&gt;180,-360,0))))</f>
        <v>115.83458323328074</v>
      </c>
      <c r="AH222" s="9">
        <f t="shared" si="99"/>
        <v>-15.536004186878586</v>
      </c>
      <c r="AI222" s="9">
        <f t="shared" si="80"/>
        <v>19.420089127456833</v>
      </c>
      <c r="AJ222" s="9">
        <f t="shared" si="81"/>
        <v>164.93859100922248</v>
      </c>
      <c r="AK222" s="9">
        <f t="shared" si="82"/>
        <v>100.58193171831728</v>
      </c>
      <c r="AU222" s="9"/>
      <c r="BA222" s="9"/>
      <c r="BD222" s="9"/>
      <c r="BE222" s="9"/>
      <c r="BF222" s="9"/>
      <c r="BG222" s="2">
        <v>83.153481292883129</v>
      </c>
      <c r="BH222" s="2">
        <v>87.760156662783245</v>
      </c>
      <c r="BI222" s="2">
        <v>81.721259893889354</v>
      </c>
      <c r="BJ222" s="2"/>
      <c r="BK222" s="2"/>
      <c r="BL222" s="2"/>
      <c r="BM222" s="2">
        <v>86.939515343009333</v>
      </c>
      <c r="BN222" s="2">
        <v>86.933573606853869</v>
      </c>
      <c r="BO222" s="2"/>
      <c r="BP222" s="2">
        <v>-34.683918648484905</v>
      </c>
      <c r="BQ222" s="2">
        <v>-29.683918648484905</v>
      </c>
      <c r="BR222" s="2"/>
      <c r="BS222" s="2">
        <v>90.176531741830743</v>
      </c>
      <c r="BT222" s="2">
        <v>88.367438099955365</v>
      </c>
      <c r="BU222" s="2">
        <v>89.760156662783231</v>
      </c>
      <c r="BV222" s="2">
        <v>4.1367364555417225</v>
      </c>
      <c r="BW222" s="2">
        <v>44.136736455541723</v>
      </c>
      <c r="BX222" s="2">
        <v>19.136736455541723</v>
      </c>
    </row>
    <row r="223" spans="1:76">
      <c r="A223">
        <f t="shared" ref="A223:A286" si="100">+A222+$A$29</f>
        <v>146.24199999999999</v>
      </c>
      <c r="B223">
        <v>193</v>
      </c>
      <c r="C223">
        <v>3672</v>
      </c>
      <c r="D223" s="9"/>
      <c r="E223" s="9">
        <f t="shared" si="86"/>
        <v>79.90701609293211</v>
      </c>
      <c r="F223" s="9"/>
      <c r="G223" s="9">
        <f t="shared" si="88"/>
        <v>87.240132513762063</v>
      </c>
      <c r="H223" s="9">
        <f t="shared" si="89"/>
        <v>-31.575083737334353</v>
      </c>
      <c r="I223" s="9">
        <f t="shared" si="83"/>
        <v>90.10195249281719</v>
      </c>
      <c r="J223" s="9">
        <f t="shared" si="84"/>
        <v>22.076132138989124</v>
      </c>
      <c r="L223" s="9"/>
      <c r="M223" s="9">
        <v>0.53304347826086951</v>
      </c>
      <c r="N223" s="9">
        <f t="shared" si="91"/>
        <v>-74.817694745818699</v>
      </c>
      <c r="O223" s="9">
        <f t="shared" si="92"/>
        <v>-341.10282224955171</v>
      </c>
      <c r="P223" s="9">
        <f t="shared" ref="P223:P286" si="101">20*LOG(($C223/$AG$10)^2/((1-($C223/$AG$10)^2)^2+($C223/$AG$10)^2/$AG$9^2)^0.5)*$AG$4+20*LOG(($C223/$AG$17)^2/((1-($C223/$AG$17)^2)^2+($C223/$AG$17)^2/$AG$16^2)^0.5)*$AG$11+20*LOG(2*PI()*$C223*$AL$19*$AL$20/(1+(2*PI()*$C223*$AL$19*$AL$20)^2)^0.5)*$AG$18+20*LOG(1/((1-($C223/$AH$10)^2)^2+($C223/$AH$10)^2/$AH$9^2)^0.5)*$AH$4+20*LOG(1/((1-($C223/$AH$17)^2)^2+($C223/$AH$17)^2/$AH$16^2)^0.5)*$AH$11+20*LOG(1/(1+(2*PI()*$C223*$AM$19*$AM$20)^2)^0.5)*$AH$18+$AG$22</f>
        <v>-9.1817187519215633</v>
      </c>
      <c r="Q223" s="9">
        <f t="shared" ref="Q223:Q286" si="102">(PI()-ATAN(($AG$9*(2*$C223/$AG$10+(4-(1/$AG$9)^2)^0.5)))-ATAN(($AG$9*(2*$C223/$AG$10-(4-(1/$AG$9)^2)^0.5))))/2/PI()*360*$AG$4+(PI()-ATAN(($AG$16*(2*$C223/$AG$17+(4-(1/$AG$16)^2)^0.5)))-ATAN(($AG$16*(2*$C223/$AG$17-(4-(1/$AG$16)^2)^0.5))))/2/PI()*360*$AG$11+ATAN(1/(2*PI()*$C223*$AL$19*$AL$20))/2/PI()*360*$AG$18+((PI()-ATAN(($AH$9*(2*$C223/$AH$10+(4-(1/$AH$9)^2)^0.5)))-ATAN(($AH$9*(2*$C223/$AH$10-(4-(1/$AH$9)^2)^0.5))))/2/PI()*360-180)*$AH$4+((PI()-ATAN(($AH$16*(2*$C223/$AH$17+(4-(1/$AH$16)^2)^0.5)))-ATAN(($AH$16*(2*$C223/$AH$17-(4-(1/$AH$16)^2)^0.5))))/2/PI()*360-180)*$AH$11-ATAN(2*PI()*$C223*$AM$19*$AM$20)/2/PI()*360*$AH$18</f>
        <v>-199.79942194533012</v>
      </c>
      <c r="R223" s="9">
        <f t="shared" si="93"/>
        <v>-3.2915588690487279</v>
      </c>
      <c r="S223" s="9">
        <f t="shared" si="94"/>
        <v>97.61358542278289</v>
      </c>
      <c r="T223" s="2" t="e">
        <f t="shared" si="85"/>
        <v>#NUM!</v>
      </c>
      <c r="U223" s="9">
        <f t="shared" ref="U223:U286" si="103">+E223+N223</f>
        <v>5.0893213471134118</v>
      </c>
      <c r="V223" s="9">
        <f t="shared" ref="V223:V286" si="104">+G223+P223</f>
        <v>78.058413761840498</v>
      </c>
      <c r="W223" s="9">
        <f t="shared" ref="W223:W286" si="105">+I223+R223</f>
        <v>86.810393623768462</v>
      </c>
      <c r="X223" s="9">
        <f t="shared" ref="X223:X286" si="106">+F223+O223</f>
        <v>-341.10282224955171</v>
      </c>
      <c r="Y223" s="9">
        <f t="shared" ref="Y223:Y286" si="107">H223+Q223+$AG$24*180</f>
        <v>-231.37450568266448</v>
      </c>
      <c r="Z223" s="9">
        <f t="shared" si="95"/>
        <v>119.68971756177201</v>
      </c>
      <c r="AA223" s="8">
        <f t="shared" si="96"/>
        <v>1.7966606965566165</v>
      </c>
      <c r="AB223" s="8">
        <f t="shared" si="96"/>
        <v>7996.8820067898278</v>
      </c>
      <c r="AC223" s="8">
        <f t="shared" si="96"/>
        <v>21903.810886575971</v>
      </c>
      <c r="AD223" s="2">
        <f t="shared" si="97"/>
        <v>-6799.1982717611609</v>
      </c>
      <c r="AE223" s="9">
        <f t="shared" si="98"/>
        <v>29043.864075347199</v>
      </c>
      <c r="AF223" s="2">
        <f t="shared" si="90"/>
        <v>89.492802663605957</v>
      </c>
      <c r="AG223" s="9">
        <f t="shared" si="99"/>
        <v>109.72831656688723</v>
      </c>
      <c r="AH223" s="9">
        <f t="shared" si="99"/>
        <v>-8.935776755563495</v>
      </c>
      <c r="AI223" s="9">
        <f t="shared" ref="AI223:AI286" si="108">O223+IF(O223&lt;-540,720,IF(O223&lt;-180,360,IF(O223&gt;540,-720,IF(O223&gt;180,-360,0))))</f>
        <v>18.897177750448293</v>
      </c>
      <c r="AJ223" s="9">
        <f t="shared" ref="AJ223:AJ286" si="109">Q223+IF(Q223&lt;-540,720,IF(Q223&lt;-180,360,IF(Q223&gt;540,-720,IF(Q223&gt;180,-360,0))))</f>
        <v>160.20057805466988</v>
      </c>
      <c r="AK223" s="9">
        <f t="shared" ref="AK223:AK286" si="110">S223+IF(S223&lt;-540,720,IF(S223&lt;-180,360,IF(S223&gt;540,-720,IF(S223&gt;180,-360,0))))</f>
        <v>97.61358542278289</v>
      </c>
      <c r="AU223" s="9"/>
      <c r="BA223" s="9"/>
      <c r="BD223" s="9"/>
      <c r="BE223" s="9"/>
      <c r="BF223" s="9"/>
      <c r="BG223" s="2">
        <v>80.526880473760613</v>
      </c>
      <c r="BH223" s="2">
        <v>84.580127311703549</v>
      </c>
      <c r="BI223" s="2">
        <v>79.90701609293211</v>
      </c>
      <c r="BJ223" s="2"/>
      <c r="BK223" s="2"/>
      <c r="BL223" s="2"/>
      <c r="BM223" s="2">
        <v>87.087454945765472</v>
      </c>
      <c r="BN223" s="2">
        <v>87.240132513762063</v>
      </c>
      <c r="BO223" s="2"/>
      <c r="BP223" s="2">
        <v>-36.575083737334353</v>
      </c>
      <c r="BQ223" s="2">
        <v>-31.575083737334353</v>
      </c>
      <c r="BR223" s="2"/>
      <c r="BS223" s="2">
        <v>90.239612012998833</v>
      </c>
      <c r="BT223" s="2">
        <v>88.239612012998847</v>
      </c>
      <c r="BU223" s="2">
        <v>90.10195249281719</v>
      </c>
      <c r="BV223" s="2">
        <v>2.0761321389891236</v>
      </c>
      <c r="BW223" s="2">
        <v>47.076132138989124</v>
      </c>
      <c r="BX223" s="2">
        <v>22.076132138989124</v>
      </c>
    </row>
    <row r="224" spans="1:76">
      <c r="A224">
        <f t="shared" si="100"/>
        <v>146.74199999999999</v>
      </c>
      <c r="B224">
        <v>194</v>
      </c>
      <c r="C224">
        <v>3772</v>
      </c>
      <c r="D224" s="9"/>
      <c r="E224" s="9">
        <f t="shared" si="86"/>
        <v>77.681874299923152</v>
      </c>
      <c r="F224" s="9"/>
      <c r="G224" s="9">
        <f t="shared" si="88"/>
        <v>87.918270872265538</v>
      </c>
      <c r="H224" s="9">
        <f t="shared" si="89"/>
        <v>-36.361986889222862</v>
      </c>
      <c r="I224" s="9">
        <f t="shared" si="83"/>
        <v>89.971517710208488</v>
      </c>
      <c r="J224" s="9">
        <f t="shared" si="84"/>
        <v>22.116331815977901</v>
      </c>
      <c r="L224" s="9"/>
      <c r="M224" s="9">
        <v>0.66347826086956518</v>
      </c>
      <c r="N224" s="9">
        <f t="shared" si="91"/>
        <v>-75.751054932276276</v>
      </c>
      <c r="O224" s="9">
        <f t="shared" si="92"/>
        <v>-341.60804376910528</v>
      </c>
      <c r="P224" s="9">
        <f t="shared" si="101"/>
        <v>-9.8601327675051689</v>
      </c>
      <c r="Q224" s="9">
        <f t="shared" si="102"/>
        <v>-204.41964584388828</v>
      </c>
      <c r="R224" s="9">
        <f t="shared" si="93"/>
        <v>-3.1422969518631816</v>
      </c>
      <c r="S224" s="9">
        <f t="shared" si="94"/>
        <v>94.728779001328405</v>
      </c>
      <c r="T224" s="2" t="e">
        <f t="shared" si="85"/>
        <v>#NUM!</v>
      </c>
      <c r="U224" s="9">
        <f t="shared" si="103"/>
        <v>1.9308193676468761</v>
      </c>
      <c r="V224" s="9">
        <f t="shared" si="104"/>
        <v>78.058138104760374</v>
      </c>
      <c r="W224" s="9">
        <f t="shared" si="105"/>
        <v>86.829220758345301</v>
      </c>
      <c r="X224" s="9">
        <f t="shared" si="106"/>
        <v>-341.60804376910528</v>
      </c>
      <c r="Y224" s="9">
        <f t="shared" si="107"/>
        <v>-240.78163273311114</v>
      </c>
      <c r="Z224" s="9">
        <f t="shared" si="95"/>
        <v>116.84511081730631</v>
      </c>
      <c r="AA224" s="8">
        <f t="shared" si="96"/>
        <v>1.2489382553589068</v>
      </c>
      <c r="AB224" s="8">
        <f t="shared" si="96"/>
        <v>7996.6282202168059</v>
      </c>
      <c r="AC224" s="8">
        <f t="shared" si="96"/>
        <v>21951.340071271334</v>
      </c>
      <c r="AD224" s="2">
        <f t="shared" si="97"/>
        <v>-4727.6535838244217</v>
      </c>
      <c r="AE224" s="9">
        <f t="shared" si="98"/>
        <v>29567.163519147522</v>
      </c>
      <c r="AF224" s="2">
        <f t="shared" si="90"/>
        <v>89.525831696794498</v>
      </c>
      <c r="AG224" s="9">
        <f t="shared" si="99"/>
        <v>100.82641103599414</v>
      </c>
      <c r="AH224" s="9">
        <f t="shared" si="99"/>
        <v>-2.3732564495825272</v>
      </c>
      <c r="AI224" s="9">
        <f t="shared" si="108"/>
        <v>18.391956230894721</v>
      </c>
      <c r="AJ224" s="9">
        <f t="shared" si="109"/>
        <v>155.58035415611172</v>
      </c>
      <c r="AK224" s="9">
        <f t="shared" si="110"/>
        <v>94.728779001328405</v>
      </c>
      <c r="AU224" s="9"/>
      <c r="BA224" s="9"/>
      <c r="BD224" s="9"/>
      <c r="BE224" s="9"/>
      <c r="BF224" s="9"/>
      <c r="BG224" s="2">
        <v>78.812820770199409</v>
      </c>
      <c r="BH224" s="2">
        <v>82.95702016315677</v>
      </c>
      <c r="BI224" s="2">
        <v>77.681874299923152</v>
      </c>
      <c r="BJ224" s="2"/>
      <c r="BK224" s="2"/>
      <c r="BL224" s="2"/>
      <c r="BM224" s="2">
        <v>87.380806144555535</v>
      </c>
      <c r="BN224" s="2">
        <v>87.918270872265538</v>
      </c>
      <c r="BO224" s="2"/>
      <c r="BP224" s="2">
        <v>-41.361986889222862</v>
      </c>
      <c r="BQ224" s="2">
        <v>-36.361986889222862</v>
      </c>
      <c r="BR224" s="2"/>
      <c r="BS224" s="2">
        <v>89.723074126482402</v>
      </c>
      <c r="BT224" s="2">
        <v>88.29597775547299</v>
      </c>
      <c r="BU224" s="2">
        <v>89.971517710208488</v>
      </c>
      <c r="BV224" s="2">
        <v>2.116331815977901</v>
      </c>
      <c r="BW224" s="2">
        <v>42.116331815977901</v>
      </c>
      <c r="BX224" s="2">
        <v>22.116331815977901</v>
      </c>
    </row>
    <row r="225" spans="1:76">
      <c r="A225">
        <f t="shared" si="100"/>
        <v>147.24199999999999</v>
      </c>
      <c r="B225">
        <v>195</v>
      </c>
      <c r="C225">
        <v>3876</v>
      </c>
      <c r="D225" s="9"/>
      <c r="E225" s="9">
        <f t="shared" si="86"/>
        <v>74.879298597467084</v>
      </c>
      <c r="F225" s="9"/>
      <c r="G225" s="9">
        <f t="shared" si="88"/>
        <v>88.442323605139947</v>
      </c>
      <c r="H225" s="9">
        <f t="shared" si="89"/>
        <v>-41.940366167186767</v>
      </c>
      <c r="I225" s="9">
        <f t="shared" si="83"/>
        <v>89.465374054087576</v>
      </c>
      <c r="J225" s="9">
        <f t="shared" si="84"/>
        <v>21.358139480044883</v>
      </c>
      <c r="L225" s="9"/>
      <c r="M225" s="9">
        <v>0.7</v>
      </c>
      <c r="N225" s="9">
        <f t="shared" si="91"/>
        <v>-76.695875642195205</v>
      </c>
      <c r="O225" s="9">
        <f t="shared" si="92"/>
        <v>-342.10548938231</v>
      </c>
      <c r="P225" s="9">
        <f t="shared" si="101"/>
        <v>-10.56903583858889</v>
      </c>
      <c r="Q225" s="9">
        <f t="shared" si="102"/>
        <v>-209.00290876720578</v>
      </c>
      <c r="R225" s="9">
        <f t="shared" si="93"/>
        <v>-3.0052842134215445</v>
      </c>
      <c r="S225" s="9">
        <f t="shared" si="94"/>
        <v>91.876764044192527</v>
      </c>
      <c r="T225" s="2" t="e">
        <f t="shared" si="85"/>
        <v>#NUM!</v>
      </c>
      <c r="U225" s="9">
        <f t="shared" si="103"/>
        <v>-1.8165770447281204</v>
      </c>
      <c r="V225" s="9">
        <f t="shared" si="104"/>
        <v>77.873287766551059</v>
      </c>
      <c r="W225" s="9">
        <f t="shared" si="105"/>
        <v>86.460089840666029</v>
      </c>
      <c r="X225" s="9">
        <f t="shared" si="106"/>
        <v>-342.10548938231</v>
      </c>
      <c r="Y225" s="9">
        <f t="shared" si="107"/>
        <v>-250.94327493439255</v>
      </c>
      <c r="Z225" s="9">
        <f t="shared" si="95"/>
        <v>113.23490352423741</v>
      </c>
      <c r="AA225" s="8">
        <f t="shared" si="96"/>
        <v>0.81128070622367576</v>
      </c>
      <c r="AB225" s="8">
        <f t="shared" si="96"/>
        <v>7828.2446223157549</v>
      </c>
      <c r="AC225" s="8">
        <f t="shared" si="96"/>
        <v>21038.001998672302</v>
      </c>
      <c r="AD225" s="2">
        <f t="shared" si="97"/>
        <v>-2116.0298876212655</v>
      </c>
      <c r="AE225" s="9">
        <f t="shared" si="98"/>
        <v>28773.31715868428</v>
      </c>
      <c r="AF225" s="2">
        <f t="shared" si="90"/>
        <v>89.203223477001728</v>
      </c>
      <c r="AG225" s="9">
        <f t="shared" si="99"/>
        <v>91.162214447917449</v>
      </c>
      <c r="AH225" s="9">
        <f t="shared" si="99"/>
        <v>4.1781784586299864</v>
      </c>
      <c r="AI225" s="9">
        <f t="shared" si="108"/>
        <v>17.894510617690003</v>
      </c>
      <c r="AJ225" s="9">
        <f t="shared" si="109"/>
        <v>150.99709123279422</v>
      </c>
      <c r="AK225" s="9">
        <f t="shared" si="110"/>
        <v>91.876764044192527</v>
      </c>
      <c r="AU225" s="9"/>
      <c r="BA225" s="9"/>
      <c r="BD225" s="9"/>
      <c r="BE225" s="9"/>
      <c r="BF225" s="9"/>
      <c r="BG225" s="2">
        <v>76.3925708766848</v>
      </c>
      <c r="BH225" s="2">
        <v>80.421723691860336</v>
      </c>
      <c r="BI225" s="2">
        <v>74.879298597467084</v>
      </c>
      <c r="BJ225" s="2"/>
      <c r="BK225" s="2"/>
      <c r="BL225" s="2"/>
      <c r="BM225" s="2">
        <v>87.3442844054251</v>
      </c>
      <c r="BN225" s="2">
        <v>88.442323605139947</v>
      </c>
      <c r="BO225" s="2"/>
      <c r="BP225" s="2">
        <v>-46.940366167186767</v>
      </c>
      <c r="BQ225" s="2">
        <v>-41.940366167186767</v>
      </c>
      <c r="BR225" s="2"/>
      <c r="BS225" s="2">
        <v>89.282484665586225</v>
      </c>
      <c r="BT225" s="2">
        <v>88.072655491259709</v>
      </c>
      <c r="BU225" s="2">
        <v>89.465374054087576</v>
      </c>
      <c r="BV225" s="2">
        <v>-3.6418605199551166</v>
      </c>
      <c r="BW225" s="2">
        <v>41.358139480044883</v>
      </c>
      <c r="BX225" s="2">
        <v>21.358139480044883</v>
      </c>
    </row>
    <row r="226" spans="1:76">
      <c r="A226">
        <f t="shared" si="100"/>
        <v>147.74199999999999</v>
      </c>
      <c r="B226">
        <v>196</v>
      </c>
      <c r="C226">
        <v>3982</v>
      </c>
      <c r="D226" s="9"/>
      <c r="E226" s="9">
        <f t="shared" si="86"/>
        <v>73.719459657913347</v>
      </c>
      <c r="F226" s="9"/>
      <c r="G226" s="9">
        <f t="shared" si="88"/>
        <v>88.442323605139947</v>
      </c>
      <c r="H226" s="9">
        <f t="shared" si="89"/>
        <v>-50.414483508187914</v>
      </c>
      <c r="I226" s="9">
        <f t="shared" si="83"/>
        <v>89.137565730324198</v>
      </c>
      <c r="J226" s="9">
        <f t="shared" si="84"/>
        <v>22.700751137652333</v>
      </c>
      <c r="L226" s="9"/>
      <c r="M226" s="9">
        <v>0.7</v>
      </c>
      <c r="N226" s="9">
        <f t="shared" si="91"/>
        <v>-77.633144637276985</v>
      </c>
      <c r="O226" s="9">
        <f t="shared" si="92"/>
        <v>-342.58545938434781</v>
      </c>
      <c r="P226" s="9">
        <f t="shared" si="101"/>
        <v>-11.293084851009562</v>
      </c>
      <c r="Q226" s="9">
        <f t="shared" si="102"/>
        <v>-213.45097840705523</v>
      </c>
      <c r="R226" s="9">
        <f t="shared" si="93"/>
        <v>-2.8823996784580386</v>
      </c>
      <c r="S226" s="9">
        <f t="shared" si="94"/>
        <v>89.11819956046935</v>
      </c>
      <c r="T226" s="2" t="e">
        <f t="shared" si="85"/>
        <v>#NUM!</v>
      </c>
      <c r="U226" s="9">
        <f t="shared" si="103"/>
        <v>-3.9136849793636372</v>
      </c>
      <c r="V226" s="9">
        <f t="shared" si="104"/>
        <v>77.14923875413038</v>
      </c>
      <c r="W226" s="9">
        <f t="shared" si="105"/>
        <v>86.255166051866155</v>
      </c>
      <c r="X226" s="9">
        <f t="shared" si="106"/>
        <v>-342.58545938434781</v>
      </c>
      <c r="Y226" s="9">
        <f t="shared" si="107"/>
        <v>-263.86546191524315</v>
      </c>
      <c r="Z226" s="9">
        <f t="shared" si="95"/>
        <v>111.81895069812168</v>
      </c>
      <c r="AA226" s="8">
        <f t="shared" si="96"/>
        <v>0.63725866737141457</v>
      </c>
      <c r="AB226" s="8">
        <f t="shared" si="96"/>
        <v>7202.1462765983315</v>
      </c>
      <c r="AC226" s="8">
        <f t="shared" si="96"/>
        <v>20547.467518845853</v>
      </c>
      <c r="AD226" s="2">
        <f t="shared" si="97"/>
        <v>-168.55363085521458</v>
      </c>
      <c r="AE226" s="9">
        <f t="shared" si="98"/>
        <v>27549.809977936831</v>
      </c>
      <c r="AF226" s="2">
        <f t="shared" si="90"/>
        <v>88.802534714468365</v>
      </c>
      <c r="AG226" s="9">
        <f t="shared" si="99"/>
        <v>78.719997469104669</v>
      </c>
      <c r="AH226" s="9">
        <f t="shared" si="99"/>
        <v>15.684412613364827</v>
      </c>
      <c r="AI226" s="9">
        <f t="shared" si="108"/>
        <v>17.414540615652186</v>
      </c>
      <c r="AJ226" s="9">
        <f t="shared" si="109"/>
        <v>146.54902159294477</v>
      </c>
      <c r="AK226" s="9">
        <f t="shared" si="110"/>
        <v>89.11819956046935</v>
      </c>
      <c r="AU226" s="9"/>
      <c r="BA226" s="9"/>
      <c r="BD226" s="9"/>
      <c r="BE226" s="9"/>
      <c r="BF226" s="9"/>
      <c r="BG226" s="2">
        <v>75.21966061842933</v>
      </c>
      <c r="BH226" s="2">
        <v>77.922948959694338</v>
      </c>
      <c r="BI226" s="2">
        <v>73.719459657913347</v>
      </c>
      <c r="BJ226" s="2"/>
      <c r="BK226" s="2"/>
      <c r="BL226" s="2"/>
      <c r="BM226" s="2">
        <v>86.920498424026334</v>
      </c>
      <c r="BN226" s="2">
        <v>88.442323605139947</v>
      </c>
      <c r="BO226" s="2"/>
      <c r="BP226" s="2">
        <v>-50.414483508187914</v>
      </c>
      <c r="BQ226" s="2">
        <v>-50.414483508187914</v>
      </c>
      <c r="BR226" s="2"/>
      <c r="BS226" s="2">
        <v>89.073175992022925</v>
      </c>
      <c r="BT226" s="2">
        <v>87.686552387351966</v>
      </c>
      <c r="BU226" s="2">
        <v>89.137565730324198</v>
      </c>
      <c r="BV226" s="2">
        <v>-2.2992488623476675</v>
      </c>
      <c r="BW226" s="2">
        <v>42.700751137652333</v>
      </c>
      <c r="BX226" s="2">
        <v>22.700751137652333</v>
      </c>
    </row>
    <row r="227" spans="1:76">
      <c r="A227">
        <f t="shared" si="100"/>
        <v>148.24199999999999</v>
      </c>
      <c r="B227">
        <v>197</v>
      </c>
      <c r="C227">
        <v>4092</v>
      </c>
      <c r="D227" s="9"/>
      <c r="E227" s="9">
        <f t="shared" si="86"/>
        <v>73.187577568465599</v>
      </c>
      <c r="F227" s="9"/>
      <c r="G227" s="9">
        <f t="shared" si="88"/>
        <v>87.665752387351972</v>
      </c>
      <c r="H227" s="9">
        <f t="shared" si="89"/>
        <v>-49.680076975265365</v>
      </c>
      <c r="I227" s="9">
        <f t="shared" ref="I227:I286" si="111">INDEX(BS227:BX227,,BV$29)</f>
        <v>89.116765730324204</v>
      </c>
      <c r="J227" s="9">
        <f t="shared" ref="J227:J242" si="112">INDEX(BS227:BX227,,BV$29+3)</f>
        <v>23.244970782337987</v>
      </c>
      <c r="L227" s="9"/>
      <c r="M227" s="9">
        <v>0.7208</v>
      </c>
      <c r="N227" s="9">
        <f t="shared" si="91"/>
        <v>-78.579776390123698</v>
      </c>
      <c r="O227" s="9">
        <f t="shared" si="92"/>
        <v>-343.05696661470353</v>
      </c>
      <c r="P227" s="9">
        <f t="shared" si="101"/>
        <v>-12.044135244080259</v>
      </c>
      <c r="Q227" s="9">
        <f t="shared" si="102"/>
        <v>-217.83930217967423</v>
      </c>
      <c r="R227" s="9">
        <f t="shared" si="93"/>
        <v>-2.7704862469388498</v>
      </c>
      <c r="S227" s="9">
        <f t="shared" si="94"/>
        <v>86.405648612943381</v>
      </c>
      <c r="T227" s="2" t="e">
        <f t="shared" si="85"/>
        <v>#NUM!</v>
      </c>
      <c r="U227" s="9">
        <f t="shared" si="103"/>
        <v>-5.3921988216580985</v>
      </c>
      <c r="V227" s="9">
        <f t="shared" si="104"/>
        <v>75.62161714327172</v>
      </c>
      <c r="W227" s="9">
        <f t="shared" si="105"/>
        <v>86.346279483385359</v>
      </c>
      <c r="X227" s="9">
        <f t="shared" si="106"/>
        <v>-343.05696661470353</v>
      </c>
      <c r="Y227" s="9">
        <f t="shared" si="107"/>
        <v>-267.5193791549396</v>
      </c>
      <c r="Z227" s="9">
        <f t="shared" si="95"/>
        <v>109.65061939528137</v>
      </c>
      <c r="AA227" s="8">
        <f t="shared" si="96"/>
        <v>0.53751434484081762</v>
      </c>
      <c r="AB227" s="8">
        <f t="shared" si="96"/>
        <v>6040.6108330193074</v>
      </c>
      <c r="AC227" s="8">
        <f t="shared" si="96"/>
        <v>20764.141232015641</v>
      </c>
      <c r="AD227" s="2">
        <f t="shared" si="97"/>
        <v>528.27766205596981</v>
      </c>
      <c r="AE227" s="9">
        <f t="shared" si="98"/>
        <v>26590.154822182696</v>
      </c>
      <c r="AF227" s="2">
        <f t="shared" si="90"/>
        <v>88.496131204510689</v>
      </c>
      <c r="AG227" s="9">
        <f t="shared" si="99"/>
        <v>75.537587459763927</v>
      </c>
      <c r="AH227" s="9">
        <f t="shared" si="99"/>
        <v>17.169998550220953</v>
      </c>
      <c r="AI227" s="9">
        <f t="shared" si="108"/>
        <v>16.943033385296474</v>
      </c>
      <c r="AJ227" s="9">
        <f t="shared" si="109"/>
        <v>142.16069782032577</v>
      </c>
      <c r="AK227" s="9">
        <f t="shared" si="110"/>
        <v>86.405648612943381</v>
      </c>
      <c r="AU227" s="9"/>
      <c r="BA227" s="9"/>
      <c r="BD227" s="9"/>
      <c r="BE227" s="9"/>
      <c r="BF227" s="9"/>
      <c r="BG227" s="2">
        <v>74.879098510746729</v>
      </c>
      <c r="BH227" s="2">
        <v>74.380323778580717</v>
      </c>
      <c r="BI227" s="2">
        <v>73.187577568465599</v>
      </c>
      <c r="BJ227" s="2"/>
      <c r="BK227" s="2"/>
      <c r="BL227" s="2"/>
      <c r="BM227" s="2">
        <v>86.623932734313684</v>
      </c>
      <c r="BN227" s="2">
        <v>87.665752387351972</v>
      </c>
      <c r="BO227" s="2"/>
      <c r="BP227" s="2">
        <v>-49.680076975265365</v>
      </c>
      <c r="BQ227" s="2">
        <v>-49.680076975265365</v>
      </c>
      <c r="BR227" s="2"/>
      <c r="BS227" s="2">
        <v>89.466067969219964</v>
      </c>
      <c r="BT227" s="2">
        <v>88.051855491259715</v>
      </c>
      <c r="BU227" s="2">
        <v>89.116765730324204</v>
      </c>
      <c r="BV227" s="2">
        <v>3.2449707823379867</v>
      </c>
      <c r="BW227" s="2">
        <v>48.244970782337987</v>
      </c>
      <c r="BX227" s="2">
        <v>23.244970782337987</v>
      </c>
    </row>
    <row r="228" spans="1:76">
      <c r="A228">
        <f t="shared" si="100"/>
        <v>148.74199999999999</v>
      </c>
      <c r="B228">
        <v>198</v>
      </c>
      <c r="C228">
        <v>4202</v>
      </c>
      <c r="D228" s="9"/>
      <c r="E228" s="9">
        <f t="shared" si="86"/>
        <v>75.837549046414722</v>
      </c>
      <c r="F228" s="9"/>
      <c r="G228" s="9">
        <f t="shared" si="88"/>
        <v>87.217684665586248</v>
      </c>
      <c r="H228" s="9">
        <f t="shared" si="89"/>
        <v>-48.945670442342816</v>
      </c>
      <c r="I228" s="9">
        <f t="shared" si="111"/>
        <v>89.559952647513114</v>
      </c>
      <c r="J228" s="9">
        <f t="shared" si="112"/>
        <v>13.78919042702455</v>
      </c>
      <c r="L228" s="9"/>
      <c r="M228" s="9">
        <v>0.76480000000000004</v>
      </c>
      <c r="N228" s="9">
        <f t="shared" si="91"/>
        <v>-79.50130725674137</v>
      </c>
      <c r="O228" s="9">
        <f t="shared" si="92"/>
        <v>-343.50353513059196</v>
      </c>
      <c r="P228" s="9">
        <f t="shared" si="101"/>
        <v>-12.793121147053538</v>
      </c>
      <c r="Q228" s="9">
        <f t="shared" si="102"/>
        <v>-222.00725530361731</v>
      </c>
      <c r="R228" s="9">
        <f t="shared" si="93"/>
        <v>-2.6723971978766383</v>
      </c>
      <c r="S228" s="9">
        <f t="shared" si="94"/>
        <v>83.837428379140249</v>
      </c>
      <c r="T228" s="2" t="e">
        <f t="shared" si="85"/>
        <v>#NUM!</v>
      </c>
      <c r="U228" s="9">
        <f t="shared" si="103"/>
        <v>-3.6637582103266482</v>
      </c>
      <c r="V228" s="9">
        <f t="shared" si="104"/>
        <v>74.424563518532707</v>
      </c>
      <c r="W228" s="9">
        <f t="shared" si="105"/>
        <v>86.88755544963648</v>
      </c>
      <c r="X228" s="9">
        <f t="shared" si="106"/>
        <v>-343.50353513059196</v>
      </c>
      <c r="Y228" s="9">
        <f t="shared" si="107"/>
        <v>-270.9529257459601</v>
      </c>
      <c r="Z228" s="9">
        <f t="shared" si="95"/>
        <v>97.626618806164799</v>
      </c>
      <c r="AA228" s="8">
        <f t="shared" si="96"/>
        <v>0.65586142680970283</v>
      </c>
      <c r="AB228" s="8">
        <f t="shared" si="96"/>
        <v>5262.9370557612028</v>
      </c>
      <c r="AC228" s="8">
        <f t="shared" si="96"/>
        <v>22099.262087694766</v>
      </c>
      <c r="AD228" s="2">
        <f t="shared" si="97"/>
        <v>4986.3117577248076</v>
      </c>
      <c r="AE228" s="9">
        <f t="shared" si="98"/>
        <v>26855.728574316738</v>
      </c>
      <c r="AF228" s="2">
        <f t="shared" si="90"/>
        <v>88.727932344115587</v>
      </c>
      <c r="AG228" s="9">
        <f t="shared" si="99"/>
        <v>72.550609384631855</v>
      </c>
      <c r="AH228" s="9">
        <f t="shared" si="99"/>
        <v>8.5795445521249007</v>
      </c>
      <c r="AI228" s="9">
        <f t="shared" si="108"/>
        <v>16.496464869408044</v>
      </c>
      <c r="AJ228" s="9">
        <f t="shared" si="109"/>
        <v>137.99274469638269</v>
      </c>
      <c r="AK228" s="9">
        <f t="shared" si="110"/>
        <v>83.837428379140249</v>
      </c>
      <c r="AU228" s="9"/>
      <c r="BA228" s="9"/>
      <c r="BD228" s="9"/>
      <c r="BE228" s="9"/>
      <c r="BF228" s="9"/>
      <c r="BG228" s="2">
        <v>74.835098510746732</v>
      </c>
      <c r="BH228" s="2">
        <v>75.675259571192981</v>
      </c>
      <c r="BI228" s="2">
        <v>75.837549046414722</v>
      </c>
      <c r="BJ228" s="2"/>
      <c r="BK228" s="2"/>
      <c r="BL228" s="2"/>
      <c r="BM228" s="2">
        <v>86.855698424026343</v>
      </c>
      <c r="BN228" s="2">
        <v>87.217684665586248</v>
      </c>
      <c r="BO228" s="2"/>
      <c r="BP228" s="2">
        <v>-48.945670442342816</v>
      </c>
      <c r="BQ228" s="2">
        <v>-48.945670442342816</v>
      </c>
      <c r="BR228" s="2"/>
      <c r="BS228" s="2">
        <v>89.816949133135097</v>
      </c>
      <c r="BT228" s="2">
        <v>88.732098944348607</v>
      </c>
      <c r="BU228" s="2">
        <v>89.559952647513114</v>
      </c>
      <c r="BV228" s="2">
        <v>-1.2108095729754496</v>
      </c>
      <c r="BW228" s="2">
        <v>48.78919042702455</v>
      </c>
      <c r="BX228" s="2">
        <v>13.78919042702455</v>
      </c>
    </row>
    <row r="229" spans="1:76">
      <c r="A229">
        <f t="shared" si="100"/>
        <v>149.24199999999999</v>
      </c>
      <c r="B229">
        <v>199</v>
      </c>
      <c r="C229">
        <v>4318</v>
      </c>
      <c r="D229" s="9"/>
      <c r="E229" s="9">
        <f t="shared" si="86"/>
        <v>76.170055929622194</v>
      </c>
      <c r="F229" s="9"/>
      <c r="G229" s="9">
        <f t="shared" si="88"/>
        <v>87.771749133135103</v>
      </c>
      <c r="H229" s="9">
        <f t="shared" si="89"/>
        <v>-46.898478098531996</v>
      </c>
      <c r="I229" s="9">
        <f t="shared" si="111"/>
        <v>89.671259397752237</v>
      </c>
      <c r="J229" s="9">
        <f t="shared" si="112"/>
        <v>15.635822052330695</v>
      </c>
      <c r="L229" s="9"/>
      <c r="M229" s="9">
        <v>0.81</v>
      </c>
      <c r="N229" s="9">
        <f t="shared" si="91"/>
        <v>-80.447339511263053</v>
      </c>
      <c r="O229" s="9">
        <f t="shared" si="92"/>
        <v>-343.94957487488244</v>
      </c>
      <c r="P229" s="9">
        <f t="shared" si="101"/>
        <v>-13.579072153101569</v>
      </c>
      <c r="Q229" s="9">
        <f t="shared" si="102"/>
        <v>-226.17663399597069</v>
      </c>
      <c r="R229" s="9">
        <f t="shared" si="93"/>
        <v>-2.5819245379421094</v>
      </c>
      <c r="S229" s="9">
        <f t="shared" si="94"/>
        <v>81.27603238644987</v>
      </c>
      <c r="T229" s="2" t="e">
        <f t="shared" si="85"/>
        <v>#NUM!</v>
      </c>
      <c r="U229" s="9">
        <f t="shared" si="103"/>
        <v>-4.2772835816408588</v>
      </c>
      <c r="V229" s="9">
        <f t="shared" si="104"/>
        <v>74.192676980033539</v>
      </c>
      <c r="W229" s="9">
        <f t="shared" si="105"/>
        <v>87.089334859810123</v>
      </c>
      <c r="X229" s="9">
        <f t="shared" si="106"/>
        <v>-343.94957487488244</v>
      </c>
      <c r="Y229" s="9">
        <f t="shared" si="107"/>
        <v>-273.07511209450269</v>
      </c>
      <c r="Z229" s="9">
        <f t="shared" si="95"/>
        <v>96.911854438780566</v>
      </c>
      <c r="AA229" s="8">
        <f t="shared" si="96"/>
        <v>0.61113312031847777</v>
      </c>
      <c r="AB229" s="8">
        <f t="shared" si="96"/>
        <v>5124.2917594417941</v>
      </c>
      <c r="AC229" s="8">
        <f t="shared" si="96"/>
        <v>22618.653260632433</v>
      </c>
      <c r="AD229" s="2">
        <f t="shared" si="97"/>
        <v>5271.8857334345148</v>
      </c>
      <c r="AE229" s="9">
        <f t="shared" si="98"/>
        <v>27173.003354116921</v>
      </c>
      <c r="AF229" s="2">
        <f t="shared" si="90"/>
        <v>88.843222465444313</v>
      </c>
      <c r="AG229" s="9">
        <f t="shared" si="99"/>
        <v>70.874462780379758</v>
      </c>
      <c r="AH229" s="9">
        <f t="shared" si="99"/>
        <v>9.9869665332832369</v>
      </c>
      <c r="AI229" s="9">
        <f t="shared" si="108"/>
        <v>16.050425125117556</v>
      </c>
      <c r="AJ229" s="9">
        <f t="shared" si="109"/>
        <v>133.82336600402931</v>
      </c>
      <c r="AK229" s="9">
        <f t="shared" si="110"/>
        <v>81.27603238644987</v>
      </c>
      <c r="AU229" s="9"/>
      <c r="BA229" s="9"/>
      <c r="BD229" s="9"/>
      <c r="BE229" s="9"/>
      <c r="BF229" s="9"/>
      <c r="BG229" s="2">
        <v>74.789898510746724</v>
      </c>
      <c r="BH229" s="2">
        <v>74.291123778580712</v>
      </c>
      <c r="BI229" s="2">
        <v>76.170055929622194</v>
      </c>
      <c r="BJ229" s="2"/>
      <c r="BK229" s="2"/>
      <c r="BL229" s="2"/>
      <c r="BM229" s="2">
        <v>87.337077198473324</v>
      </c>
      <c r="BN229" s="2">
        <v>87.771749133135103</v>
      </c>
      <c r="BO229" s="2"/>
      <c r="BP229" s="2">
        <v>-46.898478098531996</v>
      </c>
      <c r="BQ229" s="2">
        <v>-46.898478098531996</v>
      </c>
      <c r="BR229" s="2"/>
      <c r="BS229" s="2">
        <v>90.149456016342569</v>
      </c>
      <c r="BT229" s="2">
        <v>89.027565730324199</v>
      </c>
      <c r="BU229" s="2">
        <v>89.671259397752237</v>
      </c>
      <c r="BV229" s="2">
        <v>-4.3641779476693046</v>
      </c>
      <c r="BW229" s="2">
        <v>50.635822052330695</v>
      </c>
      <c r="BX229" s="2">
        <v>15.635822052330695</v>
      </c>
    </row>
    <row r="230" spans="1:76">
      <c r="A230">
        <f t="shared" si="100"/>
        <v>149.74199999999999</v>
      </c>
      <c r="B230">
        <v>200</v>
      </c>
      <c r="C230">
        <v>4436</v>
      </c>
      <c r="D230" s="9"/>
      <c r="E230" s="9">
        <f t="shared" si="86"/>
        <v>76.665356000485374</v>
      </c>
      <c r="F230" s="9"/>
      <c r="G230" s="9">
        <f t="shared" si="88"/>
        <v>88.107313159199705</v>
      </c>
      <c r="H230" s="9">
        <f t="shared" si="89"/>
        <v>-52.747023817760237</v>
      </c>
      <c r="I230" s="9">
        <f t="shared" si="111"/>
        <v>90.228381008158252</v>
      </c>
      <c r="J230" s="9">
        <f t="shared" si="112"/>
        <v>9.5832576711763977</v>
      </c>
      <c r="L230" s="9"/>
      <c r="M230" s="9">
        <v>0.8521428571428572</v>
      </c>
      <c r="N230" s="9">
        <f t="shared" si="91"/>
        <v>-81.38396712953022</v>
      </c>
      <c r="O230" s="9">
        <f t="shared" si="92"/>
        <v>-344.37915013661012</v>
      </c>
      <c r="P230" s="9">
        <f t="shared" si="101"/>
        <v>-14.372984829962304</v>
      </c>
      <c r="Q230" s="9">
        <f t="shared" si="102"/>
        <v>-230.19358229690795</v>
      </c>
      <c r="R230" s="9">
        <f t="shared" si="93"/>
        <v>-2.5016805973369944</v>
      </c>
      <c r="S230" s="9">
        <f t="shared" si="94"/>
        <v>78.81530573358846</v>
      </c>
      <c r="T230" s="2" t="e">
        <f t="shared" si="85"/>
        <v>#NUM!</v>
      </c>
      <c r="U230" s="9">
        <f t="shared" si="103"/>
        <v>-4.7186111290448451</v>
      </c>
      <c r="V230" s="9">
        <f t="shared" si="104"/>
        <v>73.7343283292374</v>
      </c>
      <c r="W230" s="9">
        <f t="shared" si="105"/>
        <v>87.726700410821252</v>
      </c>
      <c r="X230" s="9">
        <f t="shared" si="106"/>
        <v>-344.37915013661012</v>
      </c>
      <c r="Y230" s="9">
        <f t="shared" si="107"/>
        <v>-282.94060611466819</v>
      </c>
      <c r="Z230" s="9">
        <f t="shared" si="95"/>
        <v>88.398563404764857</v>
      </c>
      <c r="AA230" s="8">
        <f t="shared" si="96"/>
        <v>0.58085728898945399</v>
      </c>
      <c r="AB230" s="8">
        <f t="shared" si="96"/>
        <v>4860.8969750943033</v>
      </c>
      <c r="AC230" s="8">
        <f t="shared" si="96"/>
        <v>24340.809674659831</v>
      </c>
      <c r="AD230" s="2">
        <f t="shared" si="97"/>
        <v>9531.398406956112</v>
      </c>
      <c r="AE230" s="9">
        <f t="shared" si="98"/>
        <v>27518.796463933584</v>
      </c>
      <c r="AF230" s="2">
        <f t="shared" si="90"/>
        <v>89.284633032022754</v>
      </c>
      <c r="AG230" s="9">
        <f t="shared" si="99"/>
        <v>61.438544021941937</v>
      </c>
      <c r="AH230" s="9">
        <f t="shared" si="99"/>
        <v>11.339169519433028</v>
      </c>
      <c r="AI230" s="9">
        <f t="shared" si="108"/>
        <v>15.620849863389878</v>
      </c>
      <c r="AJ230" s="9">
        <f t="shared" si="109"/>
        <v>129.80641770309205</v>
      </c>
      <c r="AK230" s="9">
        <f t="shared" si="110"/>
        <v>78.81530573358846</v>
      </c>
      <c r="AU230" s="9"/>
      <c r="BA230" s="9"/>
      <c r="BD230" s="9"/>
      <c r="BE230" s="9"/>
      <c r="BF230" s="9"/>
      <c r="BG230" s="2">
        <v>75.27433442805085</v>
      </c>
      <c r="BH230" s="2">
        <v>76.747755653603861</v>
      </c>
      <c r="BI230" s="2">
        <v>76.665356000485374</v>
      </c>
      <c r="BJ230" s="2"/>
      <c r="BK230" s="2"/>
      <c r="BL230" s="2"/>
      <c r="BM230" s="2">
        <v>87.546716887490874</v>
      </c>
      <c r="BN230" s="2">
        <v>88.107313159199705</v>
      </c>
      <c r="BO230" s="2"/>
      <c r="BP230" s="2">
        <v>-52.747023817760237</v>
      </c>
      <c r="BQ230" s="2">
        <v>-52.747023817760237</v>
      </c>
      <c r="BR230" s="2"/>
      <c r="BS230" s="2">
        <v>90.290180747997113</v>
      </c>
      <c r="BT230" s="2">
        <v>89.150873392501154</v>
      </c>
      <c r="BU230" s="2">
        <v>90.228381008158252</v>
      </c>
      <c r="BV230" s="2">
        <v>-10.416742328823602</v>
      </c>
      <c r="BW230" s="2">
        <v>39.583257671176398</v>
      </c>
      <c r="BX230" s="2">
        <v>9.5832576711763977</v>
      </c>
    </row>
    <row r="231" spans="1:76">
      <c r="A231">
        <f t="shared" si="100"/>
        <v>150.24199999999999</v>
      </c>
      <c r="B231">
        <v>201</v>
      </c>
      <c r="C231">
        <v>4558</v>
      </c>
      <c r="D231" s="9"/>
      <c r="E231" s="9">
        <f t="shared" si="86"/>
        <v>76.621784571913935</v>
      </c>
      <c r="F231" s="9"/>
      <c r="G231" s="9">
        <f t="shared" si="88"/>
        <v>87.490838101637678</v>
      </c>
      <c r="H231" s="9">
        <f t="shared" si="89"/>
        <v>-54.387045663063873</v>
      </c>
      <c r="I231" s="9">
        <f t="shared" si="111"/>
        <v>90.469618361879</v>
      </c>
      <c r="J231" s="9">
        <f t="shared" si="112"/>
        <v>7.7323012771012145</v>
      </c>
      <c r="L231" s="9"/>
      <c r="M231" s="9">
        <v>0.89571428571428569</v>
      </c>
      <c r="N231" s="9">
        <f t="shared" si="91"/>
        <v>-82.326513628031549</v>
      </c>
      <c r="O231" s="9">
        <f t="shared" si="92"/>
        <v>-344.79969701635383</v>
      </c>
      <c r="P231" s="9">
        <f t="shared" si="101"/>
        <v>-15.186532670646296</v>
      </c>
      <c r="Q231" s="9">
        <f t="shared" si="102"/>
        <v>-234.12338849070554</v>
      </c>
      <c r="R231" s="9">
        <f t="shared" si="93"/>
        <v>-2.4294592637298487</v>
      </c>
      <c r="S231" s="9">
        <f t="shared" si="94"/>
        <v>76.414329011814672</v>
      </c>
      <c r="T231" s="2" t="e">
        <f t="shared" si="85"/>
        <v>#NUM!</v>
      </c>
      <c r="U231" s="9">
        <f t="shared" si="103"/>
        <v>-5.704729056117614</v>
      </c>
      <c r="V231" s="9">
        <f t="shared" si="104"/>
        <v>72.304305430991377</v>
      </c>
      <c r="W231" s="9">
        <f t="shared" si="105"/>
        <v>88.040159098149147</v>
      </c>
      <c r="X231" s="9">
        <f t="shared" si="106"/>
        <v>-344.79969701635383</v>
      </c>
      <c r="Y231" s="9">
        <f t="shared" si="107"/>
        <v>-288.51043415376944</v>
      </c>
      <c r="Z231" s="9">
        <f t="shared" si="95"/>
        <v>84.146630288915887</v>
      </c>
      <c r="AA231" s="8">
        <f t="shared" si="96"/>
        <v>0.51851765372355441</v>
      </c>
      <c r="AB231" s="8">
        <f t="shared" si="96"/>
        <v>4123.0183866731231</v>
      </c>
      <c r="AC231" s="8">
        <f t="shared" si="96"/>
        <v>25235.269951260394</v>
      </c>
      <c r="AD231" s="2">
        <f t="shared" si="97"/>
        <v>11354.372434609473</v>
      </c>
      <c r="AE231" s="9">
        <f t="shared" si="98"/>
        <v>26980.405483808128</v>
      </c>
      <c r="AF231" s="2">
        <f t="shared" si="90"/>
        <v>89.329119240026898</v>
      </c>
      <c r="AG231" s="9">
        <f t="shared" si="99"/>
        <v>56.289262862584394</v>
      </c>
      <c r="AH231" s="9">
        <f t="shared" si="99"/>
        <v>12.657064442685339</v>
      </c>
      <c r="AI231" s="9">
        <f t="shared" si="108"/>
        <v>15.200302983646168</v>
      </c>
      <c r="AJ231" s="9">
        <f t="shared" si="109"/>
        <v>125.87661150929446</v>
      </c>
      <c r="AK231" s="9">
        <f t="shared" si="110"/>
        <v>76.414329011814672</v>
      </c>
      <c r="AU231" s="9"/>
      <c r="BA231" s="9"/>
      <c r="BD231" s="9"/>
      <c r="BE231" s="9"/>
      <c r="BF231" s="9"/>
      <c r="BG231" s="2">
        <v>76.196856590970512</v>
      </c>
      <c r="BH231" s="2">
        <v>78.64238448519356</v>
      </c>
      <c r="BI231" s="2">
        <v>76.621784571913935</v>
      </c>
      <c r="BJ231" s="2"/>
      <c r="BK231" s="2"/>
      <c r="BL231" s="2"/>
      <c r="BM231" s="2">
        <v>86.99206336947168</v>
      </c>
      <c r="BN231" s="2">
        <v>87.490838101637678</v>
      </c>
      <c r="BO231" s="2"/>
      <c r="BP231" s="2">
        <v>-54.387045663063873</v>
      </c>
      <c r="BQ231" s="2">
        <v>-54.387045663063873</v>
      </c>
      <c r="BR231" s="2"/>
      <c r="BS231" s="2">
        <v>90.246609319425673</v>
      </c>
      <c r="BT231" s="2">
        <v>89.269659768373288</v>
      </c>
      <c r="BU231" s="2">
        <v>90.469618361879</v>
      </c>
      <c r="BV231" s="2">
        <v>-12.267698722898785</v>
      </c>
      <c r="BW231" s="2">
        <v>37.732301277101215</v>
      </c>
      <c r="BX231" s="2">
        <v>7.7323012771012145</v>
      </c>
    </row>
    <row r="232" spans="1:76">
      <c r="A232">
        <f t="shared" si="100"/>
        <v>150.74199999999999</v>
      </c>
      <c r="B232">
        <v>202</v>
      </c>
      <c r="C232">
        <v>4682</v>
      </c>
      <c r="D232" s="9"/>
      <c r="E232" s="9">
        <f t="shared" si="86"/>
        <v>73.403597588947832</v>
      </c>
      <c r="F232" s="9"/>
      <c r="G232" s="9">
        <f t="shared" si="88"/>
        <v>86.966622596620724</v>
      </c>
      <c r="H232" s="9">
        <f t="shared" si="89"/>
        <v>-53.922805571405661</v>
      </c>
      <c r="I232" s="9">
        <f t="shared" si="111"/>
        <v>90.064661796335585</v>
      </c>
      <c r="J232" s="9">
        <f t="shared" si="112"/>
        <v>7.9821488765664981</v>
      </c>
      <c r="L232" s="9"/>
      <c r="M232" s="9">
        <v>1.0158620689655173</v>
      </c>
      <c r="N232" s="9">
        <f t="shared" si="91"/>
        <v>-83.259013062028032</v>
      </c>
      <c r="O232" s="9">
        <f t="shared" si="92"/>
        <v>-345.20449339633325</v>
      </c>
      <c r="P232" s="9">
        <f t="shared" si="101"/>
        <v>-16.004675054263039</v>
      </c>
      <c r="Q232" s="9">
        <f t="shared" si="102"/>
        <v>-237.89988240814759</v>
      </c>
      <c r="R232" s="9">
        <f t="shared" si="93"/>
        <v>-2.3656499959961224</v>
      </c>
      <c r="S232" s="9">
        <f t="shared" si="94"/>
        <v>74.112629404700854</v>
      </c>
      <c r="T232" s="2" t="e">
        <f t="shared" si="85"/>
        <v>#NUM!</v>
      </c>
      <c r="U232" s="9">
        <f t="shared" si="103"/>
        <v>-9.8554154730801997</v>
      </c>
      <c r="V232" s="9">
        <f t="shared" si="104"/>
        <v>70.961947542357677</v>
      </c>
      <c r="W232" s="9">
        <f t="shared" si="105"/>
        <v>87.699011800339463</v>
      </c>
      <c r="X232" s="9">
        <f t="shared" si="106"/>
        <v>-345.20449339633325</v>
      </c>
      <c r="Y232" s="9">
        <f t="shared" si="107"/>
        <v>-291.82268797955328</v>
      </c>
      <c r="Z232" s="9">
        <f t="shared" si="95"/>
        <v>82.094778281267352</v>
      </c>
      <c r="AA232" s="8">
        <f t="shared" si="96"/>
        <v>0.32153571987078888</v>
      </c>
      <c r="AB232" s="8">
        <f t="shared" si="96"/>
        <v>3532.623690831017</v>
      </c>
      <c r="AC232" s="8">
        <f t="shared" si="96"/>
        <v>24263.340336808018</v>
      </c>
      <c r="AD232" s="2">
        <f t="shared" si="97"/>
        <v>11471.114328806005</v>
      </c>
      <c r="AE232" s="9">
        <f t="shared" si="98"/>
        <v>25219.119654739825</v>
      </c>
      <c r="AF232" s="2">
        <f t="shared" si="90"/>
        <v>88.851295685260894</v>
      </c>
      <c r="AG232" s="9">
        <f t="shared" si="99"/>
        <v>53.381805416779969</v>
      </c>
      <c r="AH232" s="9">
        <f t="shared" si="99"/>
        <v>13.917466260820618</v>
      </c>
      <c r="AI232" s="9">
        <f t="shared" si="108"/>
        <v>14.795506603666752</v>
      </c>
      <c r="AJ232" s="9">
        <f t="shared" si="109"/>
        <v>122.10011759185241</v>
      </c>
      <c r="AK232" s="9">
        <f t="shared" si="110"/>
        <v>74.112629404700854</v>
      </c>
      <c r="AU232" s="9"/>
      <c r="BA232" s="9"/>
      <c r="BD232" s="9"/>
      <c r="BE232" s="9"/>
      <c r="BF232" s="9"/>
      <c r="BG232" s="2">
        <v>73.424197502227472</v>
      </c>
      <c r="BH232" s="2">
        <v>77.607086890728823</v>
      </c>
      <c r="BI232" s="2">
        <v>73.403597588947832</v>
      </c>
      <c r="BJ232" s="2"/>
      <c r="BK232" s="2"/>
      <c r="BL232" s="2"/>
      <c r="BM232" s="2">
        <v>86.871915586220453</v>
      </c>
      <c r="BN232" s="2">
        <v>86.966622596620724</v>
      </c>
      <c r="BO232" s="2"/>
      <c r="BP232" s="2">
        <v>-58.922805571405661</v>
      </c>
      <c r="BQ232" s="2">
        <v>-53.922805571405661</v>
      </c>
      <c r="BR232" s="2"/>
      <c r="BS232" s="2">
        <v>89.565887064169573</v>
      </c>
      <c r="BT232" s="2">
        <v>88.653040310621421</v>
      </c>
      <c r="BU232" s="2">
        <v>90.064661796335585</v>
      </c>
      <c r="BV232" s="2">
        <v>-12.017851123433502</v>
      </c>
      <c r="BW232" s="2">
        <v>37.982148876566498</v>
      </c>
      <c r="BX232" s="2">
        <v>7.9821488765664981</v>
      </c>
    </row>
    <row r="233" spans="1:76">
      <c r="A233">
        <f t="shared" si="100"/>
        <v>151.24199999999999</v>
      </c>
      <c r="B233">
        <v>203</v>
      </c>
      <c r="C233">
        <v>4810</v>
      </c>
      <c r="D233" s="9"/>
      <c r="E233" s="9">
        <f t="shared" si="86"/>
        <v>71.332983535683255</v>
      </c>
      <c r="F233" s="9"/>
      <c r="G233" s="9">
        <f t="shared" si="88"/>
        <v>87.038592107150976</v>
      </c>
      <c r="H233" s="9">
        <f t="shared" si="89"/>
        <v>-59.250041605821934</v>
      </c>
      <c r="I233" s="9">
        <f t="shared" si="111"/>
        <v>89.637782866817986</v>
      </c>
      <c r="J233" s="9">
        <f t="shared" si="112"/>
        <v>2.4336044631108962</v>
      </c>
      <c r="L233" s="9"/>
      <c r="M233" s="9">
        <v>1.1482758620689655</v>
      </c>
      <c r="N233" s="9">
        <f t="shared" si="91"/>
        <v>-84.196045382737609</v>
      </c>
      <c r="O233" s="9">
        <f t="shared" si="92"/>
        <v>-345.60028371985459</v>
      </c>
      <c r="P233" s="9">
        <f t="shared" si="101"/>
        <v>-16.838969826733912</v>
      </c>
      <c r="Q233" s="9">
        <f t="shared" si="102"/>
        <v>-241.58337406117778</v>
      </c>
      <c r="R233" s="9">
        <f t="shared" si="93"/>
        <v>-2.3084588646586339</v>
      </c>
      <c r="S233" s="9">
        <f t="shared" si="94"/>
        <v>71.872567338390937</v>
      </c>
      <c r="T233" s="2" t="e">
        <f t="shared" si="85"/>
        <v>#NUM!</v>
      </c>
      <c r="U233" s="9">
        <f t="shared" si="103"/>
        <v>-12.863061847054354</v>
      </c>
      <c r="V233" s="9">
        <f t="shared" si="104"/>
        <v>70.19962228041706</v>
      </c>
      <c r="W233" s="9">
        <f t="shared" si="105"/>
        <v>87.329324002159353</v>
      </c>
      <c r="X233" s="9">
        <f t="shared" si="106"/>
        <v>-345.60028371985459</v>
      </c>
      <c r="Y233" s="9">
        <f t="shared" si="107"/>
        <v>-300.83341566699971</v>
      </c>
      <c r="Z233" s="9">
        <f t="shared" si="95"/>
        <v>74.306171801501833</v>
      </c>
      <c r="AA233" s="8">
        <f t="shared" si="96"/>
        <v>0.2274295581679435</v>
      </c>
      <c r="AB233" s="8">
        <f t="shared" si="96"/>
        <v>3235.7958525607073</v>
      </c>
      <c r="AC233" s="8">
        <f t="shared" si="96"/>
        <v>23252.315127416616</v>
      </c>
      <c r="AD233" s="2">
        <f t="shared" si="97"/>
        <v>13956.59062596098</v>
      </c>
      <c r="AE233" s="9">
        <f t="shared" si="98"/>
        <v>22396.81158400753</v>
      </c>
      <c r="AF233" s="2">
        <f t="shared" si="90"/>
        <v>88.42861001906202</v>
      </c>
      <c r="AG233" s="9">
        <f t="shared" si="99"/>
        <v>44.766868052854875</v>
      </c>
      <c r="AH233" s="9">
        <f t="shared" si="99"/>
        <v>15.139587468501531</v>
      </c>
      <c r="AI233" s="9">
        <f t="shared" si="108"/>
        <v>14.399716280145412</v>
      </c>
      <c r="AJ233" s="9">
        <f t="shared" si="109"/>
        <v>118.41662593882222</v>
      </c>
      <c r="AK233" s="9">
        <f t="shared" si="110"/>
        <v>71.872567338390937</v>
      </c>
      <c r="AU233" s="9"/>
      <c r="BA233" s="9"/>
      <c r="BD233" s="9"/>
      <c r="BE233" s="9"/>
      <c r="BF233" s="9"/>
      <c r="BG233" s="2">
        <v>71.197076698723748</v>
      </c>
      <c r="BH233" s="2">
        <v>73.952847916511743</v>
      </c>
      <c r="BI233" s="2">
        <v>71.332983535683255</v>
      </c>
      <c r="BJ233" s="2"/>
      <c r="BK233" s="2"/>
      <c r="BL233" s="2"/>
      <c r="BM233" s="2">
        <v>86.739501793117</v>
      </c>
      <c r="BN233" s="2">
        <v>87.038592107150976</v>
      </c>
      <c r="BO233" s="2"/>
      <c r="BP233" s="2">
        <v>-69.250041605821934</v>
      </c>
      <c r="BQ233" s="2">
        <v>-59.250041605821934</v>
      </c>
      <c r="BR233" s="2"/>
      <c r="BS233" s="2">
        <v>89.03859210715099</v>
      </c>
      <c r="BT233" s="2">
        <v>88.34862308227963</v>
      </c>
      <c r="BU233" s="2">
        <v>89.637782866817986</v>
      </c>
      <c r="BV233" s="2">
        <v>-7.5663955368891038</v>
      </c>
      <c r="BW233" s="2">
        <v>32.433604463110896</v>
      </c>
      <c r="BX233" s="2">
        <v>2.4336044631108962</v>
      </c>
    </row>
    <row r="234" spans="1:76">
      <c r="A234">
        <f t="shared" si="100"/>
        <v>151.74199999999999</v>
      </c>
      <c r="B234">
        <v>204</v>
      </c>
      <c r="C234">
        <v>4942</v>
      </c>
      <c r="D234" s="9"/>
      <c r="E234" s="9">
        <f t="shared" si="86"/>
        <v>70.910707387420928</v>
      </c>
      <c r="F234" s="9"/>
      <c r="G234" s="9">
        <f t="shared" si="88"/>
        <v>86.084124331491552</v>
      </c>
      <c r="H234" s="9">
        <f t="shared" si="89"/>
        <v>-65.368753766315422</v>
      </c>
      <c r="I234" s="9">
        <f t="shared" si="111"/>
        <v>89.226592731085574</v>
      </c>
      <c r="J234" s="9">
        <f t="shared" si="112"/>
        <v>1.0866680367344088</v>
      </c>
      <c r="L234" s="9"/>
      <c r="M234" s="9">
        <v>1.2546666666666666</v>
      </c>
      <c r="N234" s="9">
        <f t="shared" si="91"/>
        <v>-85.136603565165103</v>
      </c>
      <c r="O234" s="9">
        <f t="shared" si="92"/>
        <v>-345.98680884915586</v>
      </c>
      <c r="P234" s="9">
        <f t="shared" si="101"/>
        <v>-17.687609764487863</v>
      </c>
      <c r="Q234" s="9">
        <f t="shared" si="102"/>
        <v>-245.16928631168892</v>
      </c>
      <c r="R234" s="9">
        <f t="shared" si="93"/>
        <v>-2.2573558164669243</v>
      </c>
      <c r="S234" s="9">
        <f t="shared" si="94"/>
        <v>69.696198059430415</v>
      </c>
      <c r="T234" s="2" t="e">
        <f t="shared" si="85"/>
        <v>#NUM!</v>
      </c>
      <c r="U234" s="9">
        <f t="shared" si="103"/>
        <v>-14.225896177744175</v>
      </c>
      <c r="V234" s="9">
        <f t="shared" si="104"/>
        <v>68.396514567003692</v>
      </c>
      <c r="W234" s="9">
        <f t="shared" si="105"/>
        <v>86.969236914618648</v>
      </c>
      <c r="X234" s="9">
        <f t="shared" si="106"/>
        <v>-345.98680884915586</v>
      </c>
      <c r="Y234" s="9">
        <f t="shared" si="107"/>
        <v>-310.53804007800431</v>
      </c>
      <c r="Z234" s="9">
        <f t="shared" si="95"/>
        <v>70.782866096164824</v>
      </c>
      <c r="AA234" s="8">
        <f t="shared" si="96"/>
        <v>0.19440399754430054</v>
      </c>
      <c r="AB234" s="8">
        <f t="shared" si="96"/>
        <v>2629.2127420469837</v>
      </c>
      <c r="AC234" s="8">
        <f t="shared" si="96"/>
        <v>22308.062148478621</v>
      </c>
      <c r="AD234" s="2">
        <f t="shared" si="97"/>
        <v>14366.994041810472</v>
      </c>
      <c r="AE234" s="9">
        <f t="shared" si="98"/>
        <v>20184.9996764446</v>
      </c>
      <c r="AF234" s="2">
        <f t="shared" si="90"/>
        <v>87.880585314883049</v>
      </c>
      <c r="AG234" s="9">
        <f t="shared" si="99"/>
        <v>35.448768771151549</v>
      </c>
      <c r="AH234" s="9">
        <f t="shared" si="99"/>
        <v>21.320906174169124</v>
      </c>
      <c r="AI234" s="9">
        <f t="shared" si="108"/>
        <v>14.013191150844136</v>
      </c>
      <c r="AJ234" s="9">
        <f t="shared" si="109"/>
        <v>114.83071368831108</v>
      </c>
      <c r="AK234" s="9">
        <f t="shared" si="110"/>
        <v>69.696198059430415</v>
      </c>
      <c r="AU234" s="9"/>
      <c r="BA234" s="9"/>
      <c r="BD234" s="9"/>
      <c r="BE234" s="9"/>
      <c r="BF234" s="9"/>
      <c r="BG234" s="2">
        <v>72.541699237098285</v>
      </c>
      <c r="BH234" s="2">
        <v>72.262832190961561</v>
      </c>
      <c r="BI234" s="2">
        <v>70.910707387420928</v>
      </c>
      <c r="BJ234" s="2"/>
      <c r="BK234" s="2"/>
      <c r="BL234" s="2"/>
      <c r="BM234" s="2">
        <v>85.977260720593165</v>
      </c>
      <c r="BN234" s="2">
        <v>86.084124331491552</v>
      </c>
      <c r="BO234" s="2"/>
      <c r="BP234" s="2">
        <v>-75.368753766315422</v>
      </c>
      <c r="BQ234" s="2">
        <v>-65.368753766315422</v>
      </c>
      <c r="BR234" s="2"/>
      <c r="BS234" s="2">
        <v>88.727817998919562</v>
      </c>
      <c r="BT234" s="2">
        <v>88.066753791531838</v>
      </c>
      <c r="BU234" s="2">
        <v>89.226592731085574</v>
      </c>
      <c r="BV234" s="2">
        <v>-3.9133319632655912</v>
      </c>
      <c r="BW234" s="2">
        <v>31.086668036734409</v>
      </c>
      <c r="BX234" s="2">
        <v>1.0866680367344088</v>
      </c>
    </row>
    <row r="235" spans="1:76">
      <c r="A235">
        <f t="shared" si="100"/>
        <v>152.24199999999999</v>
      </c>
      <c r="B235">
        <v>205</v>
      </c>
      <c r="C235">
        <v>5078</v>
      </c>
      <c r="D235" s="9"/>
      <c r="E235" s="9">
        <f t="shared" si="86"/>
        <v>70.820040720754264</v>
      </c>
      <c r="F235" s="9"/>
      <c r="G235" s="9">
        <f t="shared" si="88"/>
        <v>85.536200005634797</v>
      </c>
      <c r="H235" s="9">
        <f t="shared" si="89"/>
        <v>-62.278942052883394</v>
      </c>
      <c r="I235" s="9">
        <f t="shared" si="111"/>
        <v>89.440725395553628</v>
      </c>
      <c r="J235" s="9">
        <f t="shared" si="112"/>
        <v>13.941339597437945</v>
      </c>
      <c r="L235" s="9"/>
      <c r="M235" s="9">
        <v>1.3453333333333333</v>
      </c>
      <c r="N235" s="9">
        <f t="shared" si="91"/>
        <v>-86.079750525520865</v>
      </c>
      <c r="O235" s="9">
        <f t="shared" si="92"/>
        <v>-346.36388037526223</v>
      </c>
      <c r="P235" s="9">
        <f t="shared" si="101"/>
        <v>-18.548841874948014</v>
      </c>
      <c r="Q235" s="9">
        <f t="shared" si="102"/>
        <v>-248.65426027129672</v>
      </c>
      <c r="R235" s="9">
        <f t="shared" si="93"/>
        <v>-2.2118187848898692</v>
      </c>
      <c r="S235" s="9">
        <f t="shared" si="94"/>
        <v>67.584854514554493</v>
      </c>
      <c r="T235" s="2" t="e">
        <f t="shared" si="85"/>
        <v>#NUM!</v>
      </c>
      <c r="U235" s="9">
        <f t="shared" si="103"/>
        <v>-15.259709804766601</v>
      </c>
      <c r="V235" s="9">
        <f t="shared" si="104"/>
        <v>66.987358130686786</v>
      </c>
      <c r="W235" s="9">
        <f t="shared" si="105"/>
        <v>87.228906610663756</v>
      </c>
      <c r="X235" s="9">
        <f t="shared" si="106"/>
        <v>-346.36388037526223</v>
      </c>
      <c r="Y235" s="9">
        <f t="shared" si="107"/>
        <v>-310.93320232418012</v>
      </c>
      <c r="Z235" s="9">
        <f t="shared" si="95"/>
        <v>81.526194111992439</v>
      </c>
      <c r="AA235" s="8">
        <f t="shared" si="96"/>
        <v>0.17258955531299588</v>
      </c>
      <c r="AB235" s="8">
        <f t="shared" si="96"/>
        <v>2235.4651641722603</v>
      </c>
      <c r="AC235" s="8">
        <f t="shared" si="96"/>
        <v>22985.043527974147</v>
      </c>
      <c r="AD235" s="2">
        <f t="shared" si="97"/>
        <v>10472.888908477116</v>
      </c>
      <c r="AE235" s="9">
        <f t="shared" si="98"/>
        <v>22590.740910182212</v>
      </c>
      <c r="AF235" s="2">
        <f t="shared" si="90"/>
        <v>87.92407783985611</v>
      </c>
      <c r="AG235" s="9">
        <f t="shared" si="99"/>
        <v>35.430678051082111</v>
      </c>
      <c r="AH235" s="9">
        <f t="shared" si="99"/>
        <v>32.45939643617254</v>
      </c>
      <c r="AI235" s="9">
        <f t="shared" si="108"/>
        <v>13.636119624737773</v>
      </c>
      <c r="AJ235" s="9">
        <f t="shared" si="109"/>
        <v>111.34573972870328</v>
      </c>
      <c r="AK235" s="9">
        <f t="shared" si="110"/>
        <v>67.584854514554493</v>
      </c>
      <c r="AU235" s="9"/>
      <c r="BA235" s="9"/>
      <c r="BD235" s="9"/>
      <c r="BE235" s="9"/>
      <c r="BF235" s="9"/>
      <c r="BG235" s="2">
        <v>73.094726237859661</v>
      </c>
      <c r="BH235" s="2">
        <v>70.233965264133758</v>
      </c>
      <c r="BI235" s="2">
        <v>70.820040720754264</v>
      </c>
      <c r="BJ235" s="2"/>
      <c r="BK235" s="2"/>
      <c r="BL235" s="2"/>
      <c r="BM235" s="2">
        <v>85.597999745473658</v>
      </c>
      <c r="BN235" s="2">
        <v>85.536200005634797</v>
      </c>
      <c r="BO235" s="2"/>
      <c r="BP235" s="2">
        <v>-77.278942052883394</v>
      </c>
      <c r="BQ235" s="2">
        <v>-62.278942052883394</v>
      </c>
      <c r="BR235" s="2"/>
      <c r="BS235" s="2">
        <v>89.427322157926369</v>
      </c>
      <c r="BT235" s="2">
        <v>88.657682916310677</v>
      </c>
      <c r="BU235" s="2">
        <v>89.440725395553628</v>
      </c>
      <c r="BV235" s="2">
        <v>3.9413395974379455</v>
      </c>
      <c r="BW235" s="2">
        <v>23.941339597437945</v>
      </c>
      <c r="BX235" s="2">
        <v>13.941339597437945</v>
      </c>
    </row>
    <row r="236" spans="1:76">
      <c r="A236">
        <f t="shared" si="100"/>
        <v>152.74199999999999</v>
      </c>
      <c r="B236">
        <v>206</v>
      </c>
      <c r="C236">
        <v>5216</v>
      </c>
      <c r="D236" s="9"/>
      <c r="E236" s="9">
        <f t="shared" si="86"/>
        <v>70.748404357117892</v>
      </c>
      <c r="F236" s="9"/>
      <c r="G236" s="9">
        <f t="shared" si="88"/>
        <v>85.464563641998424</v>
      </c>
      <c r="H236" s="9">
        <f t="shared" si="89"/>
        <v>-57.08486840248861</v>
      </c>
      <c r="I236" s="9">
        <f t="shared" si="111"/>
        <v>90.224128640336275</v>
      </c>
      <c r="J236" s="9">
        <f t="shared" si="112"/>
        <v>8.8968151516810394</v>
      </c>
      <c r="L236" s="9"/>
      <c r="M236" s="9">
        <v>1.416969696969697</v>
      </c>
      <c r="N236" s="9">
        <f t="shared" si="91"/>
        <v>-87.011297551470506</v>
      </c>
      <c r="O236" s="9">
        <f t="shared" si="92"/>
        <v>-346.72626295109876</v>
      </c>
      <c r="P236" s="9">
        <f t="shared" si="101"/>
        <v>-19.408628522495746</v>
      </c>
      <c r="Q236" s="9">
        <f t="shared" si="102"/>
        <v>-251.98912027010797</v>
      </c>
      <c r="R236" s="9">
        <f t="shared" si="93"/>
        <v>-2.1718799707843153</v>
      </c>
      <c r="S236" s="9">
        <f t="shared" si="94"/>
        <v>65.56759645469937</v>
      </c>
      <c r="T236" s="2" t="e">
        <f t="shared" si="85"/>
        <v>#NUM!</v>
      </c>
      <c r="U236" s="9">
        <f t="shared" si="103"/>
        <v>-16.262893194352614</v>
      </c>
      <c r="V236" s="9">
        <f t="shared" si="104"/>
        <v>66.055935119502678</v>
      </c>
      <c r="W236" s="9">
        <f t="shared" si="105"/>
        <v>88.052248669551958</v>
      </c>
      <c r="X236" s="9">
        <f t="shared" si="106"/>
        <v>-346.72626295109876</v>
      </c>
      <c r="Y236" s="9">
        <f t="shared" si="107"/>
        <v>-309.07398867259656</v>
      </c>
      <c r="Z236" s="9">
        <f t="shared" si="95"/>
        <v>74.464411606380409</v>
      </c>
      <c r="AA236" s="8">
        <f t="shared" si="96"/>
        <v>0.15376423796793945</v>
      </c>
      <c r="AB236" s="8">
        <f t="shared" si="96"/>
        <v>2008.1528039428313</v>
      </c>
      <c r="AC236" s="8">
        <f t="shared" si="96"/>
        <v>25270.418453779406</v>
      </c>
      <c r="AD236" s="2">
        <f t="shared" si="97"/>
        <v>13767.794919432185</v>
      </c>
      <c r="AE236" s="9">
        <f t="shared" si="98"/>
        <v>23369.370558754417</v>
      </c>
      <c r="AF236" s="2">
        <f t="shared" si="90"/>
        <v>88.666887472567893</v>
      </c>
      <c r="AG236" s="9">
        <f t="shared" si="99"/>
        <v>37.652274278502205</v>
      </c>
      <c r="AH236" s="9">
        <f t="shared" si="99"/>
        <v>23.538400278976951</v>
      </c>
      <c r="AI236" s="9">
        <f t="shared" si="108"/>
        <v>13.273737048901239</v>
      </c>
      <c r="AJ236" s="9">
        <f t="shared" si="109"/>
        <v>108.01087972989203</v>
      </c>
      <c r="AK236" s="9">
        <f t="shared" si="110"/>
        <v>65.56759645469937</v>
      </c>
      <c r="AU236" s="9"/>
      <c r="BA236" s="9"/>
      <c r="BD236" s="9"/>
      <c r="BE236" s="9"/>
      <c r="BF236" s="9"/>
      <c r="BG236" s="2">
        <v>73.023089874223288</v>
      </c>
      <c r="BH236" s="2">
        <v>72.100529160658525</v>
      </c>
      <c r="BI236" s="2">
        <v>70.748404357117892</v>
      </c>
      <c r="BJ236" s="2"/>
      <c r="BK236" s="2"/>
      <c r="BL236" s="2"/>
      <c r="BM236" s="2">
        <v>85.526363381837285</v>
      </c>
      <c r="BN236" s="2">
        <v>85.464563641998424</v>
      </c>
      <c r="BO236" s="2"/>
      <c r="BP236" s="2">
        <v>-77.08486840248861</v>
      </c>
      <c r="BQ236" s="2">
        <v>-57.08486840248861</v>
      </c>
      <c r="BR236" s="2"/>
      <c r="BS236" s="2">
        <v>90.420596033354499</v>
      </c>
      <c r="BT236" s="2">
        <v>89.517569393501404</v>
      </c>
      <c r="BU236" s="2">
        <v>90.224128640336275</v>
      </c>
      <c r="BV236" s="2">
        <v>-1.1031848483189606</v>
      </c>
      <c r="BW236" s="2">
        <v>18.896815151681039</v>
      </c>
      <c r="BX236" s="2">
        <v>8.8968151516810394</v>
      </c>
    </row>
    <row r="237" spans="1:76">
      <c r="A237">
        <f t="shared" si="100"/>
        <v>153.24199999999999</v>
      </c>
      <c r="B237">
        <v>207</v>
      </c>
      <c r="C237">
        <v>5360</v>
      </c>
      <c r="D237" s="9"/>
      <c r="E237" s="9">
        <f t="shared" si="86"/>
        <v>70.704767993481539</v>
      </c>
      <c r="F237" s="9"/>
      <c r="G237" s="9">
        <f t="shared" si="88"/>
        <v>86.098092623581422</v>
      </c>
      <c r="H237" s="9">
        <f t="shared" si="89"/>
        <v>-50.578008941207372</v>
      </c>
      <c r="I237" s="9">
        <f t="shared" si="111"/>
        <v>90.707071051146897</v>
      </c>
      <c r="J237" s="9">
        <f t="shared" si="112"/>
        <v>0.15470268654280517</v>
      </c>
      <c r="L237" s="9"/>
      <c r="M237" s="9">
        <v>1.4606060606060605</v>
      </c>
      <c r="N237" s="9">
        <f t="shared" si="91"/>
        <v>-87.957434117399686</v>
      </c>
      <c r="O237" s="9">
        <f t="shared" si="92"/>
        <v>-347.08437998437768</v>
      </c>
      <c r="P237" s="9">
        <f t="shared" si="101"/>
        <v>-20.290298320553038</v>
      </c>
      <c r="Q237" s="9">
        <f t="shared" si="102"/>
        <v>-255.26913932271719</v>
      </c>
      <c r="R237" s="9">
        <f t="shared" si="93"/>
        <v>-2.1359088888874185</v>
      </c>
      <c r="S237" s="9">
        <f t="shared" si="94"/>
        <v>63.586180813514105</v>
      </c>
      <c r="T237" s="2" t="e">
        <f t="shared" si="85"/>
        <v>#NUM!</v>
      </c>
      <c r="U237" s="9">
        <f t="shared" si="103"/>
        <v>-17.252666123918146</v>
      </c>
      <c r="V237" s="9">
        <f t="shared" si="104"/>
        <v>65.807794303028388</v>
      </c>
      <c r="W237" s="9">
        <f t="shared" si="105"/>
        <v>88.571162162259483</v>
      </c>
      <c r="X237" s="9">
        <f t="shared" si="106"/>
        <v>-347.08437998437768</v>
      </c>
      <c r="Y237" s="9">
        <f t="shared" si="107"/>
        <v>-305.84714826392457</v>
      </c>
      <c r="Z237" s="9">
        <f t="shared" si="95"/>
        <v>63.74088350005691</v>
      </c>
      <c r="AA237" s="8">
        <f t="shared" si="96"/>
        <v>0.13720397503292484</v>
      </c>
      <c r="AB237" s="8">
        <f t="shared" si="96"/>
        <v>1951.5950825731429</v>
      </c>
      <c r="AC237" s="8">
        <f t="shared" si="96"/>
        <v>26826.135142668183</v>
      </c>
      <c r="AD237" s="2">
        <f t="shared" si="97"/>
        <v>18413.446223494338</v>
      </c>
      <c r="AE237" s="9">
        <f t="shared" si="98"/>
        <v>22082.688539012514</v>
      </c>
      <c r="AF237" s="2">
        <f t="shared" si="90"/>
        <v>89.17348008514665</v>
      </c>
      <c r="AG237" s="9">
        <f t="shared" si="99"/>
        <v>41.23723172045311</v>
      </c>
      <c r="AH237" s="9">
        <f t="shared" si="99"/>
        <v>9.5880317639814621</v>
      </c>
      <c r="AI237" s="9">
        <f t="shared" si="108"/>
        <v>12.915620015622324</v>
      </c>
      <c r="AJ237" s="9">
        <f t="shared" si="109"/>
        <v>104.73086067728281</v>
      </c>
      <c r="AK237" s="9">
        <f t="shared" si="110"/>
        <v>63.586180813514105</v>
      </c>
      <c r="AU237" s="9"/>
      <c r="BA237" s="9"/>
      <c r="BD237" s="9"/>
      <c r="BE237" s="9"/>
      <c r="BF237" s="9"/>
      <c r="BG237" s="2">
        <v>71.640517717974674</v>
      </c>
      <c r="BH237" s="2">
        <v>73.64051771797466</v>
      </c>
      <c r="BI237" s="2">
        <v>70.704767993481539</v>
      </c>
      <c r="BJ237" s="2"/>
      <c r="BK237" s="2"/>
      <c r="BL237" s="2"/>
      <c r="BM237" s="2">
        <v>86.050634449390245</v>
      </c>
      <c r="BN237" s="2">
        <v>86.098092623581422</v>
      </c>
      <c r="BO237" s="2"/>
      <c r="BP237" s="2">
        <v>-70.578008941207372</v>
      </c>
      <c r="BQ237" s="2">
        <v>-50.578008941207372</v>
      </c>
      <c r="BR237" s="2"/>
      <c r="BS237" s="2">
        <v>90.376959669718147</v>
      </c>
      <c r="BT237" s="2">
        <v>89.904726586987238</v>
      </c>
      <c r="BU237" s="2">
        <v>90.707071051146897</v>
      </c>
      <c r="BV237" s="2">
        <v>-9.8452973134571948</v>
      </c>
      <c r="BW237" s="2">
        <v>20.154702686542805</v>
      </c>
      <c r="BX237" s="2">
        <v>0.15470268654280517</v>
      </c>
    </row>
    <row r="238" spans="1:76">
      <c r="A238">
        <f t="shared" si="100"/>
        <v>153.74199999999999</v>
      </c>
      <c r="B238">
        <v>208</v>
      </c>
      <c r="C238">
        <v>5506</v>
      </c>
      <c r="D238" s="9"/>
      <c r="E238" s="9">
        <f t="shared" si="86"/>
        <v>69.263512634116836</v>
      </c>
      <c r="F238" s="9"/>
      <c r="G238" s="9">
        <f t="shared" si="88"/>
        <v>86.877409530209107</v>
      </c>
      <c r="H238" s="9">
        <f t="shared" si="89"/>
        <v>-56.966887542964287</v>
      </c>
      <c r="I238" s="9">
        <f t="shared" si="111"/>
        <v>90.399234711322734</v>
      </c>
      <c r="J238" s="9">
        <f t="shared" si="112"/>
        <v>-6.4866057850549623</v>
      </c>
      <c r="L238" s="9"/>
      <c r="M238" s="9">
        <v>1.5091428571428571</v>
      </c>
      <c r="N238" s="9">
        <f t="shared" si="91"/>
        <v>-88.891112089787399</v>
      </c>
      <c r="O238" s="9">
        <f t="shared" si="92"/>
        <v>-347.42823139046442</v>
      </c>
      <c r="P238" s="9">
        <f t="shared" si="101"/>
        <v>-21.167864488680042</v>
      </c>
      <c r="Q238" s="9">
        <f t="shared" si="102"/>
        <v>-258.40245569988713</v>
      </c>
      <c r="R238" s="9">
        <f t="shared" si="93"/>
        <v>-2.1044727639231509</v>
      </c>
      <c r="S238" s="9">
        <f t="shared" si="94"/>
        <v>61.695553457192133</v>
      </c>
      <c r="T238" s="2" t="e">
        <f t="shared" si="85"/>
        <v>#NUM!</v>
      </c>
      <c r="U238" s="9">
        <f t="shared" si="103"/>
        <v>-19.627599455670563</v>
      </c>
      <c r="V238" s="9">
        <f t="shared" si="104"/>
        <v>65.709545041529068</v>
      </c>
      <c r="W238" s="9">
        <f t="shared" si="105"/>
        <v>88.294761947399579</v>
      </c>
      <c r="X238" s="9">
        <f t="shared" si="106"/>
        <v>-347.42823139046442</v>
      </c>
      <c r="Y238" s="9">
        <f t="shared" si="107"/>
        <v>-315.36934324285141</v>
      </c>
      <c r="Z238" s="9">
        <f t="shared" si="95"/>
        <v>55.208947672137171</v>
      </c>
      <c r="AA238" s="8">
        <f t="shared" si="96"/>
        <v>0.10438065726963297</v>
      </c>
      <c r="AB238" s="8">
        <f t="shared" si="96"/>
        <v>1929.6442606485966</v>
      </c>
      <c r="AC238" s="8">
        <f t="shared" si="96"/>
        <v>25985.920016107117</v>
      </c>
      <c r="AD238" s="2">
        <f t="shared" si="97"/>
        <v>20752.226077917556</v>
      </c>
      <c r="AE238" s="9">
        <f t="shared" si="98"/>
        <v>18625.890349105019</v>
      </c>
      <c r="AF238" s="2">
        <f t="shared" si="90"/>
        <v>88.907443435554626</v>
      </c>
      <c r="AG238" s="9">
        <f t="shared" si="99"/>
        <v>32.058888147613004</v>
      </c>
      <c r="AH238" s="9">
        <f t="shared" si="99"/>
        <v>10.5782909149886</v>
      </c>
      <c r="AI238" s="9">
        <f t="shared" si="108"/>
        <v>12.571768609535582</v>
      </c>
      <c r="AJ238" s="9">
        <f t="shared" si="109"/>
        <v>101.59754430011287</v>
      </c>
      <c r="AK238" s="9">
        <f t="shared" si="110"/>
        <v>61.695553457192133</v>
      </c>
      <c r="AU238" s="9"/>
      <c r="BA238" s="9"/>
      <c r="BD238" s="9"/>
      <c r="BE238" s="9"/>
      <c r="BF238" s="9"/>
      <c r="BG238" s="2">
        <v>68.070155740324239</v>
      </c>
      <c r="BH238" s="2">
        <v>72.008356000485364</v>
      </c>
      <c r="BI238" s="2">
        <v>69.263512634116836</v>
      </c>
      <c r="BJ238" s="2"/>
      <c r="BK238" s="2"/>
      <c r="BL238" s="2"/>
      <c r="BM238" s="2">
        <v>86.378634798043109</v>
      </c>
      <c r="BN238" s="2">
        <v>86.877409530209107</v>
      </c>
      <c r="BO238" s="2"/>
      <c r="BP238" s="2">
        <v>-66.966887542964287</v>
      </c>
      <c r="BQ238" s="2">
        <v>-56.966887542964287</v>
      </c>
      <c r="BR238" s="2"/>
      <c r="BS238" s="2">
        <v>90.656231196944731</v>
      </c>
      <c r="BT238" s="2">
        <v>89.856189790450429</v>
      </c>
      <c r="BU238" s="2">
        <v>90.399234711322734</v>
      </c>
      <c r="BV238" s="2">
        <v>-6.4866057850549623</v>
      </c>
      <c r="BW238" s="2">
        <v>23.513394214945038</v>
      </c>
      <c r="BX238" s="2">
        <v>-6.4866057850549623</v>
      </c>
    </row>
    <row r="239" spans="1:76">
      <c r="A239">
        <f t="shared" si="100"/>
        <v>154.24199999999999</v>
      </c>
      <c r="B239">
        <v>209</v>
      </c>
      <c r="C239">
        <v>5658</v>
      </c>
      <c r="D239" s="9"/>
      <c r="E239" s="9">
        <f t="shared" si="86"/>
        <v>67.962698684187458</v>
      </c>
      <c r="F239" s="9"/>
      <c r="G239" s="9">
        <f t="shared" si="88"/>
        <v>86.790552387351966</v>
      </c>
      <c r="H239" s="9">
        <f t="shared" si="89"/>
        <v>-67.042980333833839</v>
      </c>
      <c r="I239" s="9">
        <f t="shared" si="111"/>
        <v>90.823459657913361</v>
      </c>
      <c r="J239" s="9">
        <f t="shared" si="112"/>
        <v>-16.825502276033149</v>
      </c>
      <c r="L239" s="9"/>
      <c r="M239" s="9">
        <v>1.5960000000000001</v>
      </c>
      <c r="N239" s="9">
        <f t="shared" si="91"/>
        <v>-89.837218767061756</v>
      </c>
      <c r="O239" s="9">
        <f t="shared" si="92"/>
        <v>-347.76725118076911</v>
      </c>
      <c r="P239" s="9">
        <f t="shared" si="101"/>
        <v>-22.063957169816309</v>
      </c>
      <c r="Q239" s="9">
        <f t="shared" si="102"/>
        <v>-261.47511666494864</v>
      </c>
      <c r="R239" s="9">
        <f t="shared" si="93"/>
        <v>-2.0762933565116768</v>
      </c>
      <c r="S239" s="9">
        <f t="shared" si="94"/>
        <v>59.843290571145573</v>
      </c>
      <c r="T239" s="2" t="e">
        <f t="shared" si="85"/>
        <v>#NUM!</v>
      </c>
      <c r="U239" s="9">
        <f t="shared" si="103"/>
        <v>-21.874520082874298</v>
      </c>
      <c r="V239" s="9">
        <f t="shared" si="104"/>
        <v>64.72659521753566</v>
      </c>
      <c r="W239" s="9">
        <f t="shared" si="105"/>
        <v>88.747166301401677</v>
      </c>
      <c r="X239" s="9">
        <f t="shared" si="106"/>
        <v>-347.76725118076911</v>
      </c>
      <c r="Y239" s="9">
        <f t="shared" si="107"/>
        <v>-328.51809699878248</v>
      </c>
      <c r="Z239" s="9">
        <f t="shared" si="95"/>
        <v>43.017788295112425</v>
      </c>
      <c r="AA239" s="8">
        <f t="shared" si="96"/>
        <v>8.0588671378782312E-2</v>
      </c>
      <c r="AB239" s="8">
        <f t="shared" si="96"/>
        <v>1723.1764905526636</v>
      </c>
      <c r="AC239" s="8">
        <f t="shared" si="96"/>
        <v>27375.263935548632</v>
      </c>
      <c r="AD239" s="2">
        <f t="shared" si="97"/>
        <v>25144.834132117627</v>
      </c>
      <c r="AE239" s="9">
        <f t="shared" si="98"/>
        <v>14579.259431263237</v>
      </c>
      <c r="AF239" s="2">
        <f t="shared" si="90"/>
        <v>89.267628958847808</v>
      </c>
      <c r="AG239" s="9">
        <f t="shared" si="99"/>
        <v>19.249154181986626</v>
      </c>
      <c r="AH239" s="9">
        <f t="shared" si="99"/>
        <v>11.535885293894921</v>
      </c>
      <c r="AI239" s="9">
        <f t="shared" si="108"/>
        <v>12.232748819230892</v>
      </c>
      <c r="AJ239" s="9">
        <f t="shared" si="109"/>
        <v>98.524883335051356</v>
      </c>
      <c r="AK239" s="9">
        <f t="shared" si="110"/>
        <v>59.843290571145573</v>
      </c>
      <c r="AU239" s="9"/>
      <c r="BA239" s="9"/>
      <c r="BD239" s="9"/>
      <c r="BE239" s="9"/>
      <c r="BF239" s="9"/>
      <c r="BG239" s="2">
        <v>66.823459657913361</v>
      </c>
      <c r="BH239" s="2">
        <v>69.983298597467083</v>
      </c>
      <c r="BI239" s="2">
        <v>67.962698684187458</v>
      </c>
      <c r="BJ239" s="2"/>
      <c r="BK239" s="2"/>
      <c r="BL239" s="2"/>
      <c r="BM239" s="2">
        <v>85.748732734313677</v>
      </c>
      <c r="BN239" s="2">
        <v>86.790552387351966</v>
      </c>
      <c r="BO239" s="2"/>
      <c r="BP239" s="2">
        <v>-77.042980333833839</v>
      </c>
      <c r="BQ239" s="2">
        <v>-67.042980333833839</v>
      </c>
      <c r="BR239" s="2"/>
      <c r="BS239" s="2">
        <v>90.407016249643988</v>
      </c>
      <c r="BT239" s="2">
        <v>89.484523865301099</v>
      </c>
      <c r="BU239" s="2">
        <v>90.823459657913361</v>
      </c>
      <c r="BV239" s="2">
        <v>-16.825502276033149</v>
      </c>
      <c r="BW239" s="2">
        <v>23.174497723966851</v>
      </c>
      <c r="BX239" s="2">
        <v>-16.825502276033149</v>
      </c>
    </row>
    <row r="240" spans="1:76">
      <c r="A240">
        <f t="shared" si="100"/>
        <v>154.74199999999999</v>
      </c>
      <c r="B240">
        <v>210</v>
      </c>
      <c r="C240">
        <v>5812</v>
      </c>
      <c r="D240" s="9"/>
      <c r="E240" s="9">
        <f t="shared" si="86"/>
        <v>65.375923952021466</v>
      </c>
      <c r="F240" s="9"/>
      <c r="G240" s="9">
        <f t="shared" si="88"/>
        <v>86.298484665586244</v>
      </c>
      <c r="H240" s="9">
        <f t="shared" si="89"/>
        <v>-70.014811187742453</v>
      </c>
      <c r="I240" s="9">
        <f t="shared" si="111"/>
        <v>90.483677111752954</v>
      </c>
      <c r="J240" s="9">
        <f t="shared" si="112"/>
        <v>-25.063594773471777</v>
      </c>
      <c r="L240" s="9"/>
      <c r="M240" s="9">
        <v>1.6839999999999999</v>
      </c>
      <c r="N240" s="9">
        <f t="shared" si="91"/>
        <v>-90.770203263127328</v>
      </c>
      <c r="O240" s="9">
        <f t="shared" si="92"/>
        <v>-348.09254935689324</v>
      </c>
      <c r="P240" s="9">
        <f t="shared" si="101"/>
        <v>-22.953682581928515</v>
      </c>
      <c r="Q240" s="9">
        <f t="shared" si="102"/>
        <v>-264.40688796158759</v>
      </c>
      <c r="R240" s="9">
        <f t="shared" si="93"/>
        <v>-2.0517373914171029</v>
      </c>
      <c r="S240" s="9">
        <f t="shared" si="94"/>
        <v>58.07732292258703</v>
      </c>
      <c r="T240" s="2" t="e">
        <f t="shared" si="85"/>
        <v>#NUM!</v>
      </c>
      <c r="U240" s="9">
        <f t="shared" si="103"/>
        <v>-25.394279311105862</v>
      </c>
      <c r="V240" s="9">
        <f t="shared" si="104"/>
        <v>63.344802083657726</v>
      </c>
      <c r="W240" s="9">
        <f t="shared" si="105"/>
        <v>88.431939720335848</v>
      </c>
      <c r="X240" s="9">
        <f t="shared" si="106"/>
        <v>-348.09254935689324</v>
      </c>
      <c r="Y240" s="9">
        <f t="shared" si="107"/>
        <v>-334.42169914933004</v>
      </c>
      <c r="Z240" s="9">
        <f t="shared" si="95"/>
        <v>33.013728149115252</v>
      </c>
      <c r="AA240" s="8">
        <f t="shared" si="96"/>
        <v>5.3738561202816601E-2</v>
      </c>
      <c r="AB240" s="8">
        <f t="shared" si="96"/>
        <v>1469.7386132178003</v>
      </c>
      <c r="AC240" s="8">
        <f t="shared" si="96"/>
        <v>26399.57808108646</v>
      </c>
      <c r="AD240" s="2">
        <f t="shared" si="97"/>
        <v>26056.692182890274</v>
      </c>
      <c r="AE240" s="9">
        <f t="shared" si="98"/>
        <v>9853.8259354705369</v>
      </c>
      <c r="AF240" s="2">
        <f t="shared" si="90"/>
        <v>88.898891957163613</v>
      </c>
      <c r="AG240" s="9">
        <f t="shared" si="99"/>
        <v>13.670850207563205</v>
      </c>
      <c r="AH240" s="9">
        <f t="shared" si="99"/>
        <v>7.4354272984452905</v>
      </c>
      <c r="AI240" s="9">
        <f t="shared" si="108"/>
        <v>11.907450643106756</v>
      </c>
      <c r="AJ240" s="9">
        <f t="shared" si="109"/>
        <v>95.593112038412414</v>
      </c>
      <c r="AK240" s="9">
        <f t="shared" si="110"/>
        <v>58.07732292258703</v>
      </c>
      <c r="AU240" s="9"/>
      <c r="BA240" s="9"/>
      <c r="BD240" s="9"/>
      <c r="BE240" s="9"/>
      <c r="BF240" s="9"/>
      <c r="BG240" s="2">
        <v>65.396523865301106</v>
      </c>
      <c r="BH240" s="2">
        <v>67.396523865301091</v>
      </c>
      <c r="BI240" s="2">
        <v>65.375923952021466</v>
      </c>
      <c r="BJ240" s="2"/>
      <c r="BK240" s="2"/>
      <c r="BL240" s="2"/>
      <c r="BM240" s="2">
        <v>85.660732734313683</v>
      </c>
      <c r="BN240" s="2">
        <v>86.298484665586244</v>
      </c>
      <c r="BO240" s="2"/>
      <c r="BP240" s="2">
        <v>-75.014811187742453</v>
      </c>
      <c r="BQ240" s="2">
        <v>-70.014811187742453</v>
      </c>
      <c r="BR240" s="2"/>
      <c r="BS240" s="2">
        <v>89.812898944348589</v>
      </c>
      <c r="BT240" s="2">
        <v>89.102058728886959</v>
      </c>
      <c r="BU240" s="2">
        <v>90.483677111752954</v>
      </c>
      <c r="BV240" s="2">
        <v>-25.063594773471777</v>
      </c>
      <c r="BW240" s="2">
        <v>14.936405226528223</v>
      </c>
      <c r="BX240" s="2">
        <v>-25.063594773471777</v>
      </c>
    </row>
    <row r="241" spans="1:76">
      <c r="A241">
        <f t="shared" si="100"/>
        <v>155.24199999999999</v>
      </c>
      <c r="B241">
        <v>211</v>
      </c>
      <c r="C241">
        <v>5970</v>
      </c>
      <c r="D241" s="9"/>
      <c r="E241" s="9">
        <f t="shared" si="86"/>
        <v>62.630817338937206</v>
      </c>
      <c r="F241" s="9"/>
      <c r="G241" s="9">
        <f t="shared" si="88"/>
        <v>86.247349530451103</v>
      </c>
      <c r="H241" s="9">
        <f t="shared" si="89"/>
        <v>-78.778118167725552</v>
      </c>
      <c r="I241" s="9">
        <f t="shared" si="111"/>
        <v>90.684324522778226</v>
      </c>
      <c r="J241" s="9">
        <f t="shared" si="112"/>
        <v>-19.100079283832201</v>
      </c>
      <c r="L241" s="9"/>
      <c r="M241" s="9">
        <v>1.7351351351351352</v>
      </c>
      <c r="N241" s="9">
        <f t="shared" si="91"/>
        <v>-91.702075731103491</v>
      </c>
      <c r="O241" s="9">
        <f t="shared" si="92"/>
        <v>-348.40876487159318</v>
      </c>
      <c r="P241" s="9">
        <f t="shared" si="101"/>
        <v>-23.847733414361489</v>
      </c>
      <c r="Q241" s="9">
        <f t="shared" si="102"/>
        <v>-267.24047618167657</v>
      </c>
      <c r="R241" s="9">
        <f t="shared" si="93"/>
        <v>-2.0300664036116531</v>
      </c>
      <c r="S241" s="9">
        <f t="shared" si="94"/>
        <v>56.371519588427788</v>
      </c>
      <c r="T241" s="2" t="e">
        <f t="shared" si="85"/>
        <v>#NUM!</v>
      </c>
      <c r="U241" s="9">
        <f t="shared" si="103"/>
        <v>-29.071258392166285</v>
      </c>
      <c r="V241" s="9">
        <f t="shared" si="104"/>
        <v>62.399616116089618</v>
      </c>
      <c r="W241" s="9">
        <f t="shared" si="105"/>
        <v>88.65425811916657</v>
      </c>
      <c r="X241" s="9">
        <f t="shared" si="106"/>
        <v>-348.40876487159318</v>
      </c>
      <c r="Y241" s="9">
        <f t="shared" si="107"/>
        <v>-346.01859434940212</v>
      </c>
      <c r="Z241" s="9">
        <f t="shared" si="95"/>
        <v>37.271440304595586</v>
      </c>
      <c r="AA241" s="8">
        <f t="shared" si="96"/>
        <v>3.5191443425913363E-2</v>
      </c>
      <c r="AB241" s="8">
        <f t="shared" si="96"/>
        <v>1318.1984778151354</v>
      </c>
      <c r="AC241" s="8">
        <f t="shared" si="96"/>
        <v>27084.006288267141</v>
      </c>
      <c r="AD241" s="2">
        <f t="shared" si="97"/>
        <v>25725.918888430118</v>
      </c>
      <c r="AE241" s="9">
        <f t="shared" si="98"/>
        <v>11791.767667574164</v>
      </c>
      <c r="AF241" s="2">
        <f t="shared" si="90"/>
        <v>89.03561313810556</v>
      </c>
      <c r="AG241" s="9">
        <f t="shared" si="99"/>
        <v>2.3901705221910561</v>
      </c>
      <c r="AH241" s="9">
        <f t="shared" si="99"/>
        <v>23.290034653997736</v>
      </c>
      <c r="AI241" s="9">
        <f t="shared" si="108"/>
        <v>11.591235128406822</v>
      </c>
      <c r="AJ241" s="9">
        <f t="shared" si="109"/>
        <v>92.75952381832343</v>
      </c>
      <c r="AK241" s="9">
        <f t="shared" si="110"/>
        <v>56.371519588427788</v>
      </c>
      <c r="AU241" s="9"/>
      <c r="BA241" s="9"/>
      <c r="BD241" s="9"/>
      <c r="BE241" s="9"/>
      <c r="BF241" s="9"/>
      <c r="BG241" s="2">
        <v>63.761763809213463</v>
      </c>
      <c r="BH241" s="2">
        <v>64.651417252216831</v>
      </c>
      <c r="BI241" s="2">
        <v>62.630817338937206</v>
      </c>
      <c r="BJ241" s="2"/>
      <c r="BK241" s="2"/>
      <c r="BL241" s="2"/>
      <c r="BM241" s="2">
        <v>85.885363288891199</v>
      </c>
      <c r="BN241" s="2">
        <v>86.247349530451103</v>
      </c>
      <c r="BO241" s="2"/>
      <c r="BP241" s="2">
        <v>-78.778118167725552</v>
      </c>
      <c r="BQ241" s="2">
        <v>-78.778118167725552</v>
      </c>
      <c r="BR241" s="2"/>
      <c r="BS241" s="2">
        <v>90.746124262617087</v>
      </c>
      <c r="BT241" s="2">
        <v>89.630197512458153</v>
      </c>
      <c r="BU241" s="2">
        <v>90.684324522778226</v>
      </c>
      <c r="BV241" s="2">
        <v>-29.100079283832201</v>
      </c>
      <c r="BW241" s="2">
        <v>30.899920716167799</v>
      </c>
      <c r="BX241" s="2">
        <v>-19.100079283832201</v>
      </c>
    </row>
    <row r="242" spans="1:76">
      <c r="A242">
        <f t="shared" si="100"/>
        <v>155.74199999999999</v>
      </c>
      <c r="B242">
        <v>212</v>
      </c>
      <c r="C242">
        <v>6134</v>
      </c>
      <c r="D242" s="9"/>
      <c r="E242" s="9">
        <f t="shared" si="86"/>
        <v>61.758639311448391</v>
      </c>
      <c r="F242" s="9"/>
      <c r="G242" s="9">
        <f t="shared" si="88"/>
        <v>86.407408509760486</v>
      </c>
      <c r="H242" s="9">
        <f t="shared" si="89"/>
        <v>-86.228639336821288</v>
      </c>
      <c r="I242" s="9">
        <f t="shared" si="111"/>
        <v>90.884689326794117</v>
      </c>
      <c r="J242" s="9">
        <f t="shared" si="112"/>
        <v>-16.834151813572134</v>
      </c>
      <c r="L242" s="9"/>
      <c r="M242" s="9">
        <v>1.7794594594594595</v>
      </c>
      <c r="N242" s="9">
        <f t="shared" si="91"/>
        <v>-92.643607776298666</v>
      </c>
      <c r="O242" s="9">
        <f t="shared" si="92"/>
        <v>-348.71967450412296</v>
      </c>
      <c r="P242" s="9">
        <f t="shared" si="101"/>
        <v>-24.755943142758358</v>
      </c>
      <c r="Q242" s="9">
        <f t="shared" si="102"/>
        <v>-270.01016487951404</v>
      </c>
      <c r="R242" s="9">
        <f t="shared" si="93"/>
        <v>-2.0107516387845612</v>
      </c>
      <c r="S242" s="9">
        <f t="shared" si="94"/>
        <v>54.704930337492939</v>
      </c>
      <c r="T242" s="2" t="e">
        <f t="shared" si="85"/>
        <v>#NUM!</v>
      </c>
      <c r="U242" s="9">
        <f t="shared" si="103"/>
        <v>-30.884968464850274</v>
      </c>
      <c r="V242" s="9">
        <f t="shared" si="104"/>
        <v>61.651465367002132</v>
      </c>
      <c r="W242" s="9">
        <f t="shared" si="105"/>
        <v>88.873937688009562</v>
      </c>
      <c r="X242" s="9">
        <f t="shared" si="106"/>
        <v>-348.71967450412296</v>
      </c>
      <c r="Y242" s="9">
        <f t="shared" si="107"/>
        <v>-356.23880421633532</v>
      </c>
      <c r="Z242" s="9">
        <f t="shared" si="95"/>
        <v>37.870778523920805</v>
      </c>
      <c r="AA242" s="8">
        <f t="shared" si="96"/>
        <v>2.8559564242640677E-2</v>
      </c>
      <c r="AB242" s="8">
        <f t="shared" si="96"/>
        <v>1209.4092010604361</v>
      </c>
      <c r="AC242" s="8">
        <f t="shared" si="96"/>
        <v>27777.738452707388</v>
      </c>
      <c r="AD242" s="2">
        <f t="shared" si="97"/>
        <v>26038.692958497617</v>
      </c>
      <c r="AE242" s="9">
        <f t="shared" si="98"/>
        <v>12275.336161995056</v>
      </c>
      <c r="AF242" s="2">
        <f t="shared" si="90"/>
        <v>89.183959809189702</v>
      </c>
      <c r="AG242" s="9">
        <f t="shared" si="99"/>
        <v>-7.5191297122123615</v>
      </c>
      <c r="AH242" s="9">
        <f t="shared" si="99"/>
        <v>34.109582740256144</v>
      </c>
      <c r="AI242" s="9">
        <f t="shared" si="108"/>
        <v>11.280325495877037</v>
      </c>
      <c r="AJ242" s="9">
        <f t="shared" si="109"/>
        <v>89.989835120485964</v>
      </c>
      <c r="AK242" s="9">
        <f t="shared" si="110"/>
        <v>54.704930337492939</v>
      </c>
      <c r="AU242" s="9"/>
      <c r="BA242" s="9"/>
      <c r="BD242" s="9"/>
      <c r="BE242" s="9"/>
      <c r="BF242" s="9"/>
      <c r="BG242" s="2">
        <v>65.301064405841643</v>
      </c>
      <c r="BH242" s="2">
        <v>62.367617739013852</v>
      </c>
      <c r="BI242" s="2">
        <v>61.758639311448391</v>
      </c>
      <c r="BJ242" s="2"/>
      <c r="BK242" s="2"/>
      <c r="BL242" s="2"/>
      <c r="BM242" s="2">
        <v>85.841038964566877</v>
      </c>
      <c r="BN242" s="2">
        <v>86.407408509760486</v>
      </c>
      <c r="BO242" s="2"/>
      <c r="BP242" s="2">
        <v>-86.228639336821288</v>
      </c>
      <c r="BQ242" s="2">
        <v>-86.228639336821288</v>
      </c>
      <c r="BR242" s="2"/>
      <c r="BS242" s="2">
        <v>90.701799938292766</v>
      </c>
      <c r="BT242" s="2">
        <v>89.99630653102588</v>
      </c>
      <c r="BU242" s="2">
        <v>90.884689326794117</v>
      </c>
      <c r="BV242" s="2">
        <v>-26.834151813572134</v>
      </c>
      <c r="BW242" s="2">
        <v>33.165848186427866</v>
      </c>
      <c r="BX242" s="2">
        <v>-16.834151813572134</v>
      </c>
    </row>
    <row r="243" spans="1:76">
      <c r="A243">
        <f t="shared" si="100"/>
        <v>156.24199999999999</v>
      </c>
      <c r="B243">
        <v>213</v>
      </c>
      <c r="C243">
        <v>6302</v>
      </c>
      <c r="D243" s="9"/>
      <c r="E243" s="9">
        <f t="shared" si="86"/>
        <v>0</v>
      </c>
      <c r="F243" s="9"/>
      <c r="G243" s="9">
        <f t="shared" si="88"/>
        <v>86.609552387351968</v>
      </c>
      <c r="H243" s="9"/>
      <c r="I243" s="9">
        <f t="shared" si="111"/>
        <v>91.12513325224775</v>
      </c>
      <c r="J243" s="9"/>
      <c r="L243" s="9"/>
      <c r="M243" s="9">
        <v>1.7770000000000001</v>
      </c>
      <c r="N243" s="9">
        <f t="shared" si="91"/>
        <v>-93.582357196678061</v>
      </c>
      <c r="O243" s="9">
        <f t="shared" si="92"/>
        <v>-349.02131081613038</v>
      </c>
      <c r="P243" s="9">
        <f t="shared" si="101"/>
        <v>-25.665838735557859</v>
      </c>
      <c r="Q243" s="9">
        <f t="shared" si="102"/>
        <v>-272.68121923762027</v>
      </c>
      <c r="R243" s="9">
        <f t="shared" si="93"/>
        <v>-1.9937906799830529</v>
      </c>
      <c r="S243" s="9">
        <f t="shared" si="94"/>
        <v>53.098185898901768</v>
      </c>
      <c r="T243" s="2" t="e">
        <f t="shared" si="85"/>
        <v>#NUM!</v>
      </c>
      <c r="U243" s="9">
        <f t="shared" si="103"/>
        <v>-93.582357196678061</v>
      </c>
      <c r="V243" s="9">
        <f t="shared" si="104"/>
        <v>60.943713651794113</v>
      </c>
      <c r="W243" s="9">
        <f t="shared" si="105"/>
        <v>89.1313425722647</v>
      </c>
      <c r="X243" s="9">
        <f t="shared" si="106"/>
        <v>-349.02131081613038</v>
      </c>
      <c r="Y243" s="9">
        <f t="shared" si="107"/>
        <v>-272.68121923762027</v>
      </c>
      <c r="Z243" s="9">
        <f t="shared" si="95"/>
        <v>53.098185898901768</v>
      </c>
      <c r="AA243" s="8">
        <f t="shared" si="96"/>
        <v>2.0935442279102555E-5</v>
      </c>
      <c r="AB243" s="8">
        <f t="shared" si="96"/>
        <v>1114.7710520388962</v>
      </c>
      <c r="AC243" s="8">
        <f t="shared" si="96"/>
        <v>28613.245995147863</v>
      </c>
      <c r="AD243" s="2">
        <f t="shared" si="97"/>
        <v>21487.070795923879</v>
      </c>
      <c r="AE243" s="9">
        <f t="shared" si="98"/>
        <v>20273.544270471612</v>
      </c>
      <c r="AF243" s="2">
        <f t="shared" si="90"/>
        <v>89.408703548130561</v>
      </c>
      <c r="AG243" s="9">
        <f t="shared" si="99"/>
        <v>76.340091578510112</v>
      </c>
      <c r="AH243" s="9">
        <f t="shared" si="99"/>
        <v>-34.22059486347797</v>
      </c>
      <c r="AI243" s="9">
        <f t="shared" si="108"/>
        <v>10.978689183869619</v>
      </c>
      <c r="AJ243" s="9">
        <f t="shared" si="109"/>
        <v>87.318780762379731</v>
      </c>
      <c r="AK243" s="9">
        <f t="shared" si="110"/>
        <v>53.098185898901768</v>
      </c>
      <c r="AU243" s="9"/>
      <c r="BA243" s="9"/>
      <c r="BD243" s="9"/>
      <c r="BE243" s="9"/>
      <c r="BF243" s="9"/>
      <c r="BG243" s="2">
        <v>65.303523865301102</v>
      </c>
      <c r="BH243" s="2">
        <v>62.370077198473311</v>
      </c>
      <c r="BI243" s="2"/>
      <c r="BJ243" s="2"/>
      <c r="BK243" s="2"/>
      <c r="BL243" s="2"/>
      <c r="BM243" s="2">
        <v>86.11077765518597</v>
      </c>
      <c r="BN243" s="2">
        <v>86.609552387351968</v>
      </c>
      <c r="BO243" s="2"/>
      <c r="BP243" s="2"/>
      <c r="BQ243" s="2"/>
      <c r="BR243" s="2"/>
      <c r="BS243" s="2">
        <v>91.00905872888697</v>
      </c>
      <c r="BT243" s="2">
        <v>90.39067711175295</v>
      </c>
      <c r="BU243" s="2">
        <v>91.12513325224775</v>
      </c>
      <c r="BV243" s="2"/>
      <c r="BW243" s="2"/>
      <c r="BX243" s="2"/>
    </row>
    <row r="244" spans="1:76">
      <c r="A244">
        <f t="shared" si="100"/>
        <v>156.74199999999999</v>
      </c>
      <c r="B244">
        <v>214</v>
      </c>
      <c r="C244">
        <v>6476</v>
      </c>
      <c r="D244" s="9"/>
      <c r="E244" s="9"/>
      <c r="F244" s="9"/>
      <c r="G244" s="9">
        <f t="shared" si="88"/>
        <v>87.039155491259706</v>
      </c>
      <c r="H244" s="9"/>
      <c r="I244" s="9">
        <f t="shared" si="111"/>
        <v>91.845798597467095</v>
      </c>
      <c r="J244" s="9"/>
      <c r="L244" s="9"/>
      <c r="M244" s="9">
        <v>1.7335</v>
      </c>
      <c r="N244" s="9">
        <f t="shared" si="91"/>
        <v>-94.528613726418342</v>
      </c>
      <c r="O244" s="9">
        <f t="shared" si="92"/>
        <v>-349.31714895685923</v>
      </c>
      <c r="P244" s="9">
        <f t="shared" si="101"/>
        <v>-26.5869432853898</v>
      </c>
      <c r="Q244" s="9">
        <f t="shared" si="102"/>
        <v>-275.28518342832456</v>
      </c>
      <c r="R244" s="9">
        <f t="shared" si="93"/>
        <v>-1.9787548401157586</v>
      </c>
      <c r="S244" s="9">
        <f t="shared" si="94"/>
        <v>51.532077354625102</v>
      </c>
      <c r="T244" s="2" t="e">
        <f t="shared" ref="T244:T286" si="113">20*LOG(AS$13*$D244/0.00002)-$L244-$M244</f>
        <v>#NUM!</v>
      </c>
      <c r="U244" s="9">
        <f t="shared" si="103"/>
        <v>-94.528613726418342</v>
      </c>
      <c r="V244" s="9">
        <f t="shared" si="104"/>
        <v>60.452212205869905</v>
      </c>
      <c r="W244" s="9">
        <f t="shared" si="105"/>
        <v>89.86704375735134</v>
      </c>
      <c r="X244" s="9">
        <f t="shared" si="106"/>
        <v>-349.31714895685923</v>
      </c>
      <c r="Y244" s="9">
        <f t="shared" si="107"/>
        <v>-275.28518342832456</v>
      </c>
      <c r="Z244" s="9">
        <f t="shared" si="95"/>
        <v>51.532077354625102</v>
      </c>
      <c r="AA244" s="8">
        <f t="shared" si="96"/>
        <v>1.8774540373385036E-5</v>
      </c>
      <c r="AB244" s="8">
        <f t="shared" si="96"/>
        <v>1053.4419536893467</v>
      </c>
      <c r="AC244" s="8">
        <f t="shared" si="96"/>
        <v>31142.407836890838</v>
      </c>
      <c r="AD244" s="2">
        <f t="shared" si="97"/>
        <v>23846.959881481478</v>
      </c>
      <c r="AE244" s="9">
        <f t="shared" si="98"/>
        <v>21382.133088152368</v>
      </c>
      <c r="AF244" s="2">
        <f t="shared" si="90"/>
        <v>90.110936467353866</v>
      </c>
      <c r="AG244" s="9">
        <f t="shared" si="99"/>
        <v>74.03196552853467</v>
      </c>
      <c r="AH244" s="9">
        <f t="shared" si="99"/>
        <v>-33.182739217050312</v>
      </c>
      <c r="AI244" s="9">
        <f t="shared" si="108"/>
        <v>10.682851043140772</v>
      </c>
      <c r="AJ244" s="9">
        <f t="shared" si="109"/>
        <v>84.714816571675442</v>
      </c>
      <c r="AK244" s="9">
        <f t="shared" si="110"/>
        <v>51.532077354625102</v>
      </c>
      <c r="AU244" s="9"/>
      <c r="BA244" s="9"/>
      <c r="BD244" s="9"/>
      <c r="BE244" s="9"/>
      <c r="BF244" s="9"/>
      <c r="BG244" s="2">
        <v>63.763398944348602</v>
      </c>
      <c r="BH244" s="2">
        <v>62.413577198473313</v>
      </c>
      <c r="BI244" s="2"/>
      <c r="BJ244" s="2"/>
      <c r="BK244" s="2"/>
      <c r="BL244" s="2"/>
      <c r="BM244" s="2">
        <v>86.154277655185965</v>
      </c>
      <c r="BN244" s="2">
        <v>87.039155491259706</v>
      </c>
      <c r="BO244" s="2"/>
      <c r="BP244" s="2"/>
      <c r="BQ244" s="2"/>
      <c r="BR244" s="2"/>
      <c r="BS244" s="2">
        <v>91.770809846699848</v>
      </c>
      <c r="BT244" s="2">
        <v>90.93064878625357</v>
      </c>
      <c r="BU244" s="2">
        <v>91.845798597467095</v>
      </c>
      <c r="BV244" s="2"/>
      <c r="BW244" s="2"/>
      <c r="BX244" s="2"/>
    </row>
    <row r="245" spans="1:76">
      <c r="A245">
        <f t="shared" si="100"/>
        <v>157.24199999999999</v>
      </c>
      <c r="B245">
        <v>215</v>
      </c>
      <c r="C245">
        <v>6654</v>
      </c>
      <c r="D245" s="9"/>
      <c r="E245" s="9"/>
      <c r="F245" s="9"/>
      <c r="G245" s="9">
        <f t="shared" ref="G245:G286" si="114">INDEX(BM245:BR245,,BP$29)</f>
        <v>86.717980958780544</v>
      </c>
      <c r="H245" s="9"/>
      <c r="I245" s="9">
        <f t="shared" si="111"/>
        <v>91.910727168895676</v>
      </c>
      <c r="J245" s="9"/>
      <c r="L245" s="9"/>
      <c r="M245" s="9">
        <v>1.6685714285714286</v>
      </c>
      <c r="N245" s="9">
        <f t="shared" si="91"/>
        <v>-95.470673480882652</v>
      </c>
      <c r="O245" s="9">
        <f t="shared" si="92"/>
        <v>-349.6037115668982</v>
      </c>
      <c r="P245" s="9">
        <f t="shared" si="101"/>
        <v>-27.507448518744471</v>
      </c>
      <c r="Q245" s="9">
        <f t="shared" si="102"/>
        <v>-277.79232204619586</v>
      </c>
      <c r="R245" s="9">
        <f t="shared" si="93"/>
        <v>-1.9656089085305832</v>
      </c>
      <c r="S245" s="9">
        <f t="shared" si="94"/>
        <v>50.024293607670387</v>
      </c>
      <c r="T245" s="2" t="e">
        <f t="shared" si="113"/>
        <v>#NUM!</v>
      </c>
      <c r="U245" s="9">
        <f t="shared" si="103"/>
        <v>-95.470673480882652</v>
      </c>
      <c r="V245" s="9">
        <f t="shared" si="104"/>
        <v>59.210532440036076</v>
      </c>
      <c r="W245" s="9">
        <f t="shared" si="105"/>
        <v>89.945118260365092</v>
      </c>
      <c r="X245" s="9">
        <f t="shared" si="106"/>
        <v>-349.6037115668982</v>
      </c>
      <c r="Y245" s="9">
        <f t="shared" si="107"/>
        <v>-277.79232204619586</v>
      </c>
      <c r="Z245" s="9">
        <f t="shared" si="95"/>
        <v>50.024293607670387</v>
      </c>
      <c r="AA245" s="8">
        <f t="shared" si="96"/>
        <v>1.6844818114511093E-5</v>
      </c>
      <c r="AB245" s="8">
        <f t="shared" si="96"/>
        <v>913.11740714919574</v>
      </c>
      <c r="AC245" s="8">
        <f t="shared" si="96"/>
        <v>31423.598200880188</v>
      </c>
      <c r="AD245" s="2">
        <f t="shared" si="97"/>
        <v>24487.531297307789</v>
      </c>
      <c r="AE245" s="9">
        <f t="shared" si="98"/>
        <v>20909.480184700151</v>
      </c>
      <c r="AF245" s="2">
        <f t="shared" ref="AF245:AF286" si="115">20*LOG(SQRT(AD245^2+AE245^2))</f>
        <v>90.157140683424359</v>
      </c>
      <c r="AG245" s="9">
        <f t="shared" si="99"/>
        <v>71.811389520702335</v>
      </c>
      <c r="AH245" s="9">
        <f t="shared" si="99"/>
        <v>-32.183384346133721</v>
      </c>
      <c r="AI245" s="9">
        <f t="shared" si="108"/>
        <v>10.396288433101802</v>
      </c>
      <c r="AJ245" s="9">
        <f t="shared" si="109"/>
        <v>82.207677953804136</v>
      </c>
      <c r="AK245" s="9">
        <f t="shared" si="110"/>
        <v>50.024293607670387</v>
      </c>
      <c r="AU245" s="9"/>
      <c r="BA245" s="9"/>
      <c r="BD245" s="9"/>
      <c r="BE245" s="9"/>
      <c r="BF245" s="9"/>
      <c r="BG245" s="2">
        <v>55.869527342336418</v>
      </c>
      <c r="BH245" s="2">
        <v>59.453152263288914</v>
      </c>
      <c r="BI245" s="2"/>
      <c r="BJ245" s="2"/>
      <c r="BK245" s="2"/>
      <c r="BL245" s="2"/>
      <c r="BM245" s="2">
        <v>85.951926995454912</v>
      </c>
      <c r="BN245" s="2">
        <v>86.717980958780544</v>
      </c>
      <c r="BO245" s="2"/>
      <c r="BP245" s="2"/>
      <c r="BQ245" s="2"/>
      <c r="BR245" s="2"/>
      <c r="BS245" s="2">
        <v>91.555524129272129</v>
      </c>
      <c r="BT245" s="2">
        <v>90.499105683181526</v>
      </c>
      <c r="BU245" s="2">
        <v>91.910727168895676</v>
      </c>
      <c r="BV245" s="2"/>
      <c r="BW245" s="2"/>
      <c r="BX245" s="2"/>
    </row>
    <row r="246" spans="1:76">
      <c r="A246">
        <f t="shared" si="100"/>
        <v>157.74199999999999</v>
      </c>
      <c r="B246">
        <v>216</v>
      </c>
      <c r="C246">
        <v>6834</v>
      </c>
      <c r="D246" s="9"/>
      <c r="E246" s="9"/>
      <c r="F246" s="9"/>
      <c r="G246" s="9">
        <f t="shared" si="114"/>
        <v>87.602323605139944</v>
      </c>
      <c r="H246" s="9"/>
      <c r="I246" s="9">
        <f t="shared" si="111"/>
        <v>92.667467882499565</v>
      </c>
      <c r="J246" s="9"/>
      <c r="L246" s="9"/>
      <c r="M246" s="9">
        <v>1.54</v>
      </c>
      <c r="N246" s="9">
        <f t="shared" si="91"/>
        <v>-96.398032898846125</v>
      </c>
      <c r="O246" s="9">
        <f t="shared" si="92"/>
        <v>-349.87825375835121</v>
      </c>
      <c r="P246" s="9">
        <f t="shared" si="101"/>
        <v>-28.416604842188431</v>
      </c>
      <c r="Q246" s="9">
        <f t="shared" si="102"/>
        <v>-280.18005604964935</v>
      </c>
      <c r="R246" s="9">
        <f t="shared" si="93"/>
        <v>-1.9542438088765941</v>
      </c>
      <c r="S246" s="9">
        <f t="shared" si="94"/>
        <v>48.588255212505992</v>
      </c>
      <c r="T246" s="2" t="e">
        <f t="shared" si="113"/>
        <v>#NUM!</v>
      </c>
      <c r="U246" s="9">
        <f t="shared" si="103"/>
        <v>-96.398032898846125</v>
      </c>
      <c r="V246" s="9">
        <f t="shared" si="104"/>
        <v>59.18571876295151</v>
      </c>
      <c r="W246" s="9">
        <f t="shared" si="105"/>
        <v>90.713224073622968</v>
      </c>
      <c r="X246" s="9">
        <f t="shared" si="106"/>
        <v>-349.87825375835121</v>
      </c>
      <c r="Y246" s="9">
        <f t="shared" si="107"/>
        <v>-280.18005604964935</v>
      </c>
      <c r="Z246" s="9">
        <f t="shared" si="95"/>
        <v>48.588255212505992</v>
      </c>
      <c r="AA246" s="8">
        <f t="shared" si="96"/>
        <v>1.5139040648162035E-5</v>
      </c>
      <c r="AB246" s="8">
        <f t="shared" si="96"/>
        <v>910.51255398574438</v>
      </c>
      <c r="AC246" s="8">
        <f t="shared" si="96"/>
        <v>34329.004033033591</v>
      </c>
      <c r="AD246" s="2">
        <f t="shared" si="97"/>
        <v>27194.561684330554</v>
      </c>
      <c r="AE246" s="9">
        <f t="shared" si="98"/>
        <v>22208.549492503331</v>
      </c>
      <c r="AF246" s="2">
        <f t="shared" si="115"/>
        <v>90.908798925237647</v>
      </c>
      <c r="AG246" s="9">
        <f t="shared" si="99"/>
        <v>69.698197708701855</v>
      </c>
      <c r="AH246" s="9">
        <f t="shared" si="99"/>
        <v>-31.231688737844649</v>
      </c>
      <c r="AI246" s="9">
        <f t="shared" si="108"/>
        <v>10.121746241648793</v>
      </c>
      <c r="AJ246" s="9">
        <f t="shared" si="109"/>
        <v>79.819943950350648</v>
      </c>
      <c r="AK246" s="9">
        <f t="shared" si="110"/>
        <v>48.588255212505992</v>
      </c>
      <c r="AU246" s="9"/>
      <c r="BA246" s="9"/>
      <c r="BD246" s="9"/>
      <c r="BE246" s="9"/>
      <c r="BF246" s="9"/>
      <c r="BG246" s="2">
        <v>59.519923952021472</v>
      </c>
      <c r="BH246" s="2">
        <v>64.018698684187456</v>
      </c>
      <c r="BI246" s="2"/>
      <c r="BJ246" s="2"/>
      <c r="BK246" s="2"/>
      <c r="BL246" s="2"/>
      <c r="BM246" s="2">
        <v>86.080498424026331</v>
      </c>
      <c r="BN246" s="2">
        <v>87.602323605139944</v>
      </c>
      <c r="BO246" s="2"/>
      <c r="BP246" s="2"/>
      <c r="BQ246" s="2"/>
      <c r="BR246" s="2"/>
      <c r="BS246" s="2">
        <v>92.101098337305956</v>
      </c>
      <c r="BT246" s="2">
        <v>91.124148786253571</v>
      </c>
      <c r="BU246" s="2">
        <v>92.667467882499565</v>
      </c>
      <c r="BV246" s="2"/>
      <c r="BW246" s="2"/>
      <c r="BX246" s="2"/>
    </row>
    <row r="247" spans="1:76">
      <c r="A247">
        <f t="shared" si="100"/>
        <v>158.24199999999999</v>
      </c>
      <c r="B247">
        <v>217</v>
      </c>
      <c r="C247">
        <v>7022</v>
      </c>
      <c r="D247" s="9"/>
      <c r="E247" s="9"/>
      <c r="F247" s="9"/>
      <c r="G247" s="9">
        <f t="shared" si="114"/>
        <v>87.553741730628275</v>
      </c>
      <c r="H247" s="9"/>
      <c r="I247" s="9">
        <f t="shared" si="111"/>
        <v>92.388061619588271</v>
      </c>
      <c r="J247" s="9"/>
      <c r="L247" s="9"/>
      <c r="M247" s="9">
        <v>1.4057142857142857</v>
      </c>
      <c r="N247" s="9">
        <f t="shared" si="91"/>
        <v>-97.340887425496149</v>
      </c>
      <c r="O247" s="9">
        <f t="shared" si="92"/>
        <v>-350.14991426808274</v>
      </c>
      <c r="P247" s="9">
        <f t="shared" si="101"/>
        <v>-29.343669282083088</v>
      </c>
      <c r="Q247" s="9">
        <f t="shared" si="102"/>
        <v>-282.52885469626449</v>
      </c>
      <c r="R247" s="9">
        <f t="shared" si="93"/>
        <v>-1.9441092801818303</v>
      </c>
      <c r="S247" s="9">
        <f t="shared" si="94"/>
        <v>47.175439491410245</v>
      </c>
      <c r="T247" s="2" t="e">
        <f t="shared" si="113"/>
        <v>#NUM!</v>
      </c>
      <c r="U247" s="9">
        <f t="shared" si="103"/>
        <v>-97.340887425496149</v>
      </c>
      <c r="V247" s="9">
        <f t="shared" si="104"/>
        <v>58.210072448545191</v>
      </c>
      <c r="W247" s="9">
        <f t="shared" si="105"/>
        <v>90.443952339406437</v>
      </c>
      <c r="X247" s="9">
        <f t="shared" si="106"/>
        <v>-350.14991426808274</v>
      </c>
      <c r="Y247" s="9">
        <f t="shared" si="107"/>
        <v>-282.52885469626449</v>
      </c>
      <c r="Z247" s="9">
        <f t="shared" si="95"/>
        <v>47.175439491410245</v>
      </c>
      <c r="AA247" s="8">
        <f t="shared" si="96"/>
        <v>1.3581746766442402E-5</v>
      </c>
      <c r="AB247" s="8">
        <f t="shared" si="96"/>
        <v>813.77364839335792</v>
      </c>
      <c r="AC247" s="8">
        <f t="shared" si="96"/>
        <v>33281.095777811352</v>
      </c>
      <c r="AD247" s="2">
        <f t="shared" si="97"/>
        <v>26775.130541603328</v>
      </c>
      <c r="AE247" s="9">
        <f t="shared" si="98"/>
        <v>20932.156165051183</v>
      </c>
      <c r="AF247" s="2">
        <f t="shared" si="115"/>
        <v>90.626055886153011</v>
      </c>
      <c r="AG247" s="9">
        <f t="shared" si="99"/>
        <v>67.62105957181825</v>
      </c>
      <c r="AH247" s="9">
        <f t="shared" si="99"/>
        <v>-30.295705812325252</v>
      </c>
      <c r="AI247" s="9">
        <f t="shared" si="108"/>
        <v>9.850085731917261</v>
      </c>
      <c r="AJ247" s="9">
        <f t="shared" si="109"/>
        <v>77.471145303735511</v>
      </c>
      <c r="AK247" s="9">
        <f t="shared" si="110"/>
        <v>47.175439491410245</v>
      </c>
      <c r="AU247" s="9"/>
      <c r="BA247" s="9"/>
      <c r="BD247" s="9"/>
      <c r="BE247" s="9"/>
      <c r="BF247" s="9"/>
      <c r="BG247" s="2"/>
      <c r="BH247" s="2">
        <v>66.091184658634319</v>
      </c>
      <c r="BI247" s="2"/>
      <c r="BJ247" s="2"/>
      <c r="BK247" s="2"/>
      <c r="BL247" s="2"/>
      <c r="BM247" s="2">
        <v>85.939018448599398</v>
      </c>
      <c r="BN247" s="2">
        <v>87.553741730628275</v>
      </c>
      <c r="BO247" s="2"/>
      <c r="BP247" s="2"/>
      <c r="BQ247" s="2"/>
      <c r="BR247" s="2"/>
      <c r="BS247" s="2">
        <v>91.380344443172689</v>
      </c>
      <c r="BT247" s="2">
        <v>90.761962826038669</v>
      </c>
      <c r="BU247" s="2">
        <v>92.388061619588271</v>
      </c>
      <c r="BV247" s="2"/>
      <c r="BW247" s="2"/>
      <c r="BX247" s="2"/>
    </row>
    <row r="248" spans="1:76">
      <c r="A248">
        <f t="shared" si="100"/>
        <v>158.74199999999999</v>
      </c>
      <c r="B248">
        <v>218</v>
      </c>
      <c r="C248">
        <v>7214</v>
      </c>
      <c r="D248" s="9"/>
      <c r="E248" s="9"/>
      <c r="F248" s="9"/>
      <c r="G248" s="9">
        <f t="shared" si="114"/>
        <v>87.658687241503586</v>
      </c>
      <c r="H248" s="9"/>
      <c r="I248" s="9">
        <f t="shared" si="111"/>
        <v>91.875754547801463</v>
      </c>
      <c r="J248" s="9"/>
      <c r="L248" s="9"/>
      <c r="M248" s="9">
        <v>1.4836363636363636</v>
      </c>
      <c r="N248" s="9">
        <f t="shared" si="91"/>
        <v>-98.278100387277973</v>
      </c>
      <c r="O248" s="9">
        <f t="shared" si="92"/>
        <v>-350.41268865471119</v>
      </c>
      <c r="P248" s="9">
        <f t="shared" si="101"/>
        <v>-30.267588210092168</v>
      </c>
      <c r="Q248" s="9">
        <f t="shared" si="102"/>
        <v>-284.78759159786034</v>
      </c>
      <c r="R248" s="9">
        <f t="shared" si="93"/>
        <v>-1.9352927803064304</v>
      </c>
      <c r="S248" s="9">
        <f t="shared" si="94"/>
        <v>45.816497422678971</v>
      </c>
      <c r="T248" s="2" t="e">
        <f t="shared" si="113"/>
        <v>#NUM!</v>
      </c>
      <c r="U248" s="9">
        <f t="shared" si="103"/>
        <v>-98.278100387277973</v>
      </c>
      <c r="V248" s="9">
        <f t="shared" si="104"/>
        <v>57.391099031411414</v>
      </c>
      <c r="W248" s="9">
        <f t="shared" si="105"/>
        <v>89.940461767495037</v>
      </c>
      <c r="X248" s="9">
        <f t="shared" si="106"/>
        <v>-350.41268865471119</v>
      </c>
      <c r="Y248" s="9">
        <f t="shared" si="107"/>
        <v>-284.78759159786034</v>
      </c>
      <c r="Z248" s="9">
        <f t="shared" si="95"/>
        <v>45.816497422678971</v>
      </c>
      <c r="AA248" s="8">
        <f t="shared" si="96"/>
        <v>1.2192562223195896E-5</v>
      </c>
      <c r="AB248" s="8">
        <f t="shared" si="96"/>
        <v>740.5509639306224</v>
      </c>
      <c r="AC248" s="8">
        <f t="shared" si="96"/>
        <v>31406.756570131969</v>
      </c>
      <c r="AD248" s="2">
        <f t="shared" si="97"/>
        <v>25640.183518042009</v>
      </c>
      <c r="AE248" s="9">
        <f t="shared" si="98"/>
        <v>19236.457689037372</v>
      </c>
      <c r="AF248" s="2">
        <f t="shared" si="115"/>
        <v>90.117650566347237</v>
      </c>
      <c r="AG248" s="9">
        <f t="shared" si="99"/>
        <v>65.625097056850848</v>
      </c>
      <c r="AH248" s="9">
        <f t="shared" si="99"/>
        <v>-29.395910979460666</v>
      </c>
      <c r="AI248" s="9">
        <f t="shared" si="108"/>
        <v>9.5873113452888106</v>
      </c>
      <c r="AJ248" s="9">
        <f t="shared" si="109"/>
        <v>75.212408402139658</v>
      </c>
      <c r="AK248" s="9">
        <f t="shared" si="110"/>
        <v>45.816497422678971</v>
      </c>
      <c r="AU248" s="9"/>
      <c r="BA248" s="9"/>
      <c r="BD248" s="9"/>
      <c r="BE248" s="9"/>
      <c r="BF248" s="9"/>
      <c r="BG248" s="2"/>
      <c r="BH248" s="2">
        <v>70.095662233830723</v>
      </c>
      <c r="BI248" s="2"/>
      <c r="BJ248" s="2"/>
      <c r="BK248" s="2"/>
      <c r="BL248" s="2"/>
      <c r="BM248" s="2">
        <v>85.5762875883851</v>
      </c>
      <c r="BN248" s="2">
        <v>87.658687241503586</v>
      </c>
      <c r="BO248" s="2"/>
      <c r="BP248" s="2"/>
      <c r="BQ248" s="2"/>
      <c r="BR248" s="2"/>
      <c r="BS248" s="2">
        <v>91.302422365250607</v>
      </c>
      <c r="BT248" s="2">
        <v>90.424741204829232</v>
      </c>
      <c r="BU248" s="2">
        <v>91.875754547801463</v>
      </c>
      <c r="BV248" s="2"/>
      <c r="BW248" s="2"/>
      <c r="BX248" s="2"/>
    </row>
    <row r="249" spans="1:76">
      <c r="A249">
        <f t="shared" si="100"/>
        <v>159.24199999999999</v>
      </c>
      <c r="B249">
        <v>219</v>
      </c>
      <c r="C249">
        <v>7412</v>
      </c>
      <c r="D249" s="9"/>
      <c r="E249" s="9"/>
      <c r="F249" s="9"/>
      <c r="G249" s="9">
        <f t="shared" si="114"/>
        <v>87.199019127623345</v>
      </c>
      <c r="H249" s="9"/>
      <c r="I249" s="9">
        <f t="shared" si="111"/>
        <v>91.328496888611383</v>
      </c>
      <c r="J249" s="9"/>
      <c r="L249" s="9"/>
      <c r="M249" s="9">
        <v>1.5736363636363637</v>
      </c>
      <c r="N249" s="9">
        <f t="shared" si="91"/>
        <v>-99.218831329691881</v>
      </c>
      <c r="O249" s="9">
        <f t="shared" si="92"/>
        <v>-350.66936820743513</v>
      </c>
      <c r="P249" s="9">
        <f t="shared" si="101"/>
        <v>-31.19709956401211</v>
      </c>
      <c r="Q249" s="9">
        <f t="shared" si="102"/>
        <v>-286.98132103882858</v>
      </c>
      <c r="R249" s="9">
        <f t="shared" si="93"/>
        <v>-1.9275585263993957</v>
      </c>
      <c r="S249" s="9">
        <f t="shared" si="94"/>
        <v>44.49628113311087</v>
      </c>
      <c r="T249" s="2" t="e">
        <f t="shared" si="113"/>
        <v>#NUM!</v>
      </c>
      <c r="U249" s="9">
        <f t="shared" si="103"/>
        <v>-99.218831329691881</v>
      </c>
      <c r="V249" s="9">
        <f t="shared" si="104"/>
        <v>56.001919563611239</v>
      </c>
      <c r="W249" s="9">
        <f t="shared" si="105"/>
        <v>89.400938362211988</v>
      </c>
      <c r="X249" s="9">
        <f t="shared" si="106"/>
        <v>-350.66936820743513</v>
      </c>
      <c r="Y249" s="9">
        <f t="shared" si="107"/>
        <v>-286.98132103882858</v>
      </c>
      <c r="Z249" s="9">
        <f t="shared" si="95"/>
        <v>44.49628113311087</v>
      </c>
      <c r="AA249" s="8">
        <f t="shared" si="96"/>
        <v>1.0941035659705624E-5</v>
      </c>
      <c r="AB249" s="8">
        <f t="shared" si="96"/>
        <v>631.09680015500328</v>
      </c>
      <c r="AC249" s="8">
        <f t="shared" si="96"/>
        <v>29515.280717043421</v>
      </c>
      <c r="AD249" s="2">
        <f t="shared" si="97"/>
        <v>24408.195746582383</v>
      </c>
      <c r="AE249" s="9">
        <f t="shared" si="98"/>
        <v>17564.810269276571</v>
      </c>
      <c r="AF249" s="2">
        <f t="shared" si="115"/>
        <v>89.563041644321629</v>
      </c>
      <c r="AG249" s="9">
        <f t="shared" si="99"/>
        <v>63.688047168606545</v>
      </c>
      <c r="AH249" s="9">
        <f t="shared" si="99"/>
        <v>-28.522397828060548</v>
      </c>
      <c r="AI249" s="9">
        <f t="shared" si="108"/>
        <v>9.3306317925648727</v>
      </c>
      <c r="AJ249" s="9">
        <f t="shared" si="109"/>
        <v>73.018678961171418</v>
      </c>
      <c r="AK249" s="9">
        <f t="shared" si="110"/>
        <v>44.49628113311087</v>
      </c>
      <c r="AU249" s="9"/>
      <c r="BA249" s="9"/>
      <c r="BD249" s="9"/>
      <c r="BE249" s="9"/>
      <c r="BF249" s="9"/>
      <c r="BG249" s="2"/>
      <c r="BH249" s="2">
        <v>71.943862493991858</v>
      </c>
      <c r="BI249" s="2"/>
      <c r="BJ249" s="2"/>
      <c r="BK249" s="2"/>
      <c r="BL249" s="2"/>
      <c r="BM249" s="2">
        <v>85.486287588385096</v>
      </c>
      <c r="BN249" s="2">
        <v>87.199019127623345</v>
      </c>
      <c r="BO249" s="2"/>
      <c r="BP249" s="2"/>
      <c r="BQ249" s="2"/>
      <c r="BR249" s="2"/>
      <c r="BS249" s="2">
        <v>91.212422365250603</v>
      </c>
      <c r="BT249" s="2">
        <v>90.334741204829228</v>
      </c>
      <c r="BU249" s="2">
        <v>91.328496888611383</v>
      </c>
      <c r="BV249" s="2"/>
      <c r="BW249" s="2"/>
      <c r="BX249" s="2"/>
    </row>
    <row r="250" spans="1:76">
      <c r="A250">
        <f t="shared" si="100"/>
        <v>159.74199999999999</v>
      </c>
      <c r="B250">
        <v>220</v>
      </c>
      <c r="C250">
        <v>7614</v>
      </c>
      <c r="D250" s="9"/>
      <c r="E250" s="9"/>
      <c r="F250" s="9"/>
      <c r="G250" s="9">
        <f t="shared" si="114"/>
        <v>88.791259397752242</v>
      </c>
      <c r="H250" s="9"/>
      <c r="I250" s="9">
        <f t="shared" si="111"/>
        <v>91.66939091143783</v>
      </c>
      <c r="J250" s="9"/>
      <c r="L250" s="9"/>
      <c r="M250" s="9">
        <v>1.69</v>
      </c>
      <c r="N250" s="9">
        <f t="shared" si="91"/>
        <v>-100.15301858559238</v>
      </c>
      <c r="O250" s="9">
        <f t="shared" si="92"/>
        <v>-350.91743231173865</v>
      </c>
      <c r="P250" s="9">
        <f t="shared" si="101"/>
        <v>-32.122000399917482</v>
      </c>
      <c r="Q250" s="9">
        <f t="shared" si="102"/>
        <v>-289.08955159653294</v>
      </c>
      <c r="R250" s="9">
        <f t="shared" si="93"/>
        <v>-1.9208560781325124</v>
      </c>
      <c r="S250" s="9">
        <f t="shared" si="94"/>
        <v>43.227070719811557</v>
      </c>
      <c r="T250" s="2" t="e">
        <f t="shared" si="113"/>
        <v>#NUM!</v>
      </c>
      <c r="U250" s="9">
        <f t="shared" si="103"/>
        <v>-100.15301858559238</v>
      </c>
      <c r="V250" s="9">
        <f t="shared" si="104"/>
        <v>56.66925899783476</v>
      </c>
      <c r="W250" s="9">
        <f t="shared" si="105"/>
        <v>89.748534833305314</v>
      </c>
      <c r="X250" s="9">
        <f t="shared" si="106"/>
        <v>-350.91743231173865</v>
      </c>
      <c r="Y250" s="9">
        <f t="shared" si="107"/>
        <v>-289.08955159653294</v>
      </c>
      <c r="Z250" s="9">
        <f t="shared" si="95"/>
        <v>43.227070719811557</v>
      </c>
      <c r="AA250" s="8">
        <f t="shared" si="96"/>
        <v>9.8253735490021401E-6</v>
      </c>
      <c r="AB250" s="8">
        <f t="shared" si="96"/>
        <v>681.49543317139796</v>
      </c>
      <c r="AC250" s="8">
        <f t="shared" si="96"/>
        <v>30720.391190960716</v>
      </c>
      <c r="AD250" s="2">
        <f t="shared" si="97"/>
        <v>25746.701073819557</v>
      </c>
      <c r="AE250" s="9">
        <f t="shared" si="98"/>
        <v>17843.563525886399</v>
      </c>
      <c r="AF250" s="2">
        <f t="shared" si="115"/>
        <v>89.917953264176177</v>
      </c>
      <c r="AG250" s="9">
        <f t="shared" si="99"/>
        <v>61.827880715205708</v>
      </c>
      <c r="AH250" s="9">
        <f t="shared" si="99"/>
        <v>-27.683377683655522</v>
      </c>
      <c r="AI250" s="9">
        <f t="shared" si="108"/>
        <v>9.0825676882613493</v>
      </c>
      <c r="AJ250" s="9">
        <f t="shared" si="109"/>
        <v>70.910448403467058</v>
      </c>
      <c r="AK250" s="9">
        <f t="shared" si="110"/>
        <v>43.227070719811557</v>
      </c>
      <c r="AU250" s="9"/>
      <c r="BA250" s="9"/>
      <c r="BD250" s="9"/>
      <c r="BE250" s="9"/>
      <c r="BF250" s="9"/>
      <c r="BG250" s="2"/>
      <c r="BH250" s="2">
        <v>69.889298597467089</v>
      </c>
      <c r="BI250" s="2"/>
      <c r="BJ250" s="2"/>
      <c r="BK250" s="2"/>
      <c r="BL250" s="2"/>
      <c r="BM250" s="2">
        <v>85.930498424026339</v>
      </c>
      <c r="BN250" s="2">
        <v>88.791259397752242</v>
      </c>
      <c r="BO250" s="2"/>
      <c r="BP250" s="2"/>
      <c r="BQ250" s="2"/>
      <c r="BR250" s="2"/>
      <c r="BS250" s="2">
        <v>91.390523865301091</v>
      </c>
      <c r="BT250" s="2">
        <v>90.729459657913367</v>
      </c>
      <c r="BU250" s="2">
        <v>91.66939091143783</v>
      </c>
      <c r="BV250" s="2"/>
      <c r="BW250" s="2"/>
      <c r="BX250" s="2"/>
    </row>
    <row r="251" spans="1:76">
      <c r="A251">
        <f t="shared" si="100"/>
        <v>160.24199999999999</v>
      </c>
      <c r="B251">
        <v>221</v>
      </c>
      <c r="C251">
        <v>7822</v>
      </c>
      <c r="D251" s="9"/>
      <c r="E251" s="9"/>
      <c r="F251" s="9"/>
      <c r="G251" s="9">
        <f t="shared" si="114"/>
        <v>90.088377568465603</v>
      </c>
      <c r="H251" s="9"/>
      <c r="I251" s="9">
        <f t="shared" si="111"/>
        <v>91.759298597467108</v>
      </c>
      <c r="J251" s="9"/>
      <c r="L251" s="9"/>
      <c r="M251" s="9">
        <v>1.8199999999999998</v>
      </c>
      <c r="N251" s="9">
        <f t="shared" si="91"/>
        <v>-101.08940499475872</v>
      </c>
      <c r="O251" s="9">
        <f t="shared" si="92"/>
        <v>-351.15943537455422</v>
      </c>
      <c r="P251" s="9">
        <f t="shared" si="101"/>
        <v>-33.050709181488138</v>
      </c>
      <c r="Q251" s="9">
        <f t="shared" si="102"/>
        <v>-291.13504398958844</v>
      </c>
      <c r="R251" s="9">
        <f t="shared" si="93"/>
        <v>-1.9150022994781848</v>
      </c>
      <c r="S251" s="9">
        <f t="shared" si="94"/>
        <v>41.995130634263468</v>
      </c>
      <c r="T251" s="2" t="e">
        <f t="shared" si="113"/>
        <v>#NUM!</v>
      </c>
      <c r="U251" s="9">
        <f t="shared" si="103"/>
        <v>-101.08940499475872</v>
      </c>
      <c r="V251" s="9">
        <f t="shared" si="104"/>
        <v>57.037668386977465</v>
      </c>
      <c r="W251" s="9">
        <f t="shared" si="105"/>
        <v>89.844296297988919</v>
      </c>
      <c r="X251" s="9">
        <f t="shared" si="106"/>
        <v>-351.15943537455422</v>
      </c>
      <c r="Y251" s="9">
        <f t="shared" si="107"/>
        <v>-291.13504398958844</v>
      </c>
      <c r="Z251" s="9">
        <f t="shared" si="95"/>
        <v>41.995130634263468</v>
      </c>
      <c r="AA251" s="8">
        <f t="shared" si="96"/>
        <v>8.821242277906766E-6</v>
      </c>
      <c r="AB251" s="8">
        <f t="shared" si="96"/>
        <v>711.02262334638237</v>
      </c>
      <c r="AC251" s="8">
        <f t="shared" si="96"/>
        <v>31060.955749906745</v>
      </c>
      <c r="AD251" s="2">
        <f t="shared" si="97"/>
        <v>26359.427043167772</v>
      </c>
      <c r="AE251" s="9">
        <f t="shared" si="98"/>
        <v>17603.136737410718</v>
      </c>
      <c r="AF251" s="2">
        <f t="shared" si="115"/>
        <v>90.020320005219759</v>
      </c>
      <c r="AG251" s="9">
        <f t="shared" si="99"/>
        <v>60.024391384965782</v>
      </c>
      <c r="AH251" s="9">
        <f t="shared" si="99"/>
        <v>-26.869825376148071</v>
      </c>
      <c r="AI251" s="9">
        <f t="shared" si="108"/>
        <v>8.8405646254457793</v>
      </c>
      <c r="AJ251" s="9">
        <f t="shared" si="109"/>
        <v>68.864956010411561</v>
      </c>
      <c r="AK251" s="9">
        <f t="shared" si="110"/>
        <v>41.995130634263468</v>
      </c>
      <c r="AU251" s="9"/>
      <c r="BA251" s="9"/>
      <c r="BD251" s="9"/>
      <c r="BE251" s="9"/>
      <c r="BF251" s="9"/>
      <c r="BG251" s="2"/>
      <c r="BH251" s="2">
        <v>61.239923952021471</v>
      </c>
      <c r="BI251" s="2"/>
      <c r="BJ251" s="2"/>
      <c r="BK251" s="2"/>
      <c r="BL251" s="2"/>
      <c r="BM251" s="2">
        <v>86.067777655185978</v>
      </c>
      <c r="BN251" s="2">
        <v>90.088377568465603</v>
      </c>
      <c r="BO251" s="2"/>
      <c r="BP251" s="2"/>
      <c r="BQ251" s="2"/>
      <c r="BR251" s="2"/>
      <c r="BS251" s="2">
        <v>91.545332647593312</v>
      </c>
      <c r="BT251" s="2">
        <v>90.844148786253584</v>
      </c>
      <c r="BU251" s="2">
        <v>91.759298597467108</v>
      </c>
      <c r="BV251" s="2"/>
      <c r="BW251" s="2"/>
      <c r="BX251" s="2"/>
    </row>
    <row r="252" spans="1:76">
      <c r="A252">
        <f t="shared" si="100"/>
        <v>160.74199999999999</v>
      </c>
      <c r="B252">
        <v>222</v>
      </c>
      <c r="C252">
        <v>8038</v>
      </c>
      <c r="D252" s="9"/>
      <c r="E252" s="9"/>
      <c r="F252" s="9"/>
      <c r="G252" s="9">
        <f t="shared" si="114"/>
        <v>90.781748786253573</v>
      </c>
      <c r="H252" s="9"/>
      <c r="I252" s="9">
        <f t="shared" si="111"/>
        <v>91.696898597467097</v>
      </c>
      <c r="J252" s="9"/>
      <c r="L252" s="9"/>
      <c r="M252" s="9">
        <v>1.8823999999999999</v>
      </c>
      <c r="N252" s="9">
        <f t="shared" si="91"/>
        <v>-102.03581230414022</v>
      </c>
      <c r="O252" s="9">
        <f t="shared" si="92"/>
        <v>-351.39745176354359</v>
      </c>
      <c r="P252" s="9">
        <f t="shared" si="101"/>
        <v>-33.990811175207043</v>
      </c>
      <c r="Q252" s="9">
        <f t="shared" si="102"/>
        <v>-293.13606141157629</v>
      </c>
      <c r="R252" s="9">
        <f t="shared" si="93"/>
        <v>-1.9098624285082451</v>
      </c>
      <c r="S252" s="9">
        <f t="shared" si="94"/>
        <v>40.789429669787381</v>
      </c>
      <c r="T252" s="2" t="e">
        <f t="shared" si="113"/>
        <v>#NUM!</v>
      </c>
      <c r="U252" s="9">
        <f t="shared" si="103"/>
        <v>-102.03581230414022</v>
      </c>
      <c r="V252" s="9">
        <f t="shared" si="104"/>
        <v>56.79093761104653</v>
      </c>
      <c r="W252" s="9">
        <f t="shared" si="105"/>
        <v>89.787036168958849</v>
      </c>
      <c r="X252" s="9">
        <f t="shared" si="106"/>
        <v>-351.39745176354359</v>
      </c>
      <c r="Y252" s="9">
        <f t="shared" si="107"/>
        <v>-293.13606141157629</v>
      </c>
      <c r="Z252" s="9">
        <f t="shared" si="95"/>
        <v>40.789429669787381</v>
      </c>
      <c r="AA252" s="8">
        <f t="shared" si="96"/>
        <v>7.9105992687335344E-6</v>
      </c>
      <c r="AB252" s="8">
        <f t="shared" si="96"/>
        <v>691.1095282062206</v>
      </c>
      <c r="AC252" s="8">
        <f t="shared" si="96"/>
        <v>30856.865567682264</v>
      </c>
      <c r="AD252" s="2">
        <f t="shared" si="97"/>
        <v>26478.187513034471</v>
      </c>
      <c r="AE252" s="9">
        <f t="shared" si="98"/>
        <v>17024.671593487088</v>
      </c>
      <c r="AF252" s="2">
        <f t="shared" si="115"/>
        <v>89.960446670307604</v>
      </c>
      <c r="AG252" s="9">
        <f t="shared" si="99"/>
        <v>58.261390351967293</v>
      </c>
      <c r="AH252" s="9">
        <f t="shared" si="99"/>
        <v>-26.074508918636297</v>
      </c>
      <c r="AI252" s="9">
        <f t="shared" si="108"/>
        <v>8.6025482364564141</v>
      </c>
      <c r="AJ252" s="9">
        <f t="shared" si="109"/>
        <v>66.863938588423707</v>
      </c>
      <c r="AK252" s="9">
        <f t="shared" si="110"/>
        <v>40.789429669787381</v>
      </c>
      <c r="AU252" s="9"/>
      <c r="BA252" s="9"/>
      <c r="BD252" s="9"/>
      <c r="BE252" s="9"/>
      <c r="BF252" s="9"/>
      <c r="BG252" s="2"/>
      <c r="BH252" s="2">
        <v>61.177523952021474</v>
      </c>
      <c r="BI252" s="2"/>
      <c r="BJ252" s="2"/>
      <c r="BK252" s="2"/>
      <c r="BL252" s="2"/>
      <c r="BM252" s="2">
        <v>87.23077078996441</v>
      </c>
      <c r="BN252" s="2">
        <v>90.781748786253573</v>
      </c>
      <c r="BO252" s="2"/>
      <c r="BP252" s="2"/>
      <c r="BQ252" s="2"/>
      <c r="BR252" s="2"/>
      <c r="BS252" s="2">
        <v>91.482932647593302</v>
      </c>
      <c r="BT252" s="2">
        <v>90.53705965791336</v>
      </c>
      <c r="BU252" s="2">
        <v>91.696898597467097</v>
      </c>
      <c r="BV252" s="2"/>
      <c r="BW252" s="2"/>
      <c r="BX252" s="2"/>
    </row>
    <row r="253" spans="1:76">
      <c r="A253">
        <f t="shared" si="100"/>
        <v>161.24199999999999</v>
      </c>
      <c r="B253">
        <v>223</v>
      </c>
      <c r="C253">
        <v>8258</v>
      </c>
      <c r="D253" s="9"/>
      <c r="E253" s="9"/>
      <c r="F253" s="9"/>
      <c r="G253" s="9">
        <f t="shared" si="114"/>
        <v>91.29537070324406</v>
      </c>
      <c r="H253" s="9"/>
      <c r="I253" s="9">
        <f t="shared" si="111"/>
        <v>91.95537590530256</v>
      </c>
      <c r="J253" s="9"/>
      <c r="L253" s="9"/>
      <c r="M253" s="9">
        <v>1.8384</v>
      </c>
      <c r="N253" s="9">
        <f t="shared" si="91"/>
        <v>-102.97395540415643</v>
      </c>
      <c r="O253" s="9">
        <f t="shared" si="92"/>
        <v>-351.62704177532765</v>
      </c>
      <c r="P253" s="9">
        <f t="shared" si="101"/>
        <v>-34.923966023704821</v>
      </c>
      <c r="Q253" s="9">
        <f t="shared" si="102"/>
        <v>-295.05616595090771</v>
      </c>
      <c r="R253" s="9">
        <f t="shared" si="93"/>
        <v>-1.9054471968174211</v>
      </c>
      <c r="S253" s="9">
        <f t="shared" si="94"/>
        <v>39.631912899877122</v>
      </c>
      <c r="T253" s="2" t="e">
        <f t="shared" si="113"/>
        <v>#NUM!</v>
      </c>
      <c r="U253" s="9">
        <f t="shared" si="103"/>
        <v>-102.97395540415643</v>
      </c>
      <c r="V253" s="9">
        <f t="shared" si="104"/>
        <v>56.371404679539239</v>
      </c>
      <c r="W253" s="9">
        <f t="shared" si="105"/>
        <v>90.04992870848514</v>
      </c>
      <c r="X253" s="9">
        <f t="shared" si="106"/>
        <v>-351.62704177532765</v>
      </c>
      <c r="Y253" s="9">
        <f t="shared" si="107"/>
        <v>-295.05616595090771</v>
      </c>
      <c r="Z253" s="9">
        <f t="shared" si="95"/>
        <v>39.631912899877122</v>
      </c>
      <c r="AA253" s="8">
        <f t="shared" si="96"/>
        <v>7.1007174195674132E-6</v>
      </c>
      <c r="AB253" s="8">
        <f t="shared" si="96"/>
        <v>658.52191730502295</v>
      </c>
      <c r="AC253" s="8">
        <f t="shared" si="96"/>
        <v>31805.07583446362</v>
      </c>
      <c r="AD253" s="2">
        <f t="shared" si="97"/>
        <v>27550.740889613204</v>
      </c>
      <c r="AE253" s="9">
        <f t="shared" si="98"/>
        <v>17053.453464507336</v>
      </c>
      <c r="AF253" s="2">
        <f t="shared" si="115"/>
        <v>90.211328779183404</v>
      </c>
      <c r="AG253" s="9">
        <f t="shared" si="99"/>
        <v>56.570875824419943</v>
      </c>
      <c r="AH253" s="9">
        <f t="shared" si="99"/>
        <v>-25.311921149215152</v>
      </c>
      <c r="AI253" s="9">
        <f t="shared" si="108"/>
        <v>8.3729582246723453</v>
      </c>
      <c r="AJ253" s="9">
        <f t="shared" si="109"/>
        <v>64.943834049092288</v>
      </c>
      <c r="AK253" s="9">
        <f t="shared" si="110"/>
        <v>39.631912899877122</v>
      </c>
      <c r="AU253" s="9"/>
      <c r="BA253" s="9"/>
      <c r="BD253" s="9"/>
      <c r="BE253" s="9"/>
      <c r="BF253" s="9"/>
      <c r="BG253" s="2"/>
      <c r="BH253" s="2">
        <v>57.699698770907844</v>
      </c>
      <c r="BI253" s="2"/>
      <c r="BJ253" s="2"/>
      <c r="BK253" s="2"/>
      <c r="BL253" s="2"/>
      <c r="BM253" s="2">
        <v>88.144084665586234</v>
      </c>
      <c r="BN253" s="2">
        <v>91.29537070324406</v>
      </c>
      <c r="BO253" s="2"/>
      <c r="BP253" s="2"/>
      <c r="BQ253" s="2"/>
      <c r="BR253" s="2"/>
      <c r="BS253" s="2">
        <v>91.242123865301096</v>
      </c>
      <c r="BT253" s="2">
        <v>90.581059657913357</v>
      </c>
      <c r="BU253" s="2">
        <v>91.95537590530256</v>
      </c>
      <c r="BV253" s="2"/>
      <c r="BW253" s="2"/>
      <c r="BX253" s="2"/>
    </row>
    <row r="254" spans="1:76">
      <c r="A254">
        <f t="shared" si="100"/>
        <v>161.74199999999999</v>
      </c>
      <c r="B254">
        <v>224</v>
      </c>
      <c r="C254">
        <v>8484</v>
      </c>
      <c r="D254" s="9"/>
      <c r="E254" s="9"/>
      <c r="F254" s="9"/>
      <c r="G254" s="9">
        <f t="shared" si="114"/>
        <v>91.308585518058862</v>
      </c>
      <c r="H254" s="9"/>
      <c r="I254" s="9">
        <f t="shared" si="111"/>
        <v>91.968590720117362</v>
      </c>
      <c r="J254" s="9"/>
      <c r="L254" s="9"/>
      <c r="M254" s="9">
        <v>1.8251851851851852</v>
      </c>
      <c r="N254" s="9">
        <f t="shared" si="91"/>
        <v>-103.91201159478268</v>
      </c>
      <c r="O254" s="9">
        <f t="shared" si="92"/>
        <v>-351.8504628171209</v>
      </c>
      <c r="P254" s="9">
        <f t="shared" si="101"/>
        <v>-35.858130079318371</v>
      </c>
      <c r="Q254" s="9">
        <f t="shared" si="102"/>
        <v>-296.91525296539254</v>
      </c>
      <c r="R254" s="9">
        <f t="shared" si="93"/>
        <v>-1.9016288676283315</v>
      </c>
      <c r="S254" s="9">
        <f t="shared" si="94"/>
        <v>38.510596247006902</v>
      </c>
      <c r="T254" s="2" t="e">
        <f t="shared" si="113"/>
        <v>#NUM!</v>
      </c>
      <c r="U254" s="9">
        <f t="shared" si="103"/>
        <v>-103.91201159478268</v>
      </c>
      <c r="V254" s="9">
        <f t="shared" si="104"/>
        <v>55.450455438740491</v>
      </c>
      <c r="W254" s="9">
        <f t="shared" si="105"/>
        <v>90.06696185248903</v>
      </c>
      <c r="X254" s="9">
        <f t="shared" si="106"/>
        <v>-351.8504628171209</v>
      </c>
      <c r="Y254" s="9">
        <f t="shared" si="107"/>
        <v>-296.91525296539254</v>
      </c>
      <c r="Z254" s="9">
        <f t="shared" si="95"/>
        <v>38.510596247006902</v>
      </c>
      <c r="AA254" s="8">
        <f t="shared" si="96"/>
        <v>6.373814505981166E-6</v>
      </c>
      <c r="AB254" s="8">
        <f t="shared" si="96"/>
        <v>592.27414155544204</v>
      </c>
      <c r="AC254" s="8">
        <f t="shared" si="96"/>
        <v>31867.50720151902</v>
      </c>
      <c r="AD254" s="2">
        <f t="shared" si="97"/>
        <v>27837.377138688356</v>
      </c>
      <c r="AE254" s="9">
        <f t="shared" si="98"/>
        <v>16592.128111861675</v>
      </c>
      <c r="AF254" s="2">
        <f t="shared" si="115"/>
        <v>90.212795738190835</v>
      </c>
      <c r="AG254" s="9">
        <f t="shared" si="99"/>
        <v>54.935209851728359</v>
      </c>
      <c r="AH254" s="9">
        <f t="shared" si="99"/>
        <v>-24.574150787600558</v>
      </c>
      <c r="AI254" s="9">
        <f t="shared" si="108"/>
        <v>8.1495371828791008</v>
      </c>
      <c r="AJ254" s="9">
        <f t="shared" si="109"/>
        <v>63.08474703460746</v>
      </c>
      <c r="AK254" s="9">
        <f t="shared" si="110"/>
        <v>38.510596247006902</v>
      </c>
      <c r="AU254" s="9"/>
      <c r="BA254" s="9"/>
      <c r="BD254" s="9"/>
      <c r="BE254" s="9"/>
      <c r="BF254" s="9"/>
      <c r="BH254" s="2"/>
      <c r="BI254" s="2"/>
      <c r="BM254" s="2">
        <v>88.561367202166778</v>
      </c>
      <c r="BN254" s="2">
        <v>91.308585518058862</v>
      </c>
      <c r="BO254" s="2"/>
      <c r="BP254" s="2"/>
      <c r="BQ254" s="2"/>
      <c r="BR254" s="2"/>
      <c r="BS254" s="2">
        <v>91.255338680115898</v>
      </c>
      <c r="BT254" s="2">
        <v>90.838963601068386</v>
      </c>
      <c r="BU254" s="2">
        <v>91.968590720117362</v>
      </c>
      <c r="BV254" s="2"/>
      <c r="BW254" s="2"/>
      <c r="BX254" s="2"/>
    </row>
    <row r="255" spans="1:76">
      <c r="A255">
        <f t="shared" si="100"/>
        <v>162.24199999999999</v>
      </c>
      <c r="B255">
        <v>225</v>
      </c>
      <c r="C255">
        <v>8716</v>
      </c>
      <c r="D255" s="9"/>
      <c r="E255" s="9"/>
      <c r="F255" s="9"/>
      <c r="G255" s="9">
        <f t="shared" si="114"/>
        <v>89.36829561055626</v>
      </c>
      <c r="H255" s="9"/>
      <c r="I255" s="9">
        <f t="shared" si="111"/>
        <v>92.006047541828806</v>
      </c>
      <c r="J255" s="9"/>
      <c r="L255" s="9"/>
      <c r="M255" s="9">
        <v>1.9970370370370372</v>
      </c>
      <c r="N255" s="9">
        <f t="shared" si="91"/>
        <v>-104.8493308698875</v>
      </c>
      <c r="O255" s="9">
        <f t="shared" si="92"/>
        <v>-352.0677341944031</v>
      </c>
      <c r="P255" s="9">
        <f t="shared" si="101"/>
        <v>-36.792512379447786</v>
      </c>
      <c r="Q255" s="9">
        <f t="shared" si="102"/>
        <v>-298.71433225653698</v>
      </c>
      <c r="R255" s="9">
        <f t="shared" si="93"/>
        <v>-1.8983385045016805</v>
      </c>
      <c r="S255" s="9">
        <f t="shared" si="94"/>
        <v>37.424881897686063</v>
      </c>
      <c r="T255" s="2" t="e">
        <f t="shared" si="113"/>
        <v>#NUM!</v>
      </c>
      <c r="U255" s="9">
        <f t="shared" si="103"/>
        <v>-104.8493308698875</v>
      </c>
      <c r="V255" s="9">
        <f t="shared" si="104"/>
        <v>52.575783231108474</v>
      </c>
      <c r="W255" s="9">
        <f t="shared" si="105"/>
        <v>90.107709037327126</v>
      </c>
      <c r="X255" s="9">
        <f t="shared" si="106"/>
        <v>-352.0677341944031</v>
      </c>
      <c r="Y255" s="9">
        <f t="shared" si="107"/>
        <v>-298.71433225653698</v>
      </c>
      <c r="Z255" s="9">
        <f t="shared" si="95"/>
        <v>37.424881897686063</v>
      </c>
      <c r="AA255" s="8">
        <f t="shared" si="96"/>
        <v>5.7218103175061361E-6</v>
      </c>
      <c r="AB255" s="8">
        <f t="shared" si="96"/>
        <v>425.39184654511189</v>
      </c>
      <c r="AC255" s="8">
        <f t="shared" si="96"/>
        <v>32017.355036598114</v>
      </c>
      <c r="AD255" s="2">
        <f t="shared" si="97"/>
        <v>28122.425796671814</v>
      </c>
      <c r="AE255" s="9">
        <f t="shared" si="98"/>
        <v>16103.814190712823</v>
      </c>
      <c r="AF255" s="2">
        <f t="shared" si="115"/>
        <v>90.212735292144615</v>
      </c>
      <c r="AG255" s="9">
        <f t="shared" si="99"/>
        <v>53.353401937866124</v>
      </c>
      <c r="AH255" s="9">
        <f t="shared" si="99"/>
        <v>-23.860785845776945</v>
      </c>
      <c r="AI255" s="9">
        <f t="shared" si="108"/>
        <v>7.9322658055968986</v>
      </c>
      <c r="AJ255" s="9">
        <f t="shared" si="109"/>
        <v>61.285667743463023</v>
      </c>
      <c r="AK255" s="9">
        <f t="shared" si="110"/>
        <v>37.424881897686063</v>
      </c>
      <c r="AU255" s="9"/>
      <c r="BA255" s="9"/>
      <c r="BD255" s="9"/>
      <c r="BE255" s="9"/>
      <c r="BF255" s="9"/>
      <c r="BH255" s="2"/>
      <c r="BI255" s="2"/>
      <c r="BM255" s="2">
        <v>89.145286568102932</v>
      </c>
      <c r="BN255" s="2">
        <v>89.36829561055626</v>
      </c>
      <c r="BO255" s="2"/>
      <c r="BP255" s="2"/>
      <c r="BQ255" s="2"/>
      <c r="BR255" s="2"/>
      <c r="BS255" s="2">
        <v>92.041957874607718</v>
      </c>
      <c r="BT255" s="2">
        <v>91.362353874400796</v>
      </c>
      <c r="BU255" s="2">
        <v>92.006047541828806</v>
      </c>
      <c r="BV255" s="2"/>
      <c r="BW255" s="2"/>
      <c r="BX255" s="2"/>
    </row>
    <row r="256" spans="1:76">
      <c r="A256">
        <f t="shared" si="100"/>
        <v>162.74199999999999</v>
      </c>
      <c r="B256">
        <v>226</v>
      </c>
      <c r="C256">
        <v>8954</v>
      </c>
      <c r="D256" s="9"/>
      <c r="E256" s="9"/>
      <c r="F256" s="9"/>
      <c r="G256" s="9">
        <f t="shared" si="114"/>
        <v>86.213219054018637</v>
      </c>
      <c r="H256" s="9"/>
      <c r="I256" s="9">
        <f t="shared" si="111"/>
        <v>92.713824495373586</v>
      </c>
      <c r="J256" s="9"/>
      <c r="L256" s="9"/>
      <c r="M256" s="9">
        <v>2.1733333333333333</v>
      </c>
      <c r="N256" s="9">
        <f t="shared" si="91"/>
        <v>-105.78531527065348</v>
      </c>
      <c r="O256" s="9">
        <f t="shared" si="92"/>
        <v>-352.27889797376497</v>
      </c>
      <c r="P256" s="9">
        <f t="shared" si="101"/>
        <v>-37.726387773081704</v>
      </c>
      <c r="Q256" s="9">
        <f t="shared" si="102"/>
        <v>-300.45457689884654</v>
      </c>
      <c r="R256" s="9">
        <f t="shared" si="93"/>
        <v>-1.8955138966782634</v>
      </c>
      <c r="S256" s="9">
        <f t="shared" si="94"/>
        <v>36.374081358337207</v>
      </c>
      <c r="T256" s="2" t="e">
        <f t="shared" si="113"/>
        <v>#NUM!</v>
      </c>
      <c r="U256" s="9">
        <f t="shared" si="103"/>
        <v>-105.78531527065348</v>
      </c>
      <c r="V256" s="9">
        <f t="shared" si="104"/>
        <v>48.486831280936933</v>
      </c>
      <c r="W256" s="9">
        <f t="shared" si="105"/>
        <v>90.818310598695319</v>
      </c>
      <c r="X256" s="9">
        <f t="shared" si="106"/>
        <v>-352.27889797376497</v>
      </c>
      <c r="Y256" s="9">
        <f t="shared" si="107"/>
        <v>-300.45457689884654</v>
      </c>
      <c r="Z256" s="9">
        <f t="shared" si="95"/>
        <v>36.374081358337207</v>
      </c>
      <c r="AA256" s="8">
        <f t="shared" si="96"/>
        <v>5.1372918232022905E-6</v>
      </c>
      <c r="AB256" s="8">
        <f t="shared" si="96"/>
        <v>265.66941781280923</v>
      </c>
      <c r="AC256" s="8">
        <f t="shared" si="96"/>
        <v>34746.857240228223</v>
      </c>
      <c r="AD256" s="2">
        <f t="shared" si="97"/>
        <v>30655.959665373506</v>
      </c>
      <c r="AE256" s="9">
        <f t="shared" si="98"/>
        <v>16870.087254784808</v>
      </c>
      <c r="AF256" s="2">
        <f t="shared" si="115"/>
        <v>90.879189605744159</v>
      </c>
      <c r="AG256" s="9">
        <f t="shared" si="99"/>
        <v>51.82432107491843</v>
      </c>
      <c r="AH256" s="9">
        <f t="shared" si="99"/>
        <v>-23.171341742816253</v>
      </c>
      <c r="AI256" s="9">
        <f t="shared" si="108"/>
        <v>7.7211020262350303</v>
      </c>
      <c r="AJ256" s="9">
        <f t="shared" si="109"/>
        <v>59.54542310115346</v>
      </c>
      <c r="AK256" s="9">
        <f t="shared" si="110"/>
        <v>36.374081358337207</v>
      </c>
      <c r="AU256" s="9"/>
      <c r="BA256" s="9"/>
      <c r="BD256" s="9"/>
      <c r="BE256" s="9"/>
      <c r="BF256" s="9"/>
      <c r="BH256" s="2"/>
      <c r="BI256" s="2"/>
      <c r="BM256" s="2">
        <v>89.323565611015255</v>
      </c>
      <c r="BN256" s="2">
        <v>86.213219054018637</v>
      </c>
      <c r="BO256" s="2"/>
      <c r="BP256" s="2"/>
      <c r="BQ256" s="2"/>
      <c r="BR256" s="2"/>
      <c r="BS256" s="2">
        <v>92.3693324986764</v>
      </c>
      <c r="BT256" s="2">
        <v>91.829751245532506</v>
      </c>
      <c r="BU256" s="2">
        <v>92.713824495373586</v>
      </c>
      <c r="BV256" s="2"/>
      <c r="BW256" s="2"/>
      <c r="BX256" s="2"/>
    </row>
    <row r="257" spans="1:76">
      <c r="A257">
        <f t="shared" si="100"/>
        <v>163.24199999999999</v>
      </c>
      <c r="B257">
        <v>227</v>
      </c>
      <c r="C257">
        <v>9200</v>
      </c>
      <c r="D257" s="9"/>
      <c r="E257" s="9"/>
      <c r="F257" s="9"/>
      <c r="G257" s="9">
        <f t="shared" si="114"/>
        <v>83.614093444659659</v>
      </c>
      <c r="H257" s="9"/>
      <c r="I257" s="9">
        <f t="shared" si="111"/>
        <v>92.519571194013025</v>
      </c>
      <c r="J257" s="9"/>
      <c r="L257" s="9"/>
      <c r="M257" s="9">
        <v>2.2736842105263158</v>
      </c>
      <c r="N257" s="9">
        <f t="shared" si="91"/>
        <v>-106.72696966992761</v>
      </c>
      <c r="O257" s="9">
        <f t="shared" si="92"/>
        <v>-352.48565206995744</v>
      </c>
      <c r="P257" s="9">
        <f t="shared" si="101"/>
        <v>-38.666638316501952</v>
      </c>
      <c r="Q257" s="9">
        <f t="shared" si="102"/>
        <v>-302.15068300826931</v>
      </c>
      <c r="R257" s="9">
        <f t="shared" si="93"/>
        <v>-1.8930811240483016</v>
      </c>
      <c r="S257" s="9">
        <f t="shared" si="94"/>
        <v>35.349339739724684</v>
      </c>
      <c r="T257" s="2" t="e">
        <f t="shared" si="113"/>
        <v>#NUM!</v>
      </c>
      <c r="U257" s="9">
        <f t="shared" si="103"/>
        <v>-106.72696966992761</v>
      </c>
      <c r="V257" s="9">
        <f t="shared" si="104"/>
        <v>44.947455128157706</v>
      </c>
      <c r="W257" s="9">
        <f t="shared" si="105"/>
        <v>90.626490069964717</v>
      </c>
      <c r="X257" s="9">
        <f t="shared" si="106"/>
        <v>-352.48565206995744</v>
      </c>
      <c r="Y257" s="9">
        <f t="shared" si="107"/>
        <v>-302.15068300826931</v>
      </c>
      <c r="Z257" s="9">
        <f t="shared" si="95"/>
        <v>35.349339739724684</v>
      </c>
      <c r="AA257" s="8">
        <f t="shared" si="96"/>
        <v>4.6094755585948968E-6</v>
      </c>
      <c r="AB257" s="8">
        <f t="shared" si="96"/>
        <v>176.75542675531736</v>
      </c>
      <c r="AC257" s="8">
        <f t="shared" si="96"/>
        <v>33987.913437781004</v>
      </c>
      <c r="AD257" s="2">
        <f t="shared" si="97"/>
        <v>30168.197798578854</v>
      </c>
      <c r="AE257" s="9">
        <f t="shared" si="98"/>
        <v>16005.931636942714</v>
      </c>
      <c r="AF257" s="2">
        <f t="shared" si="115"/>
        <v>90.668140015313</v>
      </c>
      <c r="AG257" s="9">
        <f t="shared" si="99"/>
        <v>50.334969061688128</v>
      </c>
      <c r="AH257" s="9">
        <f t="shared" si="99"/>
        <v>-22.499977252006033</v>
      </c>
      <c r="AI257" s="9">
        <f t="shared" si="108"/>
        <v>7.5143479300425611</v>
      </c>
      <c r="AJ257" s="9">
        <f t="shared" si="109"/>
        <v>57.849316991730689</v>
      </c>
      <c r="AK257" s="9">
        <f t="shared" si="110"/>
        <v>35.349339739724684</v>
      </c>
      <c r="AU257" s="9"/>
      <c r="BA257" s="9"/>
      <c r="BD257" s="9"/>
      <c r="BE257" s="9"/>
      <c r="BF257" s="9"/>
      <c r="BH257" s="2"/>
      <c r="BI257" s="2"/>
      <c r="BM257" s="2">
        <v>88.685771805816259</v>
      </c>
      <c r="BN257" s="2">
        <v>83.614093444659659</v>
      </c>
      <c r="BO257" s="2"/>
      <c r="BP257" s="2"/>
      <c r="BQ257" s="2"/>
      <c r="BR257" s="2"/>
      <c r="BS257" s="2">
        <v>92.145775447387038</v>
      </c>
      <c r="BT257" s="2">
        <v>91.305614386940789</v>
      </c>
      <c r="BU257" s="2">
        <v>92.519571194013025</v>
      </c>
      <c r="BV257" s="2"/>
      <c r="BW257" s="2"/>
      <c r="BX257" s="2"/>
    </row>
    <row r="258" spans="1:76">
      <c r="A258">
        <f t="shared" si="100"/>
        <v>163.74199999999999</v>
      </c>
      <c r="B258">
        <v>228</v>
      </c>
      <c r="C258">
        <v>9452</v>
      </c>
      <c r="D258" s="9"/>
      <c r="E258" s="9"/>
      <c r="F258" s="9"/>
      <c r="G258" s="9">
        <f t="shared" si="114"/>
        <v>82.098554221314714</v>
      </c>
      <c r="H258" s="9"/>
      <c r="I258" s="9">
        <f t="shared" si="111"/>
        <v>91.845362619341671</v>
      </c>
      <c r="J258" s="9"/>
      <c r="L258" s="9"/>
      <c r="M258" s="9">
        <v>2.3621052631578947</v>
      </c>
      <c r="N258" s="9">
        <f t="shared" si="91"/>
        <v>-107.665836417096</v>
      </c>
      <c r="O258" s="9">
        <f t="shared" si="92"/>
        <v>-352.68626677728315</v>
      </c>
      <c r="P258" s="9">
        <f t="shared" si="101"/>
        <v>-39.604722465726908</v>
      </c>
      <c r="Q258" s="9">
        <f t="shared" si="102"/>
        <v>-303.78914578094958</v>
      </c>
      <c r="R258" s="9">
        <f t="shared" si="93"/>
        <v>-1.8910143588436275</v>
      </c>
      <c r="S258" s="9">
        <f t="shared" si="94"/>
        <v>34.358841086832797</v>
      </c>
      <c r="T258" s="2" t="e">
        <f t="shared" si="113"/>
        <v>#NUM!</v>
      </c>
      <c r="U258" s="9">
        <f t="shared" si="103"/>
        <v>-107.665836417096</v>
      </c>
      <c r="V258" s="9">
        <f t="shared" si="104"/>
        <v>42.493831755587806</v>
      </c>
      <c r="W258" s="9">
        <f t="shared" si="105"/>
        <v>89.954348260498037</v>
      </c>
      <c r="X258" s="9">
        <f t="shared" si="106"/>
        <v>-352.68626677728315</v>
      </c>
      <c r="Y258" s="9">
        <f t="shared" si="107"/>
        <v>-303.78914578094958</v>
      </c>
      <c r="Z258" s="9">
        <f t="shared" si="95"/>
        <v>34.358841086832797</v>
      </c>
      <c r="AA258" s="8">
        <f t="shared" si="96"/>
        <v>4.1372158434614262E-6</v>
      </c>
      <c r="AB258" s="8">
        <f t="shared" si="96"/>
        <v>133.25747742490685</v>
      </c>
      <c r="AC258" s="8">
        <f t="shared" si="96"/>
        <v>31457.008016875978</v>
      </c>
      <c r="AD258" s="2">
        <f t="shared" si="97"/>
        <v>28104.752606042908</v>
      </c>
      <c r="AE258" s="9">
        <f t="shared" si="98"/>
        <v>14403.658135873013</v>
      </c>
      <c r="AF258" s="2">
        <f t="shared" si="115"/>
        <v>89.988443203584126</v>
      </c>
      <c r="AG258" s="9">
        <f t="shared" si="99"/>
        <v>48.89712099633357</v>
      </c>
      <c r="AH258" s="9">
        <f t="shared" si="99"/>
        <v>-21.852013132217621</v>
      </c>
      <c r="AI258" s="9">
        <f t="shared" si="108"/>
        <v>7.3137332227168486</v>
      </c>
      <c r="AJ258" s="9">
        <f t="shared" si="109"/>
        <v>56.210854219050418</v>
      </c>
      <c r="AK258" s="9">
        <f t="shared" si="110"/>
        <v>34.358841086832797</v>
      </c>
      <c r="AU258" s="9"/>
      <c r="BA258" s="9"/>
      <c r="BD258" s="9"/>
      <c r="BE258" s="9"/>
      <c r="BF258" s="9"/>
      <c r="BH258" s="2"/>
      <c r="BI258" s="2"/>
      <c r="BM258" s="2">
        <v>87.620379402428327</v>
      </c>
      <c r="BN258" s="2">
        <v>82.098554221314714</v>
      </c>
      <c r="BO258" s="2"/>
      <c r="BP258" s="2"/>
      <c r="BQ258" s="2"/>
      <c r="BR258" s="2"/>
      <c r="BS258" s="2">
        <v>91.546272305307696</v>
      </c>
      <c r="BT258" s="2">
        <v>90.771665440086153</v>
      </c>
      <c r="BU258" s="2">
        <v>91.845362619341671</v>
      </c>
      <c r="BV258" s="2"/>
      <c r="BW258" s="2"/>
      <c r="BX258" s="2"/>
    </row>
    <row r="259" spans="1:76">
      <c r="A259">
        <f t="shared" si="100"/>
        <v>164.24199999999999</v>
      </c>
      <c r="B259">
        <v>229</v>
      </c>
      <c r="C259">
        <v>9710</v>
      </c>
      <c r="D259" s="9"/>
      <c r="E259" s="9"/>
      <c r="F259" s="9"/>
      <c r="G259" s="9">
        <f t="shared" si="114"/>
        <v>82.944732734313661</v>
      </c>
      <c r="H259" s="9"/>
      <c r="I259" s="9">
        <f t="shared" si="111"/>
        <v>91.393775905302547</v>
      </c>
      <c r="J259" s="9"/>
      <c r="L259" s="9"/>
      <c r="M259" s="9">
        <v>2.4</v>
      </c>
      <c r="N259" s="9">
        <f t="shared" si="91"/>
        <v>-108.60147410315888</v>
      </c>
      <c r="O259" s="9">
        <f t="shared" si="92"/>
        <v>-352.88084899156172</v>
      </c>
      <c r="P259" s="9">
        <f t="shared" si="101"/>
        <v>-40.540105571974074</v>
      </c>
      <c r="Q259" s="9">
        <f t="shared" si="102"/>
        <v>-305.37158743460179</v>
      </c>
      <c r="R259" s="9">
        <f t="shared" si="93"/>
        <v>-1.8892675412120201</v>
      </c>
      <c r="S259" s="9">
        <f t="shared" si="94"/>
        <v>33.401641272482109</v>
      </c>
      <c r="T259" s="2" t="e">
        <f t="shared" si="113"/>
        <v>#NUM!</v>
      </c>
      <c r="U259" s="9">
        <f t="shared" si="103"/>
        <v>-108.60147410315888</v>
      </c>
      <c r="V259" s="9">
        <f t="shared" si="104"/>
        <v>42.404627162339587</v>
      </c>
      <c r="W259" s="9">
        <f t="shared" si="105"/>
        <v>89.504508364090526</v>
      </c>
      <c r="X259" s="9">
        <f t="shared" si="106"/>
        <v>-352.88084899156172</v>
      </c>
      <c r="Y259" s="9">
        <f t="shared" si="107"/>
        <v>-305.37158743460179</v>
      </c>
      <c r="Z259" s="9">
        <f t="shared" si="95"/>
        <v>33.401641272482109</v>
      </c>
      <c r="AA259" s="8">
        <f t="shared" si="96"/>
        <v>3.7147218031274791E-6</v>
      </c>
      <c r="AB259" s="8">
        <f t="shared" si="96"/>
        <v>131.8959189683718</v>
      </c>
      <c r="AC259" s="8">
        <f t="shared" si="96"/>
        <v>29869.325678490884</v>
      </c>
      <c r="AD259" s="2">
        <f t="shared" si="97"/>
        <v>26870.580196576058</v>
      </c>
      <c r="AE259" s="9">
        <f t="shared" si="98"/>
        <v>13323.312098638367</v>
      </c>
      <c r="AF259" s="2">
        <f t="shared" si="115"/>
        <v>89.540198645755197</v>
      </c>
      <c r="AG259" s="9">
        <f t="shared" si="99"/>
        <v>47.509261556959927</v>
      </c>
      <c r="AH259" s="9">
        <f t="shared" si="99"/>
        <v>-21.226771292916112</v>
      </c>
      <c r="AI259" s="9">
        <f t="shared" si="108"/>
        <v>7.1191510084382799</v>
      </c>
      <c r="AJ259" s="9">
        <f t="shared" si="109"/>
        <v>54.628412565398207</v>
      </c>
      <c r="AK259" s="9">
        <f t="shared" si="110"/>
        <v>33.401641272482109</v>
      </c>
      <c r="AU259" s="9"/>
      <c r="BA259" s="9"/>
      <c r="BD259" s="9"/>
      <c r="BE259" s="9"/>
      <c r="BF259" s="9"/>
      <c r="BH259" s="2"/>
      <c r="BI259" s="2"/>
      <c r="BM259" s="2">
        <v>87.582484665586222</v>
      </c>
      <c r="BN259" s="2">
        <v>82.944732734313661</v>
      </c>
      <c r="BO259" s="2"/>
      <c r="BP259" s="2"/>
      <c r="BQ259" s="2"/>
      <c r="BR259" s="2"/>
      <c r="BS259" s="2">
        <v>91.638994911644744</v>
      </c>
      <c r="BT259" s="2">
        <v>91.393775905302547</v>
      </c>
      <c r="BU259" s="2">
        <v>91.393775905302547</v>
      </c>
      <c r="BV259" s="2"/>
      <c r="BW259" s="2"/>
      <c r="BX259" s="2"/>
    </row>
    <row r="260" spans="1:76">
      <c r="A260">
        <f t="shared" si="100"/>
        <v>164.74199999999999</v>
      </c>
      <c r="B260">
        <v>230</v>
      </c>
      <c r="C260">
        <v>9976</v>
      </c>
      <c r="D260" s="9"/>
      <c r="E260" s="9"/>
      <c r="F260" s="9"/>
      <c r="G260" s="9">
        <f t="shared" si="114"/>
        <v>82.659923952021472</v>
      </c>
      <c r="H260" s="9"/>
      <c r="I260" s="9">
        <f t="shared" si="111"/>
        <v>91.499060705149688</v>
      </c>
      <c r="J260" s="9"/>
      <c r="L260" s="9"/>
      <c r="M260" s="9">
        <v>2.4</v>
      </c>
      <c r="N260" s="9">
        <f t="shared" si="91"/>
        <v>-109.54044764203982</v>
      </c>
      <c r="O260" s="9">
        <f t="shared" si="92"/>
        <v>-353.07090754932722</v>
      </c>
      <c r="P260" s="9">
        <f t="shared" si="101"/>
        <v>-41.479273200147375</v>
      </c>
      <c r="Q260" s="9">
        <f t="shared" si="102"/>
        <v>-306.9109178555093</v>
      </c>
      <c r="R260" s="9">
        <f t="shared" si="93"/>
        <v>-1.8877897853004593</v>
      </c>
      <c r="S260" s="9">
        <f t="shared" si="94"/>
        <v>32.469964470382941</v>
      </c>
      <c r="T260" s="2" t="e">
        <f t="shared" si="113"/>
        <v>#NUM!</v>
      </c>
      <c r="U260" s="9">
        <f t="shared" si="103"/>
        <v>-109.54044764203982</v>
      </c>
      <c r="V260" s="9">
        <f t="shared" si="104"/>
        <v>41.180650751874097</v>
      </c>
      <c r="W260" s="9">
        <f t="shared" si="105"/>
        <v>89.611270919849233</v>
      </c>
      <c r="X260" s="9">
        <f t="shared" si="106"/>
        <v>-353.07090754932722</v>
      </c>
      <c r="Y260" s="9">
        <f t="shared" si="107"/>
        <v>-306.9109178555093</v>
      </c>
      <c r="Z260" s="9">
        <f t="shared" si="95"/>
        <v>32.469964470382941</v>
      </c>
      <c r="AA260" s="8">
        <f t="shared" si="96"/>
        <v>3.3340922951088485E-6</v>
      </c>
      <c r="AB260" s="8">
        <f t="shared" si="96"/>
        <v>114.55987671524906</v>
      </c>
      <c r="AC260" s="8">
        <f t="shared" si="96"/>
        <v>30238.72991405326</v>
      </c>
      <c r="AD260" s="2">
        <f t="shared" si="97"/>
        <v>27363.088769700189</v>
      </c>
      <c r="AE260" s="9">
        <f t="shared" si="98"/>
        <v>13120.204360406939</v>
      </c>
      <c r="AF260" s="2">
        <f t="shared" si="115"/>
        <v>89.642022813736986</v>
      </c>
      <c r="AG260" s="9">
        <f t="shared" si="99"/>
        <v>46.15998969381792</v>
      </c>
      <c r="AH260" s="9">
        <f t="shared" si="99"/>
        <v>-20.61911767410777</v>
      </c>
      <c r="AI260" s="9">
        <f t="shared" si="108"/>
        <v>6.9290924506727833</v>
      </c>
      <c r="AJ260" s="9">
        <f t="shared" si="109"/>
        <v>53.089082144490703</v>
      </c>
      <c r="AK260" s="9">
        <f t="shared" si="110"/>
        <v>32.469964470382941</v>
      </c>
      <c r="AU260" s="9"/>
      <c r="BA260" s="9"/>
      <c r="BD260" s="9"/>
      <c r="BE260" s="9"/>
      <c r="BF260" s="9"/>
      <c r="BH260" s="2"/>
      <c r="BI260" s="2"/>
      <c r="BM260" s="2">
        <v>87.158698684187456</v>
      </c>
      <c r="BN260" s="2">
        <v>82.659923952021472</v>
      </c>
      <c r="BO260" s="2"/>
      <c r="BP260" s="2"/>
      <c r="BQ260" s="2"/>
      <c r="BR260" s="2"/>
      <c r="BS260" s="2">
        <v>91.50837756846559</v>
      </c>
      <c r="BT260" s="2">
        <v>91.179298597467096</v>
      </c>
      <c r="BU260" s="2">
        <v>91.499060705149688</v>
      </c>
      <c r="BV260" s="2"/>
      <c r="BW260" s="2"/>
      <c r="BX260" s="2"/>
    </row>
    <row r="261" spans="1:76">
      <c r="A261">
        <f t="shared" si="100"/>
        <v>165.24199999999999</v>
      </c>
      <c r="B261">
        <v>231</v>
      </c>
      <c r="C261">
        <v>10250</v>
      </c>
      <c r="D261" s="9"/>
      <c r="E261" s="9"/>
      <c r="F261" s="9"/>
      <c r="G261" s="9">
        <f t="shared" si="114"/>
        <v>81.07629903106897</v>
      </c>
      <c r="H261" s="9"/>
      <c r="I261" s="9">
        <f t="shared" si="111"/>
        <v>91.603084578865833</v>
      </c>
      <c r="J261" s="9"/>
      <c r="L261" s="9"/>
      <c r="M261" s="9">
        <v>2.4</v>
      </c>
      <c r="N261" s="9">
        <f t="shared" si="91"/>
        <v>-110.48183866115487</v>
      </c>
      <c r="O261" s="9">
        <f t="shared" si="92"/>
        <v>-353.25634994265545</v>
      </c>
      <c r="P261" s="9">
        <f t="shared" si="101"/>
        <v>-42.421241994169534</v>
      </c>
      <c r="Q261" s="9">
        <f t="shared" si="102"/>
        <v>-308.40693467489592</v>
      </c>
      <c r="R261" s="9">
        <f t="shared" si="93"/>
        <v>-1.8865506213094738</v>
      </c>
      <c r="S261" s="9">
        <f t="shared" si="94"/>
        <v>31.563963134576376</v>
      </c>
      <c r="T261" s="2" t="e">
        <f t="shared" si="113"/>
        <v>#NUM!</v>
      </c>
      <c r="U261" s="9">
        <f t="shared" si="103"/>
        <v>-110.48183866115487</v>
      </c>
      <c r="V261" s="9">
        <f t="shared" si="104"/>
        <v>38.655057036899436</v>
      </c>
      <c r="W261" s="9">
        <f t="shared" si="105"/>
        <v>89.716533957556365</v>
      </c>
      <c r="X261" s="9">
        <f t="shared" si="106"/>
        <v>-353.25634994265545</v>
      </c>
      <c r="Y261" s="9">
        <f t="shared" si="107"/>
        <v>-308.40693467489592</v>
      </c>
      <c r="Z261" s="9">
        <f t="shared" si="95"/>
        <v>31.563963134576376</v>
      </c>
      <c r="AA261" s="8">
        <f t="shared" si="96"/>
        <v>2.9916312900304327E-6</v>
      </c>
      <c r="AB261" s="8">
        <f t="shared" si="96"/>
        <v>85.655026117715863</v>
      </c>
      <c r="AC261" s="8">
        <f t="shared" si="96"/>
        <v>30607.418227278842</v>
      </c>
      <c r="AD261" s="2">
        <f t="shared" si="97"/>
        <v>27840.897843372099</v>
      </c>
      <c r="AE261" s="9">
        <f t="shared" si="98"/>
        <v>12908.602885420672</v>
      </c>
      <c r="AF261" s="2">
        <f t="shared" si="115"/>
        <v>89.739345318640758</v>
      </c>
      <c r="AG261" s="9">
        <f t="shared" si="99"/>
        <v>44.849415267759525</v>
      </c>
      <c r="AH261" s="9">
        <f t="shared" si="99"/>
        <v>-20.029102190527681</v>
      </c>
      <c r="AI261" s="9">
        <f t="shared" si="108"/>
        <v>6.7436500573445528</v>
      </c>
      <c r="AJ261" s="9">
        <f t="shared" si="109"/>
        <v>51.593065325104078</v>
      </c>
      <c r="AK261" s="9">
        <f t="shared" si="110"/>
        <v>31.563963134576376</v>
      </c>
      <c r="AU261" s="9"/>
      <c r="BA261" s="9"/>
      <c r="BD261" s="9"/>
      <c r="BE261" s="9"/>
      <c r="BF261" s="9"/>
      <c r="BH261" s="2"/>
      <c r="BI261" s="2"/>
      <c r="BM261" s="2">
        <v>87.373175992022922</v>
      </c>
      <c r="BN261" s="2">
        <v>81.07629903106897</v>
      </c>
      <c r="BO261" s="2"/>
      <c r="BP261" s="2"/>
      <c r="BQ261" s="2"/>
      <c r="BR261" s="2"/>
      <c r="BS261" s="2">
        <v>91.241098337305957</v>
      </c>
      <c r="BT261" s="2">
        <v>90.383956060037335</v>
      </c>
      <c r="BU261" s="2">
        <v>91.603084578865833</v>
      </c>
      <c r="BV261" s="2"/>
      <c r="BW261" s="2"/>
      <c r="BX261" s="2"/>
    </row>
    <row r="262" spans="1:76">
      <c r="A262">
        <f t="shared" si="100"/>
        <v>165.74199999999999</v>
      </c>
      <c r="B262">
        <v>232</v>
      </c>
      <c r="C262">
        <v>10530</v>
      </c>
      <c r="D262" s="9"/>
      <c r="E262" s="9"/>
      <c r="F262" s="9"/>
      <c r="G262" s="9">
        <f t="shared" si="114"/>
        <v>82.944732734313661</v>
      </c>
      <c r="H262" s="9"/>
      <c r="I262" s="9">
        <f t="shared" si="111"/>
        <v>90.502133252247745</v>
      </c>
      <c r="J262" s="9"/>
      <c r="L262" s="9"/>
      <c r="M262" s="9">
        <v>2.4</v>
      </c>
      <c r="N262" s="9">
        <f t="shared" si="91"/>
        <v>-111.41819646911429</v>
      </c>
      <c r="O262" s="9">
        <f t="shared" si="92"/>
        <v>-353.43586635270447</v>
      </c>
      <c r="P262" s="9">
        <f t="shared" si="101"/>
        <v>-43.358494787917572</v>
      </c>
      <c r="Q262" s="9">
        <f t="shared" si="102"/>
        <v>-309.84966282571781</v>
      </c>
      <c r="R262" s="9">
        <f t="shared" si="93"/>
        <v>-1.8855285771488213</v>
      </c>
      <c r="S262" s="9">
        <f t="shared" si="94"/>
        <v>30.68971664542066</v>
      </c>
      <c r="T262" s="2" t="e">
        <f t="shared" si="113"/>
        <v>#NUM!</v>
      </c>
      <c r="U262" s="9">
        <f t="shared" si="103"/>
        <v>-111.41819646911429</v>
      </c>
      <c r="V262" s="9">
        <f t="shared" si="104"/>
        <v>39.586237946396089</v>
      </c>
      <c r="W262" s="9">
        <f t="shared" si="105"/>
        <v>88.616604675098927</v>
      </c>
      <c r="X262" s="9">
        <f t="shared" si="106"/>
        <v>-353.43586635270447</v>
      </c>
      <c r="Y262" s="9">
        <f t="shared" si="107"/>
        <v>-309.84966282571781</v>
      </c>
      <c r="Z262" s="9">
        <f t="shared" si="95"/>
        <v>30.68971664542066</v>
      </c>
      <c r="AA262" s="8">
        <f t="shared" si="96"/>
        <v>2.6859020862332684E-6</v>
      </c>
      <c r="AB262" s="8">
        <f t="shared" si="96"/>
        <v>95.348067952814191</v>
      </c>
      <c r="AC262" s="8">
        <f t="shared" si="96"/>
        <v>26966.850888811539</v>
      </c>
      <c r="AD262" s="2">
        <f t="shared" si="97"/>
        <v>24680.408244362403</v>
      </c>
      <c r="AE262" s="9">
        <f t="shared" si="98"/>
        <v>11088.114150559148</v>
      </c>
      <c r="AF262" s="2">
        <f t="shared" si="115"/>
        <v>88.645519138104575</v>
      </c>
      <c r="AG262" s="9">
        <f t="shared" si="99"/>
        <v>43.586203526986651</v>
      </c>
      <c r="AH262" s="9">
        <f t="shared" si="99"/>
        <v>-19.460620528861512</v>
      </c>
      <c r="AI262" s="9">
        <f t="shared" si="108"/>
        <v>6.5641336472955345</v>
      </c>
      <c r="AJ262" s="9">
        <f t="shared" si="109"/>
        <v>50.150337174282186</v>
      </c>
      <c r="AK262" s="9">
        <f t="shared" si="110"/>
        <v>30.68971664542066</v>
      </c>
      <c r="AU262" s="9"/>
      <c r="BA262" s="9"/>
      <c r="BD262" s="9"/>
      <c r="BE262" s="9"/>
      <c r="BF262" s="9"/>
      <c r="BH262" s="2"/>
      <c r="BI262" s="2"/>
      <c r="BM262" s="2">
        <v>86.938790998158197</v>
      </c>
      <c r="BN262" s="2">
        <v>82.944732734313661</v>
      </c>
      <c r="BO262" s="2"/>
      <c r="BP262" s="2"/>
      <c r="BQ262" s="2"/>
      <c r="BR262" s="2"/>
      <c r="BS262" s="2">
        <v>90.08125939775222</v>
      </c>
      <c r="BT262" s="2">
        <v>89.638994911644744</v>
      </c>
      <c r="BU262" s="2">
        <v>90.502133252247745</v>
      </c>
      <c r="BV262" s="2"/>
      <c r="BW262" s="2"/>
      <c r="BX262" s="2"/>
    </row>
    <row r="263" spans="1:76">
      <c r="A263">
        <f t="shared" si="100"/>
        <v>166.24199999999999</v>
      </c>
      <c r="B263">
        <v>233</v>
      </c>
      <c r="C263">
        <v>10818</v>
      </c>
      <c r="D263" s="9"/>
      <c r="E263" s="9"/>
      <c r="F263" s="9"/>
      <c r="G263" s="9">
        <f t="shared" si="114"/>
        <v>83.9976832740455</v>
      </c>
      <c r="H263" s="9"/>
      <c r="I263" s="9">
        <f t="shared" si="111"/>
        <v>90.262972315665337</v>
      </c>
      <c r="J263" s="9"/>
      <c r="L263" s="9"/>
      <c r="M263" s="9">
        <v>2.401176470588235</v>
      </c>
      <c r="N263" s="9">
        <f t="shared" si="91"/>
        <v>-112.35568255588363</v>
      </c>
      <c r="O263" s="9">
        <f t="shared" si="92"/>
        <v>-353.61080158569604</v>
      </c>
      <c r="P263" s="9">
        <f t="shared" si="101"/>
        <v>-44.297144020379733</v>
      </c>
      <c r="Q263" s="9">
        <f t="shared" si="102"/>
        <v>-311.25047579699492</v>
      </c>
      <c r="R263" s="9">
        <f t="shared" si="93"/>
        <v>-1.8846888905342396</v>
      </c>
      <c r="S263" s="9">
        <f t="shared" si="94"/>
        <v>29.840372923725607</v>
      </c>
      <c r="T263" s="2" t="e">
        <f t="shared" si="113"/>
        <v>#NUM!</v>
      </c>
      <c r="U263" s="9">
        <f t="shared" si="103"/>
        <v>-112.35568255588363</v>
      </c>
      <c r="V263" s="9">
        <f t="shared" si="104"/>
        <v>39.700539253665767</v>
      </c>
      <c r="W263" s="9">
        <f t="shared" si="105"/>
        <v>88.378283425131102</v>
      </c>
      <c r="X263" s="9">
        <f t="shared" si="106"/>
        <v>-353.61080158569604</v>
      </c>
      <c r="Y263" s="9">
        <f t="shared" si="107"/>
        <v>-311.25047579699492</v>
      </c>
      <c r="Z263" s="9">
        <f t="shared" si="95"/>
        <v>29.840372923725607</v>
      </c>
      <c r="AA263" s="8">
        <f t="shared" si="96"/>
        <v>2.411103603975583E-6</v>
      </c>
      <c r="AB263" s="8">
        <f t="shared" si="96"/>
        <v>96.61108570313317</v>
      </c>
      <c r="AC263" s="8">
        <f t="shared" si="96"/>
        <v>26236.999756044097</v>
      </c>
      <c r="AD263" s="2">
        <f t="shared" si="97"/>
        <v>24141.199615911108</v>
      </c>
      <c r="AE263" s="9">
        <f t="shared" si="98"/>
        <v>10506.567222171023</v>
      </c>
      <c r="AF263" s="2">
        <f t="shared" si="115"/>
        <v>88.408494531147355</v>
      </c>
      <c r="AG263" s="9">
        <f t="shared" si="99"/>
        <v>42.360325788701118</v>
      </c>
      <c r="AH263" s="9">
        <f t="shared" si="99"/>
        <v>-18.909151279279456</v>
      </c>
      <c r="AI263" s="9">
        <f t="shared" si="108"/>
        <v>6.3891984143039622</v>
      </c>
      <c r="AJ263" s="9">
        <f t="shared" si="109"/>
        <v>48.74952420300508</v>
      </c>
      <c r="AK263" s="9">
        <f t="shared" si="110"/>
        <v>29.840372923725607</v>
      </c>
      <c r="AU263" s="9"/>
      <c r="BA263" s="9"/>
      <c r="BD263" s="9"/>
      <c r="BE263" s="9"/>
      <c r="BF263" s="9"/>
      <c r="BH263" s="2"/>
      <c r="BI263" s="2"/>
      <c r="BM263" s="2">
        <v>85.997683274045485</v>
      </c>
      <c r="BN263" s="2">
        <v>83.9976832740455</v>
      </c>
      <c r="BO263" s="2"/>
      <c r="BP263" s="2"/>
      <c r="BQ263" s="2"/>
      <c r="BR263" s="2"/>
      <c r="BS263" s="2">
        <v>90.679347394712849</v>
      </c>
      <c r="BT263" s="2">
        <v>90.262972315665337</v>
      </c>
      <c r="BU263" s="2">
        <v>90.262972315665337</v>
      </c>
      <c r="BV263" s="2"/>
      <c r="BW263" s="2"/>
      <c r="BX263" s="2"/>
    </row>
    <row r="264" spans="1:76">
      <c r="A264">
        <f t="shared" si="100"/>
        <v>166.74199999999999</v>
      </c>
      <c r="B264">
        <v>234</v>
      </c>
      <c r="C264">
        <v>11114</v>
      </c>
      <c r="D264" s="9"/>
      <c r="E264" s="9"/>
      <c r="F264" s="9"/>
      <c r="G264" s="9">
        <f t="shared" si="114"/>
        <v>85.328470109669993</v>
      </c>
      <c r="H264" s="9"/>
      <c r="I264" s="9">
        <f t="shared" si="111"/>
        <v>91.025334801084114</v>
      </c>
      <c r="J264" s="9"/>
      <c r="L264" s="9"/>
      <c r="M264" s="9">
        <v>2.4447058823529413</v>
      </c>
      <c r="N264" s="9">
        <f t="shared" si="91"/>
        <v>-113.29355363984536</v>
      </c>
      <c r="O264" s="9">
        <f t="shared" si="92"/>
        <v>-353.78113437031431</v>
      </c>
      <c r="P264" s="9">
        <f t="shared" si="101"/>
        <v>-45.236399684671852</v>
      </c>
      <c r="Q264" s="9">
        <f t="shared" si="102"/>
        <v>-312.60968735741722</v>
      </c>
      <c r="R264" s="9">
        <f t="shared" si="93"/>
        <v>-1.8840090627746475</v>
      </c>
      <c r="S264" s="9">
        <f t="shared" si="94"/>
        <v>29.01577712490726</v>
      </c>
      <c r="T264" s="2" t="e">
        <f t="shared" si="113"/>
        <v>#NUM!</v>
      </c>
      <c r="U264" s="9">
        <f t="shared" si="103"/>
        <v>-113.29355363984536</v>
      </c>
      <c r="V264" s="9">
        <f t="shared" si="104"/>
        <v>40.092070424998141</v>
      </c>
      <c r="W264" s="9">
        <f t="shared" si="105"/>
        <v>89.141325738309462</v>
      </c>
      <c r="X264" s="9">
        <f t="shared" si="106"/>
        <v>-353.78113437031431</v>
      </c>
      <c r="Y264" s="9">
        <f t="shared" si="107"/>
        <v>-312.60968735741722</v>
      </c>
      <c r="Z264" s="9">
        <f t="shared" si="95"/>
        <v>29.01577712490726</v>
      </c>
      <c r="AA264" s="8">
        <f t="shared" si="96"/>
        <v>2.1643242127102735E-6</v>
      </c>
      <c r="AB264" s="8">
        <f t="shared" si="96"/>
        <v>101.06563784287968</v>
      </c>
      <c r="AC264" s="8">
        <f t="shared" si="96"/>
        <v>28646.151663728881</v>
      </c>
      <c r="AD264" s="2">
        <f t="shared" si="97"/>
        <v>26484.506461383866</v>
      </c>
      <c r="AE264" s="9">
        <f t="shared" si="98"/>
        <v>11165.939708906193</v>
      </c>
      <c r="AF264" s="2">
        <f t="shared" si="115"/>
        <v>89.170364557161278</v>
      </c>
      <c r="AG264" s="9">
        <f t="shared" si="99"/>
        <v>41.17144701289709</v>
      </c>
      <c r="AH264" s="9">
        <f t="shared" si="99"/>
        <v>-18.374535517675554</v>
      </c>
      <c r="AI264" s="9">
        <f t="shared" si="108"/>
        <v>6.2188656296856948</v>
      </c>
      <c r="AJ264" s="9">
        <f t="shared" si="109"/>
        <v>47.390312642582785</v>
      </c>
      <c r="AK264" s="9">
        <f t="shared" si="110"/>
        <v>29.01577712490726</v>
      </c>
      <c r="AU264" s="9"/>
      <c r="BA264" s="9"/>
      <c r="BD264" s="9"/>
      <c r="BE264" s="9"/>
      <c r="BF264" s="9"/>
      <c r="BH264" s="2"/>
      <c r="BI264" s="2"/>
      <c r="BM264" s="2">
        <v>87.537778783233293</v>
      </c>
      <c r="BN264" s="2">
        <v>85.328470109669993</v>
      </c>
      <c r="BO264" s="2"/>
      <c r="BP264" s="2"/>
      <c r="BQ264" s="2"/>
      <c r="BR264" s="2"/>
      <c r="BS264" s="2">
        <v>91.463671686112662</v>
      </c>
      <c r="BT264" s="2">
        <v>91.025334801084114</v>
      </c>
      <c r="BU264" s="2">
        <v>91.025334801084114</v>
      </c>
      <c r="BV264" s="2"/>
      <c r="BW264" s="2"/>
      <c r="BX264" s="2"/>
    </row>
    <row r="265" spans="1:76">
      <c r="A265">
        <f t="shared" si="100"/>
        <v>167.24199999999999</v>
      </c>
      <c r="B265">
        <v>235</v>
      </c>
      <c r="C265">
        <v>11418</v>
      </c>
      <c r="D265" s="9"/>
      <c r="E265" s="9"/>
      <c r="F265" s="9"/>
      <c r="G265" s="9">
        <f t="shared" si="114"/>
        <v>86.283243726553835</v>
      </c>
      <c r="H265" s="9"/>
      <c r="I265" s="9">
        <f t="shared" si="111"/>
        <v>91.089886832761223</v>
      </c>
      <c r="J265" s="9"/>
      <c r="L265" s="9"/>
      <c r="M265" s="9">
        <v>2.4894117647058822</v>
      </c>
      <c r="N265" s="9">
        <f t="shared" si="91"/>
        <v>-114.23112341402224</v>
      </c>
      <c r="O265" s="9">
        <f t="shared" si="92"/>
        <v>-353.94686497244123</v>
      </c>
      <c r="P265" s="9">
        <f t="shared" si="101"/>
        <v>-46.175533799185033</v>
      </c>
      <c r="Q265" s="9">
        <f t="shared" si="102"/>
        <v>-313.9277638102925</v>
      </c>
      <c r="R265" s="9">
        <f t="shared" si="93"/>
        <v>-1.8834687573276001</v>
      </c>
      <c r="S265" s="9">
        <f t="shared" si="94"/>
        <v>28.21568266843984</v>
      </c>
      <c r="T265" s="2" t="e">
        <f t="shared" si="113"/>
        <v>#NUM!</v>
      </c>
      <c r="U265" s="9">
        <f t="shared" si="103"/>
        <v>-114.23112341402224</v>
      </c>
      <c r="V265" s="9">
        <f t="shared" si="104"/>
        <v>40.107709927368802</v>
      </c>
      <c r="W265" s="9">
        <f t="shared" si="105"/>
        <v>89.206418075433618</v>
      </c>
      <c r="X265" s="9">
        <f t="shared" si="106"/>
        <v>-353.94686497244123</v>
      </c>
      <c r="Y265" s="9">
        <f t="shared" si="107"/>
        <v>-313.9277638102925</v>
      </c>
      <c r="Z265" s="9">
        <f t="shared" si="95"/>
        <v>28.21568266843984</v>
      </c>
      <c r="AA265" s="8">
        <f t="shared" si="96"/>
        <v>1.942870388958498E-6</v>
      </c>
      <c r="AB265" s="8">
        <f t="shared" si="96"/>
        <v>101.24777694475607</v>
      </c>
      <c r="AC265" s="8">
        <f t="shared" si="96"/>
        <v>28861.633252849344</v>
      </c>
      <c r="AD265" s="2">
        <f t="shared" si="97"/>
        <v>26806.798452196617</v>
      </c>
      <c r="AE265" s="9">
        <f t="shared" si="98"/>
        <v>10952.739179677788</v>
      </c>
      <c r="AF265" s="2">
        <f t="shared" si="115"/>
        <v>89.23537735980679</v>
      </c>
      <c r="AG265" s="9">
        <f t="shared" si="99"/>
        <v>40.019101162148729</v>
      </c>
      <c r="AH265" s="9">
        <f t="shared" si="99"/>
        <v>-17.856553521267642</v>
      </c>
      <c r="AI265" s="9">
        <f t="shared" si="108"/>
        <v>6.053135027558767</v>
      </c>
      <c r="AJ265" s="9">
        <f t="shared" si="109"/>
        <v>46.072236189707496</v>
      </c>
      <c r="AK265" s="9">
        <f t="shared" si="110"/>
        <v>28.21568266843984</v>
      </c>
      <c r="AU265" s="9"/>
      <c r="BA265" s="9"/>
      <c r="BD265" s="9"/>
      <c r="BE265" s="9"/>
      <c r="BF265" s="9"/>
      <c r="BH265" s="2"/>
      <c r="BI265" s="2"/>
      <c r="BM265" s="2">
        <v>88.092337368429213</v>
      </c>
      <c r="BN265" s="2">
        <v>86.283243726553835</v>
      </c>
      <c r="BO265" s="2"/>
      <c r="BP265" s="2"/>
      <c r="BQ265" s="2"/>
      <c r="BR265" s="2"/>
      <c r="BS265" s="2">
        <v>91.151686572600084</v>
      </c>
      <c r="BT265" s="2">
        <v>90.412721487541873</v>
      </c>
      <c r="BU265" s="2">
        <v>91.089886832761223</v>
      </c>
      <c r="BV265" s="2"/>
      <c r="BW265" s="2"/>
      <c r="BX265" s="2"/>
    </row>
    <row r="266" spans="1:76">
      <c r="A266">
        <f t="shared" si="100"/>
        <v>167.74199999999999</v>
      </c>
      <c r="B266">
        <v>236</v>
      </c>
      <c r="C266">
        <v>11730</v>
      </c>
      <c r="D266" s="9"/>
      <c r="E266" s="9"/>
      <c r="F266" s="9"/>
      <c r="G266" s="9">
        <f t="shared" si="114"/>
        <v>88.286058728886957</v>
      </c>
      <c r="H266" s="9"/>
      <c r="I266" s="9">
        <f t="shared" si="111"/>
        <v>90.859390911437828</v>
      </c>
      <c r="J266" s="9"/>
      <c r="L266" s="9"/>
      <c r="M266" s="9">
        <v>2.5</v>
      </c>
      <c r="N266" s="9">
        <f t="shared" si="91"/>
        <v>-115.16775956452825</v>
      </c>
      <c r="O266" s="9">
        <f t="shared" si="92"/>
        <v>-354.10801247079843</v>
      </c>
      <c r="P266" s="9">
        <f t="shared" si="101"/>
        <v>-47.113877144443492</v>
      </c>
      <c r="Q266" s="9">
        <f t="shared" si="102"/>
        <v>-315.20529936156873</v>
      </c>
      <c r="R266" s="9">
        <f t="shared" si="93"/>
        <v>-1.8830496899732427</v>
      </c>
      <c r="S266" s="9">
        <f t="shared" si="94"/>
        <v>27.439765536441492</v>
      </c>
      <c r="T266" s="2" t="e">
        <f t="shared" si="113"/>
        <v>#NUM!</v>
      </c>
      <c r="U266" s="9">
        <f t="shared" si="103"/>
        <v>-115.16775956452825</v>
      </c>
      <c r="V266" s="9">
        <f t="shared" si="104"/>
        <v>41.172181584443464</v>
      </c>
      <c r="W266" s="9">
        <f t="shared" si="105"/>
        <v>88.97634122146458</v>
      </c>
      <c r="X266" s="9">
        <f t="shared" si="106"/>
        <v>-354.10801247079843</v>
      </c>
      <c r="Y266" s="9">
        <f t="shared" si="107"/>
        <v>-315.20529936156873</v>
      </c>
      <c r="Z266" s="9">
        <f t="shared" si="95"/>
        <v>27.439765536441492</v>
      </c>
      <c r="AA266" s="8">
        <f t="shared" si="96"/>
        <v>1.7442632141161864E-6</v>
      </c>
      <c r="AB266" s="8">
        <f t="shared" si="96"/>
        <v>114.44822966911462</v>
      </c>
      <c r="AC266" s="8">
        <f t="shared" si="96"/>
        <v>28107.166159673368</v>
      </c>
      <c r="AD266" s="2">
        <f t="shared" si="97"/>
        <v>26231.86714530288</v>
      </c>
      <c r="AE266" s="9">
        <f t="shared" si="98"/>
        <v>10394.987993866589</v>
      </c>
      <c r="AF266" s="2">
        <f t="shared" si="115"/>
        <v>89.01003970528572</v>
      </c>
      <c r="AG266" s="9">
        <f t="shared" si="99"/>
        <v>38.902713109229694</v>
      </c>
      <c r="AH266" s="9">
        <f t="shared" si="99"/>
        <v>-17.354935101989781</v>
      </c>
      <c r="AI266" s="9">
        <f t="shared" si="108"/>
        <v>5.8919875292015718</v>
      </c>
      <c r="AJ266" s="9">
        <f t="shared" si="109"/>
        <v>44.794700638431266</v>
      </c>
      <c r="AK266" s="9">
        <f t="shared" si="110"/>
        <v>27.439765536441492</v>
      </c>
      <c r="AU266" s="9"/>
      <c r="BA266" s="9"/>
      <c r="BD266" s="9"/>
      <c r="BE266" s="9"/>
      <c r="BF266" s="9"/>
      <c r="BH266" s="2"/>
      <c r="BI266" s="2"/>
      <c r="BM266" s="2">
        <v>86.613170789964414</v>
      </c>
      <c r="BN266" s="2">
        <v>88.286058728886957</v>
      </c>
      <c r="BO266" s="2"/>
      <c r="BP266" s="2"/>
      <c r="BQ266" s="2"/>
      <c r="BR266" s="2"/>
      <c r="BS266" s="2">
        <v>90.434539090471105</v>
      </c>
      <c r="BT266" s="2">
        <v>89.919459657913364</v>
      </c>
      <c r="BU266" s="2">
        <v>90.859390911437828</v>
      </c>
      <c r="BV266" s="2"/>
      <c r="BW266" s="2"/>
      <c r="BX266" s="2"/>
    </row>
    <row r="267" spans="1:76">
      <c r="A267">
        <f t="shared" si="100"/>
        <v>168.24199999999999</v>
      </c>
      <c r="B267">
        <v>237</v>
      </c>
      <c r="C267">
        <v>12052</v>
      </c>
      <c r="D267" s="9"/>
      <c r="E267" s="9"/>
      <c r="F267" s="9"/>
      <c r="G267" s="9">
        <f t="shared" si="114"/>
        <v>89.667677111752951</v>
      </c>
      <c r="H267" s="9"/>
      <c r="I267" s="9">
        <f t="shared" si="111"/>
        <v>90.859390911437828</v>
      </c>
      <c r="J267" s="9"/>
      <c r="L267" s="9"/>
      <c r="M267" s="9">
        <v>2.5</v>
      </c>
      <c r="N267" s="9">
        <f t="shared" si="91"/>
        <v>-116.10864687999725</v>
      </c>
      <c r="O267" s="9">
        <f t="shared" si="92"/>
        <v>-354.26556481893931</v>
      </c>
      <c r="P267" s="9">
        <f t="shared" si="101"/>
        <v>-48.056593552420651</v>
      </c>
      <c r="Q267" s="9">
        <f t="shared" si="102"/>
        <v>-316.45051154025998</v>
      </c>
      <c r="R267" s="9">
        <f t="shared" si="93"/>
        <v>-1.8827338564207281</v>
      </c>
      <c r="S267" s="9">
        <f t="shared" si="94"/>
        <v>26.683067626788837</v>
      </c>
      <c r="T267" s="2" t="e">
        <f t="shared" si="113"/>
        <v>#NUM!</v>
      </c>
      <c r="U267" s="9">
        <f t="shared" si="103"/>
        <v>-116.10864687999725</v>
      </c>
      <c r="V267" s="9">
        <f t="shared" si="104"/>
        <v>41.6110835593323</v>
      </c>
      <c r="W267" s="9">
        <f t="shared" si="105"/>
        <v>88.9766570550171</v>
      </c>
      <c r="X267" s="9">
        <f t="shared" si="106"/>
        <v>-354.26556481893931</v>
      </c>
      <c r="Y267" s="9">
        <f t="shared" si="107"/>
        <v>-316.45051154025998</v>
      </c>
      <c r="Z267" s="9">
        <f t="shared" si="95"/>
        <v>26.683067626788837</v>
      </c>
      <c r="AA267" s="8">
        <f t="shared" si="96"/>
        <v>1.5651921316507331E-6</v>
      </c>
      <c r="AB267" s="8">
        <f t="shared" si="96"/>
        <v>120.37995536705083</v>
      </c>
      <c r="AC267" s="8">
        <f t="shared" si="96"/>
        <v>28108.188202078472</v>
      </c>
      <c r="AD267" s="2">
        <f t="shared" si="97"/>
        <v>26345.374063904801</v>
      </c>
      <c r="AE267" s="9">
        <f t="shared" si="98"/>
        <v>10123.350288881022</v>
      </c>
      <c r="AF267" s="2">
        <f t="shared" si="115"/>
        <v>89.012190151459436</v>
      </c>
      <c r="AG267" s="9">
        <f t="shared" si="99"/>
        <v>37.815053278679329</v>
      </c>
      <c r="AH267" s="9">
        <f t="shared" si="99"/>
        <v>-16.866420832951178</v>
      </c>
      <c r="AI267" s="9">
        <f t="shared" si="108"/>
        <v>5.7344351810606895</v>
      </c>
      <c r="AJ267" s="9">
        <f t="shared" si="109"/>
        <v>43.549488459740019</v>
      </c>
      <c r="AK267" s="9">
        <f t="shared" si="110"/>
        <v>26.683067626788837</v>
      </c>
      <c r="AU267" s="9"/>
      <c r="BA267" s="9"/>
      <c r="BD267" s="9"/>
      <c r="BE267" s="9"/>
      <c r="BF267" s="9"/>
      <c r="BH267" s="2"/>
      <c r="BI267" s="2"/>
      <c r="BM267" s="2">
        <v>89.337565730324201</v>
      </c>
      <c r="BN267" s="2">
        <v>89.667677111752951</v>
      </c>
      <c r="BO267" s="2"/>
      <c r="BP267" s="2"/>
      <c r="BQ267" s="2"/>
      <c r="BR267" s="2"/>
      <c r="BS267" s="2">
        <v>91.004309846699854</v>
      </c>
      <c r="BT267" s="2">
        <v>90.633770703244053</v>
      </c>
      <c r="BU267" s="2">
        <v>90.859390911437828</v>
      </c>
      <c r="BV267" s="2"/>
      <c r="BW267" s="2"/>
      <c r="BX267" s="2"/>
    </row>
    <row r="268" spans="1:76">
      <c r="A268">
        <f t="shared" si="100"/>
        <v>168.74199999999999</v>
      </c>
      <c r="B268">
        <v>238</v>
      </c>
      <c r="C268">
        <v>12382</v>
      </c>
      <c r="D268" s="9"/>
      <c r="E268" s="9"/>
      <c r="F268" s="9"/>
      <c r="G268" s="9">
        <f t="shared" si="114"/>
        <v>91.603621728653422</v>
      </c>
      <c r="H268" s="9"/>
      <c r="I268" s="9">
        <f t="shared" si="111"/>
        <v>90.975452443620952</v>
      </c>
      <c r="J268" s="9"/>
      <c r="L268" s="9"/>
      <c r="M268" s="9">
        <v>2.6038461538461539</v>
      </c>
      <c r="N268" s="9">
        <f t="shared" si="91"/>
        <v>-117.0471796216373</v>
      </c>
      <c r="O268" s="9">
        <f t="shared" si="92"/>
        <v>-354.41851882899715</v>
      </c>
      <c r="P268" s="9">
        <f t="shared" si="101"/>
        <v>-48.997037709828895</v>
      </c>
      <c r="Q268" s="9">
        <f t="shared" si="102"/>
        <v>-317.65583950899577</v>
      </c>
      <c r="R268" s="9">
        <f t="shared" si="93"/>
        <v>-1.8825094172777244</v>
      </c>
      <c r="S268" s="9">
        <f t="shared" si="94"/>
        <v>25.950216470693352</v>
      </c>
      <c r="T268" s="2" t="e">
        <f t="shared" si="113"/>
        <v>#NUM!</v>
      </c>
      <c r="U268" s="9">
        <f t="shared" si="103"/>
        <v>-117.0471796216373</v>
      </c>
      <c r="V268" s="9">
        <f t="shared" si="104"/>
        <v>42.606584018824528</v>
      </c>
      <c r="W268" s="9">
        <f t="shared" si="105"/>
        <v>89.092943026343221</v>
      </c>
      <c r="X268" s="9">
        <f t="shared" si="106"/>
        <v>-354.41851882899715</v>
      </c>
      <c r="Y268" s="9">
        <f t="shared" si="107"/>
        <v>-317.65583950899577</v>
      </c>
      <c r="Z268" s="9">
        <f t="shared" si="95"/>
        <v>25.950216470693352</v>
      </c>
      <c r="AA268" s="8">
        <f t="shared" si="96"/>
        <v>1.4048857872603829E-6</v>
      </c>
      <c r="AB268" s="8">
        <f t="shared" si="96"/>
        <v>134.9985801879983</v>
      </c>
      <c r="AC268" s="8">
        <f t="shared" si="96"/>
        <v>28487.02858184978</v>
      </c>
      <c r="AD268" s="2">
        <f t="shared" si="97"/>
        <v>26813.943503168131</v>
      </c>
      <c r="AE268" s="9">
        <f t="shared" si="98"/>
        <v>9996.0076559827176</v>
      </c>
      <c r="AF268" s="2">
        <f t="shared" si="115"/>
        <v>89.13234973397519</v>
      </c>
      <c r="AG268" s="9">
        <f t="shared" si="99"/>
        <v>36.762679320001382</v>
      </c>
      <c r="AH268" s="9">
        <f t="shared" si="99"/>
        <v>-16.393944020310869</v>
      </c>
      <c r="AI268" s="9">
        <f t="shared" si="108"/>
        <v>5.5814811710028494</v>
      </c>
      <c r="AJ268" s="9">
        <f t="shared" si="109"/>
        <v>42.344160491004232</v>
      </c>
      <c r="AK268" s="9">
        <f t="shared" si="110"/>
        <v>25.950216470693352</v>
      </c>
      <c r="AU268" s="9"/>
      <c r="BA268" s="9"/>
      <c r="BD268" s="9"/>
      <c r="BE268" s="9"/>
      <c r="BF268" s="9"/>
      <c r="BH268" s="2"/>
      <c r="BI268" s="2"/>
      <c r="BM268" s="2">
        <v>91.304531414619447</v>
      </c>
      <c r="BN268" s="2">
        <v>91.603621728653422</v>
      </c>
      <c r="BO268" s="2"/>
      <c r="BP268" s="2"/>
      <c r="BQ268" s="2"/>
      <c r="BR268" s="2"/>
      <c r="BS268" s="2">
        <v>90.761486493747157</v>
      </c>
      <c r="BT268" s="2">
        <v>89.815613504067215</v>
      </c>
      <c r="BU268" s="2">
        <v>90.975452443620952</v>
      </c>
      <c r="BV268" s="2"/>
      <c r="BW268" s="2"/>
      <c r="BX268" s="2"/>
    </row>
    <row r="269" spans="1:76">
      <c r="A269">
        <f t="shared" si="100"/>
        <v>169.24199999999999</v>
      </c>
      <c r="B269">
        <v>239</v>
      </c>
      <c r="C269">
        <v>12722</v>
      </c>
      <c r="D269" s="9"/>
      <c r="E269" s="9"/>
      <c r="F269" s="9"/>
      <c r="G269" s="9">
        <f t="shared" si="114"/>
        <v>91.385673010704693</v>
      </c>
      <c r="H269" s="9"/>
      <c r="I269" s="9">
        <f t="shared" si="111"/>
        <v>90.311975831449175</v>
      </c>
      <c r="J269" s="9"/>
      <c r="L269" s="9"/>
      <c r="M269" s="9">
        <v>2.821794871794872</v>
      </c>
      <c r="N269" s="9">
        <f t="shared" si="91"/>
        <v>-117.98834569361188</v>
      </c>
      <c r="O269" s="9">
        <f t="shared" si="92"/>
        <v>-354.56779889467748</v>
      </c>
      <c r="P269" s="9">
        <f t="shared" si="101"/>
        <v>-49.940184135427053</v>
      </c>
      <c r="Q269" s="9">
        <f t="shared" si="102"/>
        <v>-318.82892155978635</v>
      </c>
      <c r="R269" s="9">
        <f t="shared" si="93"/>
        <v>-1.8823625026531572</v>
      </c>
      <c r="S269" s="9">
        <f t="shared" si="94"/>
        <v>25.236600969265226</v>
      </c>
      <c r="T269" s="2" t="e">
        <f t="shared" si="113"/>
        <v>#NUM!</v>
      </c>
      <c r="U269" s="9">
        <f t="shared" si="103"/>
        <v>-117.98834569361188</v>
      </c>
      <c r="V269" s="9">
        <f t="shared" si="104"/>
        <v>41.44548887527764</v>
      </c>
      <c r="W269" s="9">
        <f t="shared" si="105"/>
        <v>88.429613328796023</v>
      </c>
      <c r="X269" s="9">
        <f t="shared" si="106"/>
        <v>-354.56779889467748</v>
      </c>
      <c r="Y269" s="9">
        <f t="shared" si="107"/>
        <v>-318.82892155978635</v>
      </c>
      <c r="Z269" s="9">
        <f t="shared" si="95"/>
        <v>25.236600969265226</v>
      </c>
      <c r="AA269" s="8">
        <f t="shared" si="96"/>
        <v>1.2606157107167602E-6</v>
      </c>
      <c r="AB269" s="8">
        <f t="shared" si="96"/>
        <v>118.106675153388</v>
      </c>
      <c r="AC269" s="8">
        <f t="shared" si="96"/>
        <v>26392.508277792898</v>
      </c>
      <c r="AD269" s="2">
        <f t="shared" si="97"/>
        <v>24927.382576940654</v>
      </c>
      <c r="AE269" s="9">
        <f t="shared" si="98"/>
        <v>9011.0354317113979</v>
      </c>
      <c r="AF269" s="2">
        <f t="shared" si="115"/>
        <v>88.466915557134612</v>
      </c>
      <c r="AG269" s="9">
        <f t="shared" si="99"/>
        <v>35.738877334891129</v>
      </c>
      <c r="AH269" s="9">
        <f t="shared" si="99"/>
        <v>-15.934477470948423</v>
      </c>
      <c r="AI269" s="9">
        <f t="shared" si="108"/>
        <v>5.4322011053225197</v>
      </c>
      <c r="AJ269" s="9">
        <f t="shared" si="109"/>
        <v>41.171078440213648</v>
      </c>
      <c r="AK269" s="9">
        <f t="shared" si="110"/>
        <v>25.236600969265226</v>
      </c>
      <c r="AU269" s="9"/>
      <c r="BA269" s="9"/>
      <c r="BD269" s="9"/>
      <c r="BE269" s="9"/>
      <c r="BF269" s="9"/>
      <c r="BH269" s="2"/>
      <c r="BI269" s="2"/>
      <c r="BM269" s="2">
        <v>91.086582696670717</v>
      </c>
      <c r="BN269" s="2">
        <v>91.385673010704693</v>
      </c>
      <c r="BO269" s="2"/>
      <c r="BP269" s="2"/>
      <c r="BQ269" s="2"/>
      <c r="BR269" s="2"/>
      <c r="BS269" s="2">
        <v>90.543537775798427</v>
      </c>
      <c r="BT269" s="2">
        <v>90.080338380452872</v>
      </c>
      <c r="BU269" s="2">
        <v>90.311975831449175</v>
      </c>
      <c r="BV269" s="2"/>
      <c r="BW269" s="2"/>
      <c r="BX269" s="2"/>
    </row>
    <row r="270" spans="1:76">
      <c r="A270">
        <f t="shared" si="100"/>
        <v>169.74199999999999</v>
      </c>
      <c r="B270">
        <v>240</v>
      </c>
      <c r="C270">
        <v>13070</v>
      </c>
      <c r="D270" s="9"/>
      <c r="E270" s="9"/>
      <c r="F270" s="9"/>
      <c r="G270" s="9">
        <f t="shared" si="114"/>
        <v>91.39028483075208</v>
      </c>
      <c r="H270" s="9"/>
      <c r="I270" s="9">
        <f t="shared" si="111"/>
        <v>90.776908435423039</v>
      </c>
      <c r="J270" s="9"/>
      <c r="L270" s="9"/>
      <c r="M270" s="9">
        <v>3.0168674698795179</v>
      </c>
      <c r="N270" s="9">
        <f t="shared" si="91"/>
        <v>-118.92596028040151</v>
      </c>
      <c r="O270" s="9">
        <f t="shared" si="92"/>
        <v>-354.71253972691665</v>
      </c>
      <c r="P270" s="9">
        <f t="shared" si="101"/>
        <v>-50.879814639809467</v>
      </c>
      <c r="Q270" s="9">
        <f t="shared" si="102"/>
        <v>-319.96329202227656</v>
      </c>
      <c r="R270" s="9">
        <f t="shared" si="93"/>
        <v>-1.8822828338087778</v>
      </c>
      <c r="S270" s="9">
        <f t="shared" si="94"/>
        <v>24.546186748330204</v>
      </c>
      <c r="T270" s="2" t="e">
        <f t="shared" si="113"/>
        <v>#NUM!</v>
      </c>
      <c r="U270" s="9">
        <f t="shared" si="103"/>
        <v>-118.92596028040151</v>
      </c>
      <c r="V270" s="9">
        <f t="shared" si="104"/>
        <v>40.510470190942613</v>
      </c>
      <c r="W270" s="9">
        <f t="shared" si="105"/>
        <v>88.894625601614266</v>
      </c>
      <c r="X270" s="9">
        <f t="shared" si="106"/>
        <v>-354.71253972691665</v>
      </c>
      <c r="Y270" s="9">
        <f t="shared" si="107"/>
        <v>-319.96329202227656</v>
      </c>
      <c r="Z270" s="9">
        <f t="shared" si="95"/>
        <v>24.546186748330204</v>
      </c>
      <c r="AA270" s="8">
        <f t="shared" si="96"/>
        <v>1.1316235736646294E-6</v>
      </c>
      <c r="AB270" s="8">
        <f t="shared" si="96"/>
        <v>106.05313462784537</v>
      </c>
      <c r="AC270" s="8">
        <f t="shared" si="96"/>
        <v>27843.977880446655</v>
      </c>
      <c r="AD270" s="2">
        <f t="shared" si="97"/>
        <v>26372.934373082859</v>
      </c>
      <c r="AE270" s="9">
        <f t="shared" si="98"/>
        <v>9244.3514169807349</v>
      </c>
      <c r="AF270" s="2">
        <f t="shared" si="115"/>
        <v>88.926453065838743</v>
      </c>
      <c r="AG270" s="9">
        <f t="shared" si="99"/>
        <v>34.749247704640084</v>
      </c>
      <c r="AH270" s="9">
        <f t="shared" si="99"/>
        <v>-15.49052122939321</v>
      </c>
      <c r="AI270" s="9">
        <f t="shared" si="108"/>
        <v>5.2874602730833544</v>
      </c>
      <c r="AJ270" s="9">
        <f t="shared" si="109"/>
        <v>40.036707977723438</v>
      </c>
      <c r="AK270" s="9">
        <f t="shared" si="110"/>
        <v>24.546186748330204</v>
      </c>
      <c r="AU270" s="9"/>
      <c r="BA270" s="9"/>
      <c r="BD270" s="9"/>
      <c r="BE270" s="9"/>
      <c r="BF270" s="9"/>
      <c r="BH270" s="2"/>
      <c r="BI270" s="2"/>
      <c r="BM270" s="2">
        <v>91.150809641873437</v>
      </c>
      <c r="BN270" s="2">
        <v>91.39028483075208</v>
      </c>
      <c r="BO270" s="2"/>
      <c r="BP270" s="2"/>
      <c r="BQ270" s="2"/>
      <c r="BR270" s="2"/>
      <c r="BS270" s="2">
        <v>91.402592188033836</v>
      </c>
      <c r="BT270" s="2">
        <v>91.190600412620057</v>
      </c>
      <c r="BU270" s="2">
        <v>90.776908435423039</v>
      </c>
      <c r="BV270" s="2"/>
      <c r="BW270" s="2"/>
      <c r="BX270" s="2"/>
    </row>
    <row r="271" spans="1:76">
      <c r="A271">
        <f t="shared" si="100"/>
        <v>170.24199999999999</v>
      </c>
      <c r="B271">
        <v>241</v>
      </c>
      <c r="C271">
        <v>13428</v>
      </c>
      <c r="D271" s="9"/>
      <c r="E271" s="9"/>
      <c r="F271" s="9"/>
      <c r="G271" s="9">
        <f t="shared" si="114"/>
        <v>91.876923399501706</v>
      </c>
      <c r="H271" s="9"/>
      <c r="I271" s="9">
        <f t="shared" si="111"/>
        <v>92.920483632803155</v>
      </c>
      <c r="J271" s="9"/>
      <c r="L271" s="9"/>
      <c r="M271" s="9">
        <v>3.1031325301204822</v>
      </c>
      <c r="N271" s="9">
        <f t="shared" si="91"/>
        <v>-119.86481887300558</v>
      </c>
      <c r="O271" s="9">
        <f t="shared" si="92"/>
        <v>-354.85360302262609</v>
      </c>
      <c r="P271" s="9">
        <f t="shared" si="101"/>
        <v>-51.82071741215222</v>
      </c>
      <c r="Q271" s="9">
        <f t="shared" si="102"/>
        <v>-321.06602194846846</v>
      </c>
      <c r="R271" s="9">
        <f t="shared" si="93"/>
        <v>-1.8822599697174958</v>
      </c>
      <c r="S271" s="9">
        <f t="shared" si="94"/>
        <v>23.874702015179437</v>
      </c>
      <c r="T271" s="2" t="e">
        <f t="shared" si="113"/>
        <v>#NUM!</v>
      </c>
      <c r="U271" s="9">
        <f t="shared" si="103"/>
        <v>-119.86481887300558</v>
      </c>
      <c r="V271" s="9">
        <f t="shared" si="104"/>
        <v>40.056205987349486</v>
      </c>
      <c r="W271" s="9">
        <f t="shared" si="105"/>
        <v>91.03822366308566</v>
      </c>
      <c r="X271" s="9">
        <f t="shared" si="106"/>
        <v>-354.85360302262609</v>
      </c>
      <c r="Y271" s="9">
        <f t="shared" si="107"/>
        <v>-321.06602194846846</v>
      </c>
      <c r="Z271" s="9">
        <f t="shared" si="95"/>
        <v>23.874702015179437</v>
      </c>
      <c r="AA271" s="8">
        <f t="shared" si="96"/>
        <v>1.0156850413175634E-6</v>
      </c>
      <c r="AB271" s="8">
        <f t="shared" si="96"/>
        <v>100.649193528266</v>
      </c>
      <c r="AC271" s="8">
        <f t="shared" si="96"/>
        <v>35637.824364842847</v>
      </c>
      <c r="AD271" s="2">
        <f t="shared" si="97"/>
        <v>33834.514844675636</v>
      </c>
      <c r="AE271" s="9">
        <f t="shared" si="98"/>
        <v>11498.59688908446</v>
      </c>
      <c r="AF271" s="2">
        <f t="shared" si="115"/>
        <v>91.0618821911455</v>
      </c>
      <c r="AG271" s="9">
        <f t="shared" si="99"/>
        <v>33.787581074157629</v>
      </c>
      <c r="AH271" s="9">
        <f t="shared" si="99"/>
        <v>-15.059276036352117</v>
      </c>
      <c r="AI271" s="9">
        <f t="shared" si="108"/>
        <v>5.1463969773739109</v>
      </c>
      <c r="AJ271" s="9">
        <f t="shared" si="109"/>
        <v>38.93397805153154</v>
      </c>
      <c r="AK271" s="9">
        <f t="shared" si="110"/>
        <v>23.874702015179437</v>
      </c>
      <c r="AU271" s="9"/>
      <c r="BA271" s="9"/>
      <c r="BD271" s="9"/>
      <c r="BE271" s="9"/>
      <c r="BF271" s="9"/>
      <c r="BH271" s="2"/>
      <c r="BI271" s="2"/>
      <c r="BM271" s="2">
        <v>91.799000722127261</v>
      </c>
      <c r="BN271" s="2">
        <v>91.876923399501706</v>
      </c>
      <c r="BO271" s="2"/>
      <c r="BP271" s="2"/>
      <c r="BQ271" s="2"/>
      <c r="BR271" s="2"/>
      <c r="BS271" s="2">
        <v>92.256258381317352</v>
      </c>
      <c r="BT271" s="2">
        <v>91.304019770511118</v>
      </c>
      <c r="BU271" s="2">
        <v>92.920483632803155</v>
      </c>
      <c r="BV271" s="2"/>
      <c r="BW271" s="2"/>
      <c r="BX271" s="2"/>
    </row>
    <row r="272" spans="1:76">
      <c r="A272">
        <f t="shared" si="100"/>
        <v>170.74199999999999</v>
      </c>
      <c r="B272">
        <v>242</v>
      </c>
      <c r="C272">
        <v>13796</v>
      </c>
      <c r="D272" s="9"/>
      <c r="E272" s="9"/>
      <c r="F272" s="9"/>
      <c r="G272" s="9">
        <f t="shared" si="114"/>
        <v>91.788248700706518</v>
      </c>
      <c r="H272" s="9"/>
      <c r="I272" s="9">
        <f t="shared" si="111"/>
        <v>92.4976950639509</v>
      </c>
      <c r="J272" s="9"/>
      <c r="L272" s="9"/>
      <c r="M272" s="9">
        <v>3.1918072289156627</v>
      </c>
      <c r="N272" s="9">
        <f t="shared" si="91"/>
        <v>-120.80416621825357</v>
      </c>
      <c r="O272" s="9">
        <f t="shared" si="92"/>
        <v>-354.99096850713715</v>
      </c>
      <c r="P272" s="9">
        <f t="shared" si="101"/>
        <v>-52.762120649997875</v>
      </c>
      <c r="Q272" s="9">
        <f t="shared" si="102"/>
        <v>-322.1372297046322</v>
      </c>
      <c r="R272" s="9">
        <f t="shared" si="93"/>
        <v>-1.882285483427439</v>
      </c>
      <c r="S272" s="9">
        <f t="shared" si="94"/>
        <v>23.222102996027523</v>
      </c>
      <c r="T272" s="2" t="e">
        <f t="shared" si="113"/>
        <v>#NUM!</v>
      </c>
      <c r="U272" s="9">
        <f t="shared" si="103"/>
        <v>-120.80416621825357</v>
      </c>
      <c r="V272" s="9">
        <f t="shared" si="104"/>
        <v>39.026128050708643</v>
      </c>
      <c r="W272" s="9">
        <f t="shared" si="105"/>
        <v>90.615409580523462</v>
      </c>
      <c r="X272" s="9">
        <f t="shared" si="106"/>
        <v>-354.99096850713715</v>
      </c>
      <c r="Y272" s="9">
        <f t="shared" si="107"/>
        <v>-322.1372297046322</v>
      </c>
      <c r="Z272" s="9">
        <f t="shared" si="95"/>
        <v>23.222102996027523</v>
      </c>
      <c r="AA272" s="8">
        <f t="shared" si="96"/>
        <v>9.1157349496681958E-7</v>
      </c>
      <c r="AB272" s="8">
        <f t="shared" si="96"/>
        <v>89.39359491278168</v>
      </c>
      <c r="AC272" s="8">
        <f t="shared" si="96"/>
        <v>33944.583091679568</v>
      </c>
      <c r="AD272" s="2">
        <f t="shared" si="97"/>
        <v>32319.081451590995</v>
      </c>
      <c r="AE272" s="9">
        <f t="shared" si="98"/>
        <v>10657.930736996543</v>
      </c>
      <c r="AF272" s="2">
        <f t="shared" si="115"/>
        <v>90.637515042177839</v>
      </c>
      <c r="AG272" s="9">
        <f t="shared" si="99"/>
        <v>32.853738802504949</v>
      </c>
      <c r="AH272" s="9">
        <f t="shared" si="99"/>
        <v>-14.640667299340294</v>
      </c>
      <c r="AI272" s="9">
        <f t="shared" si="108"/>
        <v>5.0090314928628459</v>
      </c>
      <c r="AJ272" s="9">
        <f t="shared" si="109"/>
        <v>37.862770295367795</v>
      </c>
      <c r="AK272" s="9">
        <f t="shared" si="110"/>
        <v>23.222102996027523</v>
      </c>
      <c r="AU272" s="9"/>
      <c r="BA272" s="9"/>
      <c r="BD272" s="9"/>
      <c r="BE272" s="9"/>
      <c r="BF272" s="9"/>
      <c r="BH272" s="2"/>
      <c r="BI272" s="2"/>
      <c r="BM272" s="2">
        <v>89.594251499971307</v>
      </c>
      <c r="BN272" s="2">
        <v>91.788248700706518</v>
      </c>
      <c r="BO272" s="2"/>
      <c r="BP272" s="2"/>
      <c r="BQ272" s="2"/>
      <c r="BR272" s="2"/>
      <c r="BS272" s="2">
        <v>91.941963474328375</v>
      </c>
      <c r="BT272" s="2">
        <v>91.601448175623673</v>
      </c>
      <c r="BU272" s="2">
        <v>92.4976950639509</v>
      </c>
      <c r="BV272" s="2"/>
      <c r="BW272" s="2"/>
      <c r="BX272" s="2"/>
    </row>
    <row r="273" spans="1:76">
      <c r="A273">
        <f t="shared" si="100"/>
        <v>171.24199999999999</v>
      </c>
      <c r="B273">
        <v>243</v>
      </c>
      <c r="C273">
        <v>14174</v>
      </c>
      <c r="D273" s="9"/>
      <c r="E273" s="9"/>
      <c r="F273" s="9"/>
      <c r="G273" s="9">
        <f t="shared" si="114"/>
        <v>88.086252187823177</v>
      </c>
      <c r="H273" s="9"/>
      <c r="I273" s="9">
        <f t="shared" si="111"/>
        <v>93.222778851261751</v>
      </c>
      <c r="J273" s="9"/>
      <c r="L273" s="9"/>
      <c r="M273" s="9">
        <v>3.2790804597701149</v>
      </c>
      <c r="N273" s="9">
        <f t="shared" si="91"/>
        <v>-121.74330482522812</v>
      </c>
      <c r="O273" s="9">
        <f t="shared" si="92"/>
        <v>-355.12463364316363</v>
      </c>
      <c r="P273" s="9">
        <f t="shared" si="101"/>
        <v>-53.703312556044693</v>
      </c>
      <c r="Q273" s="9">
        <f t="shared" si="102"/>
        <v>-323.1771591298957</v>
      </c>
      <c r="R273" s="9">
        <f t="shared" si="93"/>
        <v>-1.8823518261657977</v>
      </c>
      <c r="S273" s="9">
        <f t="shared" si="94"/>
        <v>22.588268886273738</v>
      </c>
      <c r="T273" s="2" t="e">
        <f t="shared" si="113"/>
        <v>#NUM!</v>
      </c>
      <c r="U273" s="9">
        <f t="shared" si="103"/>
        <v>-121.74330482522812</v>
      </c>
      <c r="V273" s="9">
        <f t="shared" si="104"/>
        <v>34.382939631778484</v>
      </c>
      <c r="W273" s="9">
        <f t="shared" si="105"/>
        <v>91.340427025095948</v>
      </c>
      <c r="X273" s="9">
        <f t="shared" si="106"/>
        <v>-355.12463364316363</v>
      </c>
      <c r="Y273" s="9">
        <f t="shared" si="107"/>
        <v>-323.1771591298957</v>
      </c>
      <c r="Z273" s="9">
        <f t="shared" si="95"/>
        <v>22.588268886273738</v>
      </c>
      <c r="AA273" s="8">
        <f t="shared" si="96"/>
        <v>8.1815343619752599E-7</v>
      </c>
      <c r="AB273" s="8">
        <f t="shared" si="96"/>
        <v>52.377767265902172</v>
      </c>
      <c r="AC273" s="8">
        <f t="shared" si="96"/>
        <v>36899.57390916397</v>
      </c>
      <c r="AD273" s="2">
        <f t="shared" si="97"/>
        <v>35194.719784617337</v>
      </c>
      <c r="AE273" s="9">
        <f t="shared" si="98"/>
        <v>11254.321490103717</v>
      </c>
      <c r="AF273" s="2">
        <f t="shared" si="115"/>
        <v>91.35237013615307</v>
      </c>
      <c r="AG273" s="9">
        <f t="shared" si="99"/>
        <v>31.947474513267935</v>
      </c>
      <c r="AH273" s="9">
        <f t="shared" si="99"/>
        <v>-14.234571983830563</v>
      </c>
      <c r="AI273" s="9">
        <f t="shared" si="108"/>
        <v>4.8753663568363663</v>
      </c>
      <c r="AJ273" s="9">
        <f t="shared" si="109"/>
        <v>36.822840870104301</v>
      </c>
      <c r="AK273" s="9">
        <f t="shared" si="110"/>
        <v>22.588268886273738</v>
      </c>
      <c r="AU273" s="9"/>
      <c r="BA273" s="9"/>
      <c r="BD273" s="9"/>
      <c r="BE273" s="9"/>
      <c r="BF273" s="9"/>
      <c r="BH273" s="2"/>
      <c r="BI273" s="2"/>
      <c r="BM273" s="2">
        <v>88.558485270554087</v>
      </c>
      <c r="BN273" s="2">
        <v>88.086252187823177</v>
      </c>
      <c r="BO273" s="2"/>
      <c r="BP273" s="2"/>
      <c r="BQ273" s="2"/>
      <c r="BR273" s="2"/>
      <c r="BS273" s="2">
        <v>93.12807184086148</v>
      </c>
      <c r="BT273" s="2">
        <v>93.822043318810614</v>
      </c>
      <c r="BU273" s="2">
        <v>93.222778851261751</v>
      </c>
      <c r="BV273" s="2"/>
      <c r="BW273" s="2"/>
      <c r="BX273" s="2"/>
    </row>
    <row r="274" spans="1:76">
      <c r="A274">
        <f t="shared" si="100"/>
        <v>171.74199999999999</v>
      </c>
      <c r="B274">
        <v>244</v>
      </c>
      <c r="C274">
        <v>14560</v>
      </c>
      <c r="D274" s="9"/>
      <c r="E274" s="9"/>
      <c r="F274" s="9"/>
      <c r="G274" s="9">
        <f t="shared" si="114"/>
        <v>86.469749638370175</v>
      </c>
      <c r="H274" s="9"/>
      <c r="I274" s="9">
        <f t="shared" si="111"/>
        <v>93.287779792403654</v>
      </c>
      <c r="J274" s="9"/>
      <c r="L274" s="9"/>
      <c r="M274" s="9">
        <v>3.367816091954023</v>
      </c>
      <c r="N274" s="9">
        <f t="shared" si="91"/>
        <v>-122.67681982520145</v>
      </c>
      <c r="O274" s="9">
        <f t="shared" si="92"/>
        <v>-355.2539591931635</v>
      </c>
      <c r="P274" s="9">
        <f t="shared" si="101"/>
        <v>-54.638855711888141</v>
      </c>
      <c r="Q274" s="9">
        <f t="shared" si="102"/>
        <v>-324.18110328632957</v>
      </c>
      <c r="R274" s="9">
        <f t="shared" si="93"/>
        <v>-1.8824516902208441</v>
      </c>
      <c r="S274" s="9">
        <f t="shared" si="94"/>
        <v>21.976097561754077</v>
      </c>
      <c r="T274" s="2" t="e">
        <f t="shared" si="113"/>
        <v>#NUM!</v>
      </c>
      <c r="U274" s="9">
        <f t="shared" si="103"/>
        <v>-122.67681982520145</v>
      </c>
      <c r="V274" s="9">
        <f t="shared" si="104"/>
        <v>31.830893926482034</v>
      </c>
      <c r="W274" s="9">
        <f t="shared" si="105"/>
        <v>91.405328102182807</v>
      </c>
      <c r="X274" s="9">
        <f t="shared" si="106"/>
        <v>-355.2539591931635</v>
      </c>
      <c r="Y274" s="9">
        <f t="shared" si="107"/>
        <v>-324.18110328632957</v>
      </c>
      <c r="Z274" s="9">
        <f t="shared" si="95"/>
        <v>21.976097561754077</v>
      </c>
      <c r="AA274" s="8">
        <f t="shared" si="96"/>
        <v>7.3478284580499117E-7</v>
      </c>
      <c r="AB274" s="8">
        <f t="shared" si="96"/>
        <v>39.043136249953328</v>
      </c>
      <c r="AC274" s="8">
        <f t="shared" si="96"/>
        <v>37176.320631407449</v>
      </c>
      <c r="AD274" s="2">
        <f t="shared" si="97"/>
        <v>35541.403712349595</v>
      </c>
      <c r="AE274" s="9">
        <f t="shared" si="98"/>
        <v>11032.117135353084</v>
      </c>
      <c r="AF274" s="2">
        <f t="shared" si="115"/>
        <v>91.414180973872377</v>
      </c>
      <c r="AG274" s="9">
        <f t="shared" si="99"/>
        <v>31.072855906833922</v>
      </c>
      <c r="AH274" s="9">
        <f t="shared" si="99"/>
        <v>-13.842799151916324</v>
      </c>
      <c r="AI274" s="9">
        <f t="shared" si="108"/>
        <v>4.7460408068365041</v>
      </c>
      <c r="AJ274" s="9">
        <f t="shared" si="109"/>
        <v>35.818896713670426</v>
      </c>
      <c r="AK274" s="9">
        <f t="shared" si="110"/>
        <v>21.976097561754077</v>
      </c>
      <c r="AU274" s="9"/>
      <c r="BA274" s="9"/>
      <c r="BD274" s="9"/>
      <c r="BE274" s="9"/>
      <c r="BF274" s="9"/>
      <c r="BH274" s="2"/>
      <c r="BI274" s="2"/>
      <c r="BM274" s="2">
        <v>91.296332694299565</v>
      </c>
      <c r="BN274" s="2">
        <v>86.469749638370175</v>
      </c>
      <c r="BO274" s="2"/>
      <c r="BP274" s="2"/>
      <c r="BQ274" s="2"/>
      <c r="BR274" s="2"/>
      <c r="BS274" s="2">
        <v>92.635268486911826</v>
      </c>
      <c r="BT274" s="2">
        <v>92.818157875413178</v>
      </c>
      <c r="BU274" s="2">
        <v>93.287779792403654</v>
      </c>
      <c r="BV274" s="2"/>
      <c r="BW274" s="2"/>
      <c r="BX274" s="2"/>
    </row>
    <row r="275" spans="1:76">
      <c r="A275">
        <f t="shared" si="100"/>
        <v>172.24199999999999</v>
      </c>
      <c r="B275">
        <v>245</v>
      </c>
      <c r="C275">
        <v>14960</v>
      </c>
      <c r="D275" s="9"/>
      <c r="E275" s="9"/>
      <c r="F275" s="9"/>
      <c r="G275" s="9">
        <f t="shared" si="114"/>
        <v>87.330739579950787</v>
      </c>
      <c r="H275" s="9"/>
      <c r="I275" s="9">
        <f t="shared" si="111"/>
        <v>92.318924202795486</v>
      </c>
      <c r="J275" s="9"/>
      <c r="L275" s="9"/>
      <c r="M275" s="9">
        <v>3.4553191489361703</v>
      </c>
      <c r="N275" s="9">
        <f t="shared" si="91"/>
        <v>-123.61843665361454</v>
      </c>
      <c r="O275" s="9">
        <f t="shared" si="92"/>
        <v>-355.38092822615306</v>
      </c>
      <c r="P275" s="9">
        <f t="shared" si="101"/>
        <v>-55.582496178380822</v>
      </c>
      <c r="Q275" s="9">
        <f t="shared" si="102"/>
        <v>-325.16467572042296</v>
      </c>
      <c r="R275" s="9">
        <f t="shared" si="93"/>
        <v>-1.8825808891106539</v>
      </c>
      <c r="S275" s="9">
        <f t="shared" si="94"/>
        <v>21.37609244882109</v>
      </c>
      <c r="T275" s="2" t="e">
        <f t="shared" si="113"/>
        <v>#NUM!</v>
      </c>
      <c r="U275" s="9">
        <f t="shared" si="103"/>
        <v>-123.61843665361454</v>
      </c>
      <c r="V275" s="9">
        <f t="shared" si="104"/>
        <v>31.748243401569965</v>
      </c>
      <c r="W275" s="9">
        <f t="shared" si="105"/>
        <v>90.43634331368483</v>
      </c>
      <c r="X275" s="9">
        <f t="shared" si="106"/>
        <v>-355.38092822615306</v>
      </c>
      <c r="Y275" s="9">
        <f t="shared" si="107"/>
        <v>-325.16467572042296</v>
      </c>
      <c r="Z275" s="9">
        <f t="shared" si="95"/>
        <v>21.37609244882109</v>
      </c>
      <c r="AA275" s="8">
        <f t="shared" si="96"/>
        <v>6.5929254859070474E-7</v>
      </c>
      <c r="AB275" s="8">
        <f t="shared" si="96"/>
        <v>38.67338352710896</v>
      </c>
      <c r="AC275" s="8">
        <f t="shared" si="96"/>
        <v>33251.953590154313</v>
      </c>
      <c r="AD275" s="2">
        <f t="shared" si="97"/>
        <v>31873.3628685353</v>
      </c>
      <c r="AE275" s="9">
        <f t="shared" si="98"/>
        <v>9606.4534408312411</v>
      </c>
      <c r="AF275" s="2">
        <f t="shared" si="115"/>
        <v>90.446162679763304</v>
      </c>
      <c r="AG275" s="9">
        <f t="shared" si="99"/>
        <v>30.216252505730097</v>
      </c>
      <c r="AH275" s="9">
        <f t="shared" si="99"/>
        <v>-13.459231830755925</v>
      </c>
      <c r="AI275" s="9">
        <f t="shared" si="108"/>
        <v>4.6190717738469402</v>
      </c>
      <c r="AJ275" s="9">
        <f t="shared" si="109"/>
        <v>34.835324279577037</v>
      </c>
      <c r="AK275" s="9">
        <f t="shared" si="110"/>
        <v>21.37609244882109</v>
      </c>
      <c r="AU275" s="9"/>
      <c r="BA275" s="9"/>
      <c r="BD275" s="9"/>
      <c r="BE275" s="9"/>
      <c r="BF275" s="9"/>
      <c r="BH275" s="2"/>
      <c r="BI275" s="2"/>
      <c r="BM275" s="2">
        <v>92.123979448530918</v>
      </c>
      <c r="BN275" s="2">
        <v>87.330739579950787</v>
      </c>
      <c r="BO275" s="2"/>
      <c r="BP275" s="2"/>
      <c r="BQ275" s="2"/>
      <c r="BR275" s="2"/>
      <c r="BS275" s="2">
        <v>91.904071762501658</v>
      </c>
      <c r="BT275" s="2">
        <v>92.730654818431034</v>
      </c>
      <c r="BU275" s="2">
        <v>92.318924202795486</v>
      </c>
      <c r="BV275" s="2"/>
      <c r="BW275" s="2"/>
      <c r="BX275" s="2"/>
    </row>
    <row r="276" spans="1:76">
      <c r="A276">
        <f t="shared" si="100"/>
        <v>172.74199999999999</v>
      </c>
      <c r="B276">
        <v>246</v>
      </c>
      <c r="C276">
        <v>15368</v>
      </c>
      <c r="D276" s="9"/>
      <c r="E276" s="9"/>
      <c r="F276" s="9"/>
      <c r="G276" s="9">
        <f t="shared" si="114"/>
        <v>88.098970677731515</v>
      </c>
      <c r="H276" s="9"/>
      <c r="I276" s="9">
        <f t="shared" si="111"/>
        <v>92.147374633292102</v>
      </c>
      <c r="J276" s="9"/>
      <c r="L276" s="9"/>
      <c r="M276" s="9">
        <v>3.5421276595744682</v>
      </c>
      <c r="N276" s="9">
        <f t="shared" si="91"/>
        <v>-124.55329673529343</v>
      </c>
      <c r="O276" s="9">
        <f t="shared" si="92"/>
        <v>-355.50362213361143</v>
      </c>
      <c r="P276" s="9">
        <f t="shared" si="101"/>
        <v>-56.51933581328673</v>
      </c>
      <c r="Q276" s="9">
        <f t="shared" si="102"/>
        <v>-326.1132193570171</v>
      </c>
      <c r="R276" s="9">
        <f t="shared" si="93"/>
        <v>-1.8827324254313316</v>
      </c>
      <c r="S276" s="9">
        <f t="shared" si="94"/>
        <v>20.797217804743191</v>
      </c>
      <c r="T276" s="2" t="e">
        <f t="shared" si="113"/>
        <v>#NUM!</v>
      </c>
      <c r="U276" s="9">
        <f t="shared" si="103"/>
        <v>-124.55329673529343</v>
      </c>
      <c r="V276" s="9">
        <f t="shared" si="104"/>
        <v>31.579634864444785</v>
      </c>
      <c r="W276" s="9">
        <f t="shared" si="105"/>
        <v>90.264642207860774</v>
      </c>
      <c r="X276" s="9">
        <f t="shared" si="106"/>
        <v>-355.50362213361143</v>
      </c>
      <c r="Y276" s="9">
        <f t="shared" si="107"/>
        <v>-326.1132193570171</v>
      </c>
      <c r="Z276" s="9">
        <f t="shared" si="95"/>
        <v>20.797217804743191</v>
      </c>
      <c r="AA276" s="8">
        <f t="shared" si="96"/>
        <v>5.9201834326498446E-7</v>
      </c>
      <c r="AB276" s="8">
        <f t="shared" si="96"/>
        <v>37.929903974730841</v>
      </c>
      <c r="AC276" s="8">
        <f t="shared" si="96"/>
        <v>32601.089225215746</v>
      </c>
      <c r="AD276" s="2">
        <f t="shared" si="97"/>
        <v>31323.611997623735</v>
      </c>
      <c r="AE276" s="9">
        <f t="shared" si="98"/>
        <v>9169.1135278401907</v>
      </c>
      <c r="AF276" s="2">
        <f t="shared" si="115"/>
        <v>90.274480006067449</v>
      </c>
      <c r="AG276" s="9">
        <f t="shared" si="99"/>
        <v>29.390402776594328</v>
      </c>
      <c r="AH276" s="9">
        <f t="shared" si="99"/>
        <v>-13.089562838239715</v>
      </c>
      <c r="AI276" s="9">
        <f t="shared" si="108"/>
        <v>4.4963778663885705</v>
      </c>
      <c r="AJ276" s="9">
        <f t="shared" si="109"/>
        <v>33.886780642982899</v>
      </c>
      <c r="AK276" s="9">
        <f t="shared" si="110"/>
        <v>20.797217804743191</v>
      </c>
      <c r="AU276" s="9"/>
      <c r="BA276" s="9"/>
      <c r="BD276" s="9"/>
      <c r="BE276" s="9"/>
      <c r="BF276" s="9"/>
      <c r="BH276" s="2"/>
      <c r="BI276" s="2"/>
      <c r="BM276" s="2">
        <v>91.817263251863366</v>
      </c>
      <c r="BN276" s="2">
        <v>88.098970677731515</v>
      </c>
      <c r="BO276" s="2"/>
      <c r="BP276" s="2"/>
      <c r="BQ276" s="2"/>
      <c r="BR276" s="2"/>
      <c r="BS276" s="2">
        <v>91.817263251863366</v>
      </c>
      <c r="BT276" s="2">
        <v>92.481488503349169</v>
      </c>
      <c r="BU276" s="2">
        <v>92.147374633292102</v>
      </c>
      <c r="BV276" s="2"/>
      <c r="BW276" s="2"/>
      <c r="BX276" s="2"/>
    </row>
    <row r="277" spans="1:76">
      <c r="A277">
        <f t="shared" si="100"/>
        <v>173.24199999999999</v>
      </c>
      <c r="B277">
        <v>247</v>
      </c>
      <c r="C277">
        <v>15790</v>
      </c>
      <c r="D277" s="9"/>
      <c r="E277" s="9"/>
      <c r="F277" s="9"/>
      <c r="G277" s="9">
        <f t="shared" si="114"/>
        <v>88.041098337305982</v>
      </c>
      <c r="H277" s="9"/>
      <c r="I277" s="9">
        <f t="shared" si="111"/>
        <v>92.08950229286657</v>
      </c>
      <c r="J277" s="9"/>
      <c r="L277" s="9"/>
      <c r="M277" s="9">
        <v>3.6</v>
      </c>
      <c r="N277" s="9">
        <f t="shared" si="91"/>
        <v>-125.49447845959563</v>
      </c>
      <c r="O277" s="9">
        <f t="shared" si="92"/>
        <v>-355.62385044389805</v>
      </c>
      <c r="P277" s="9">
        <f t="shared" si="101"/>
        <v>-57.462474376587451</v>
      </c>
      <c r="Q277" s="9">
        <f t="shared" si="102"/>
        <v>-327.04092165649161</v>
      </c>
      <c r="R277" s="9">
        <f t="shared" si="93"/>
        <v>-1.8829039834658836</v>
      </c>
      <c r="S277" s="9">
        <f t="shared" si="94"/>
        <v>20.23083803741855</v>
      </c>
      <c r="T277" s="2" t="e">
        <f t="shared" si="113"/>
        <v>#NUM!</v>
      </c>
      <c r="U277" s="9">
        <f t="shared" si="103"/>
        <v>-125.49447845959563</v>
      </c>
      <c r="V277" s="9">
        <f t="shared" si="104"/>
        <v>30.578623960718531</v>
      </c>
      <c r="W277" s="9">
        <f t="shared" si="105"/>
        <v>90.20659830940069</v>
      </c>
      <c r="X277" s="9">
        <f t="shared" si="106"/>
        <v>-355.62385044389805</v>
      </c>
      <c r="Y277" s="9">
        <f t="shared" si="107"/>
        <v>-327.04092165649161</v>
      </c>
      <c r="Z277" s="9">
        <f t="shared" si="95"/>
        <v>20.23083803741855</v>
      </c>
      <c r="AA277" s="8">
        <f t="shared" si="96"/>
        <v>5.3122202989333766E-7</v>
      </c>
      <c r="AB277" s="8">
        <f t="shared" si="96"/>
        <v>33.80112834131949</v>
      </c>
      <c r="AC277" s="8">
        <f t="shared" si="96"/>
        <v>32383.957097681214</v>
      </c>
      <c r="AD277" s="2">
        <f t="shared" si="97"/>
        <v>31181.677400522876</v>
      </c>
      <c r="AE277" s="9">
        <f t="shared" si="98"/>
        <v>8863.4217413843853</v>
      </c>
      <c r="AF277" s="2">
        <f t="shared" si="115"/>
        <v>90.215437250280871</v>
      </c>
      <c r="AG277" s="9">
        <f t="shared" si="99"/>
        <v>28.582928787406445</v>
      </c>
      <c r="AH277" s="9">
        <f t="shared" si="99"/>
        <v>-12.728240306089845</v>
      </c>
      <c r="AI277" s="9">
        <f t="shared" si="108"/>
        <v>4.3761495561019501</v>
      </c>
      <c r="AJ277" s="9">
        <f t="shared" si="109"/>
        <v>32.959078343508395</v>
      </c>
      <c r="AK277" s="9">
        <f t="shared" si="110"/>
        <v>20.23083803741855</v>
      </c>
      <c r="AU277" s="9"/>
      <c r="BA277" s="9"/>
      <c r="BD277" s="9"/>
      <c r="BE277" s="9"/>
      <c r="BF277" s="9"/>
      <c r="BH277" s="2"/>
      <c r="BI277" s="2"/>
      <c r="BM277" s="2">
        <v>90.567677111752957</v>
      </c>
      <c r="BN277" s="2">
        <v>88.041098337305982</v>
      </c>
      <c r="BO277" s="2"/>
      <c r="BP277" s="2"/>
      <c r="BQ277" s="2"/>
      <c r="BR277" s="2"/>
      <c r="BS277" s="2">
        <v>91.302133252247742</v>
      </c>
      <c r="BT277" s="2">
        <v>91.380055929622188</v>
      </c>
      <c r="BU277" s="2">
        <v>92.08950229286657</v>
      </c>
      <c r="BV277" s="2"/>
      <c r="BW277" s="2"/>
      <c r="BX277" s="2"/>
    </row>
    <row r="278" spans="1:76">
      <c r="A278">
        <f t="shared" si="100"/>
        <v>173.74199999999999</v>
      </c>
      <c r="B278">
        <v>248</v>
      </c>
      <c r="C278">
        <v>16222</v>
      </c>
      <c r="D278" s="9"/>
      <c r="E278" s="9"/>
      <c r="F278" s="9"/>
      <c r="G278" s="9">
        <f t="shared" si="114"/>
        <v>87.186058728886962</v>
      </c>
      <c r="H278" s="9"/>
      <c r="I278" s="9">
        <f t="shared" si="111"/>
        <v>91.193255404539343</v>
      </c>
      <c r="J278" s="9"/>
      <c r="L278" s="9"/>
      <c r="M278" s="9">
        <v>3.6</v>
      </c>
      <c r="N278" s="9">
        <f t="shared" si="91"/>
        <v>-126.43225935190327</v>
      </c>
      <c r="O278" s="9">
        <f t="shared" si="92"/>
        <v>-355.74044382735747</v>
      </c>
      <c r="P278" s="9">
        <f t="shared" si="101"/>
        <v>-58.402163837763936</v>
      </c>
      <c r="Q278" s="9">
        <f t="shared" si="102"/>
        <v>-327.93893304948188</v>
      </c>
      <c r="R278" s="9">
        <f t="shared" si="93"/>
        <v>-1.883090045472652</v>
      </c>
      <c r="S278" s="9">
        <f t="shared" si="94"/>
        <v>19.682376068415881</v>
      </c>
      <c r="T278" s="2" t="e">
        <f t="shared" si="113"/>
        <v>#NUM!</v>
      </c>
      <c r="U278" s="9">
        <f t="shared" si="103"/>
        <v>-126.43225935190327</v>
      </c>
      <c r="V278" s="9">
        <f t="shared" si="104"/>
        <v>28.783894891123026</v>
      </c>
      <c r="W278" s="9">
        <f t="shared" si="105"/>
        <v>89.310165359066687</v>
      </c>
      <c r="X278" s="9">
        <f t="shared" si="106"/>
        <v>-355.74044382735747</v>
      </c>
      <c r="Y278" s="9">
        <f t="shared" si="107"/>
        <v>-327.93893304948188</v>
      </c>
      <c r="Z278" s="9">
        <f t="shared" si="95"/>
        <v>19.682376068415881</v>
      </c>
      <c r="AA278" s="8">
        <f t="shared" si="96"/>
        <v>4.7685575945722253E-7</v>
      </c>
      <c r="AB278" s="8">
        <f t="shared" si="96"/>
        <v>27.491266288751852</v>
      </c>
      <c r="AC278" s="8">
        <f t="shared" si="96"/>
        <v>29208.433657185691</v>
      </c>
      <c r="AD278" s="2">
        <f t="shared" si="97"/>
        <v>28180.943065793781</v>
      </c>
      <c r="AE278" s="9">
        <f t="shared" si="98"/>
        <v>7780.5153420923643</v>
      </c>
      <c r="AF278" s="2">
        <f t="shared" si="115"/>
        <v>89.318147055060209</v>
      </c>
      <c r="AG278" s="9">
        <f t="shared" si="99"/>
        <v>27.801510777875592</v>
      </c>
      <c r="AH278" s="9">
        <f t="shared" si="99"/>
        <v>-12.378690882102262</v>
      </c>
      <c r="AI278" s="9">
        <f t="shared" si="108"/>
        <v>4.2595561726425331</v>
      </c>
      <c r="AJ278" s="9">
        <f t="shared" si="109"/>
        <v>32.061066950518125</v>
      </c>
      <c r="AK278" s="9">
        <f t="shared" si="110"/>
        <v>19.682376068415881</v>
      </c>
      <c r="AU278" s="9"/>
      <c r="BA278" s="9"/>
      <c r="BD278" s="9"/>
      <c r="BE278" s="9"/>
      <c r="BF278" s="9"/>
      <c r="BH278" s="2"/>
      <c r="BI278" s="2"/>
      <c r="BM278" s="2">
        <v>90.041098337305968</v>
      </c>
      <c r="BN278" s="2">
        <v>87.186058728886962</v>
      </c>
      <c r="BO278" s="2"/>
      <c r="BP278" s="2"/>
      <c r="BQ278" s="2"/>
      <c r="BR278" s="2"/>
      <c r="BS278" s="2">
        <v>93.193255404539329</v>
      </c>
      <c r="BT278" s="2">
        <v>92.745352560792739</v>
      </c>
      <c r="BU278" s="2">
        <v>91.193255404539343</v>
      </c>
      <c r="BV278" s="2"/>
      <c r="BW278" s="2"/>
      <c r="BX278" s="2"/>
    </row>
    <row r="279" spans="1:76">
      <c r="A279">
        <f t="shared" si="100"/>
        <v>174.24199999999999</v>
      </c>
      <c r="B279">
        <v>249</v>
      </c>
      <c r="C279">
        <v>16666</v>
      </c>
      <c r="D279" s="9"/>
      <c r="E279" s="9"/>
      <c r="F279" s="9"/>
      <c r="G279" s="9">
        <f t="shared" si="114"/>
        <v>87.189454955302054</v>
      </c>
      <c r="H279" s="9"/>
      <c r="I279" s="9">
        <f t="shared" si="111"/>
        <v>88.311773794880693</v>
      </c>
      <c r="J279" s="9"/>
      <c r="L279" s="9"/>
      <c r="M279" s="9">
        <v>3.5966037735849059</v>
      </c>
      <c r="N279" s="9">
        <f t="shared" si="91"/>
        <v>-127.37041736183004</v>
      </c>
      <c r="O279" s="9">
        <f t="shared" si="92"/>
        <v>-355.85397306361006</v>
      </c>
      <c r="P279" s="9">
        <f t="shared" si="101"/>
        <v>-59.342185863353905</v>
      </c>
      <c r="Q279" s="9">
        <f t="shared" si="102"/>
        <v>-328.81182626620927</v>
      </c>
      <c r="R279" s="9">
        <f t="shared" si="93"/>
        <v>-1.8832879573620167</v>
      </c>
      <c r="S279" s="9">
        <f t="shared" si="94"/>
        <v>19.149060065034604</v>
      </c>
      <c r="T279" s="2" t="e">
        <f t="shared" si="113"/>
        <v>#NUM!</v>
      </c>
      <c r="U279" s="9">
        <f t="shared" si="103"/>
        <v>-127.37041736183004</v>
      </c>
      <c r="V279" s="9">
        <f t="shared" si="104"/>
        <v>27.847269091948149</v>
      </c>
      <c r="W279" s="9">
        <f t="shared" si="105"/>
        <v>86.428485837518679</v>
      </c>
      <c r="X279" s="9">
        <f t="shared" si="106"/>
        <v>-355.85397306361006</v>
      </c>
      <c r="Y279" s="9">
        <f t="shared" si="107"/>
        <v>-328.81182626620927</v>
      </c>
      <c r="Z279" s="9">
        <f t="shared" si="95"/>
        <v>19.149060065034604</v>
      </c>
      <c r="AA279" s="8">
        <f t="shared" si="96"/>
        <v>4.2803485177926885E-7</v>
      </c>
      <c r="AB279" s="8">
        <f t="shared" si="96"/>
        <v>24.681039927245671</v>
      </c>
      <c r="AC279" s="8">
        <f t="shared" si="96"/>
        <v>20961.593367257581</v>
      </c>
      <c r="AD279" s="2">
        <f t="shared" si="97"/>
        <v>20269.039882106012</v>
      </c>
      <c r="AE279" s="9">
        <f t="shared" si="98"/>
        <v>5437.5525582877008</v>
      </c>
      <c r="AF279" s="2">
        <f t="shared" si="115"/>
        <v>86.438482526176699</v>
      </c>
      <c r="AG279" s="9">
        <f t="shared" si="99"/>
        <v>27.04214679740079</v>
      </c>
      <c r="AH279" s="9">
        <f t="shared" si="99"/>
        <v>-12.039113668756158</v>
      </c>
      <c r="AI279" s="9">
        <f t="shared" si="108"/>
        <v>4.1460269363899442</v>
      </c>
      <c r="AJ279" s="9">
        <f t="shared" si="109"/>
        <v>31.188173733790734</v>
      </c>
      <c r="AK279" s="9">
        <f t="shared" si="110"/>
        <v>19.149060065034604</v>
      </c>
      <c r="AU279" s="9"/>
      <c r="BA279" s="9"/>
      <c r="BD279" s="9"/>
      <c r="BE279" s="9"/>
      <c r="BF279" s="9"/>
      <c r="BH279" s="2"/>
      <c r="BI279" s="2"/>
      <c r="BM279" s="2">
        <v>91.982694823882184</v>
      </c>
      <c r="BN279" s="2">
        <v>87.189454955302054</v>
      </c>
      <c r="BO279" s="2"/>
      <c r="BP279" s="2"/>
      <c r="BQ279" s="2"/>
      <c r="BR279" s="2"/>
      <c r="BS279" s="2">
        <v>90.311773794880693</v>
      </c>
      <c r="BT279" s="2">
        <v>89.982694823882198</v>
      </c>
      <c r="BU279" s="2">
        <v>88.311773794880693</v>
      </c>
      <c r="BV279" s="2"/>
      <c r="BW279" s="2"/>
      <c r="BX279" s="2"/>
    </row>
    <row r="280" spans="1:76">
      <c r="A280">
        <f t="shared" si="100"/>
        <v>174.74199999999999</v>
      </c>
      <c r="B280">
        <v>250</v>
      </c>
      <c r="C280">
        <v>17122</v>
      </c>
      <c r="D280" s="9"/>
      <c r="E280" s="9"/>
      <c r="F280" s="9"/>
      <c r="G280" s="9">
        <f t="shared" si="114"/>
        <v>86.927674492091867</v>
      </c>
      <c r="H280" s="9"/>
      <c r="I280" s="9">
        <f t="shared" si="111"/>
        <v>90.025713691806729</v>
      </c>
      <c r="J280" s="9"/>
      <c r="L280" s="9"/>
      <c r="M280" s="9">
        <v>3.5535849056603772</v>
      </c>
      <c r="N280" s="9">
        <f t="shared" si="91"/>
        <v>-128.30826619930161</v>
      </c>
      <c r="O280" s="9">
        <f t="shared" si="92"/>
        <v>-355.96443793098609</v>
      </c>
      <c r="P280" s="9">
        <f t="shared" si="101"/>
        <v>-60.281849503242029</v>
      </c>
      <c r="Q280" s="9">
        <f t="shared" si="102"/>
        <v>-329.65975518735445</v>
      </c>
      <c r="R280" s="9">
        <f t="shared" si="93"/>
        <v>-1.8834946940094823</v>
      </c>
      <c r="S280" s="9">
        <f t="shared" si="94"/>
        <v>18.630814697892909</v>
      </c>
      <c r="T280" s="2" t="e">
        <f t="shared" si="113"/>
        <v>#NUM!</v>
      </c>
      <c r="U280" s="9">
        <f t="shared" si="103"/>
        <v>-128.30826619930161</v>
      </c>
      <c r="V280" s="9">
        <f t="shared" si="104"/>
        <v>26.645824988849839</v>
      </c>
      <c r="W280" s="9">
        <f t="shared" si="105"/>
        <v>88.142218997797244</v>
      </c>
      <c r="X280" s="9">
        <f t="shared" si="106"/>
        <v>-355.96443793098609</v>
      </c>
      <c r="Y280" s="9">
        <f t="shared" si="107"/>
        <v>-329.65975518735445</v>
      </c>
      <c r="Z280" s="9">
        <f t="shared" si="95"/>
        <v>18.630814697892909</v>
      </c>
      <c r="AA280" s="8">
        <f t="shared" si="96"/>
        <v>3.8422594732014326E-7</v>
      </c>
      <c r="AB280" s="8">
        <f t="shared" si="96"/>
        <v>21.492713495223651</v>
      </c>
      <c r="AC280" s="8">
        <f t="shared" si="96"/>
        <v>25533.53528560586</v>
      </c>
      <c r="AD280" s="2">
        <f t="shared" si="97"/>
        <v>24728.836601603347</v>
      </c>
      <c r="AE280" s="9">
        <f t="shared" si="98"/>
        <v>6443.6988849503277</v>
      </c>
      <c r="AF280" s="2">
        <f t="shared" si="115"/>
        <v>88.149375323344117</v>
      </c>
      <c r="AG280" s="9">
        <f t="shared" si="99"/>
        <v>26.304682743631645</v>
      </c>
      <c r="AH280" s="9">
        <f t="shared" si="99"/>
        <v>-11.709430114752649</v>
      </c>
      <c r="AI280" s="9">
        <f t="shared" si="108"/>
        <v>4.0355620690139062</v>
      </c>
      <c r="AJ280" s="9">
        <f t="shared" si="109"/>
        <v>30.340244812645551</v>
      </c>
      <c r="AK280" s="9">
        <f t="shared" si="110"/>
        <v>18.630814697892909</v>
      </c>
      <c r="AU280" s="9"/>
      <c r="BA280" s="9"/>
      <c r="BD280" s="9"/>
      <c r="BE280" s="9"/>
      <c r="BF280" s="9"/>
      <c r="BH280" s="2"/>
      <c r="BI280" s="2"/>
      <c r="BM280" s="2">
        <v>90.614092206092579</v>
      </c>
      <c r="BN280" s="2">
        <v>86.927674492091867</v>
      </c>
      <c r="BO280" s="2"/>
      <c r="BP280" s="2"/>
      <c r="BQ280" s="2"/>
      <c r="BR280" s="2"/>
      <c r="BS280" s="2">
        <v>92.025713691806715</v>
      </c>
      <c r="BT280" s="2">
        <v>91.42647102396181</v>
      </c>
      <c r="BU280" s="2">
        <v>90.025713691806729</v>
      </c>
      <c r="BV280" s="2"/>
      <c r="BW280" s="2"/>
      <c r="BX280" s="2"/>
    </row>
    <row r="281" spans="1:76">
      <c r="A281">
        <f t="shared" si="100"/>
        <v>175.24199999999999</v>
      </c>
      <c r="B281">
        <v>251</v>
      </c>
      <c r="C281">
        <v>17592</v>
      </c>
      <c r="D281" s="9"/>
      <c r="E281" s="9"/>
      <c r="F281" s="9"/>
      <c r="G281" s="9">
        <f t="shared" si="114"/>
        <v>87.276813445868086</v>
      </c>
      <c r="H281" s="9"/>
      <c r="I281" s="9">
        <f t="shared" si="111"/>
        <v>93.80635580339731</v>
      </c>
      <c r="J281" s="9"/>
      <c r="L281" s="9"/>
      <c r="M281" s="9">
        <v>3.5092452830188678</v>
      </c>
      <c r="N281" s="9">
        <f t="shared" si="91"/>
        <v>-129.24912374774723</v>
      </c>
      <c r="O281" s="9">
        <f t="shared" si="92"/>
        <v>-356.07229753413014</v>
      </c>
      <c r="P281" s="9">
        <f t="shared" si="101"/>
        <v>-61.224476304643879</v>
      </c>
      <c r="Q281" s="9">
        <f t="shared" si="102"/>
        <v>-330.48638274785412</v>
      </c>
      <c r="R281" s="9">
        <f t="shared" si="93"/>
        <v>-1.8837085209182101</v>
      </c>
      <c r="S281" s="9">
        <f t="shared" si="94"/>
        <v>18.125418077970682</v>
      </c>
      <c r="T281" s="2" t="e">
        <f t="shared" si="113"/>
        <v>#NUM!</v>
      </c>
      <c r="U281" s="9">
        <f t="shared" si="103"/>
        <v>-129.24912374774723</v>
      </c>
      <c r="V281" s="9">
        <f t="shared" si="104"/>
        <v>26.052337141224207</v>
      </c>
      <c r="W281" s="9">
        <f t="shared" si="105"/>
        <v>91.922647282479105</v>
      </c>
      <c r="X281" s="9">
        <f t="shared" si="106"/>
        <v>-356.07229753413014</v>
      </c>
      <c r="Y281" s="9">
        <f t="shared" si="107"/>
        <v>-330.48638274785412</v>
      </c>
      <c r="Z281" s="9">
        <f t="shared" si="95"/>
        <v>18.125418077970682</v>
      </c>
      <c r="AA281" s="8">
        <f t="shared" si="96"/>
        <v>3.4478138714730453E-7</v>
      </c>
      <c r="AB281" s="8">
        <f t="shared" si="96"/>
        <v>20.073211339353993</v>
      </c>
      <c r="AC281" s="8">
        <f t="shared" si="96"/>
        <v>39457.754295972023</v>
      </c>
      <c r="AD281" s="2">
        <f t="shared" si="97"/>
        <v>38270.627109732559</v>
      </c>
      <c r="AE281" s="9">
        <f t="shared" si="98"/>
        <v>9686.4223332185957</v>
      </c>
      <c r="AF281" s="2">
        <f t="shared" si="115"/>
        <v>91.926977993298337</v>
      </c>
      <c r="AG281" s="9">
        <f t="shared" si="99"/>
        <v>25.585914786276021</v>
      </c>
      <c r="AH281" s="9">
        <f t="shared" si="99"/>
        <v>-11.388199174175213</v>
      </c>
      <c r="AI281" s="9">
        <f t="shared" si="108"/>
        <v>3.9277024658698565</v>
      </c>
      <c r="AJ281" s="9">
        <f t="shared" si="109"/>
        <v>29.513617252145878</v>
      </c>
      <c r="AK281" s="9">
        <f t="shared" si="110"/>
        <v>18.125418077970682</v>
      </c>
      <c r="AU281" s="9"/>
      <c r="BA281" s="9"/>
      <c r="BD281" s="9"/>
      <c r="BE281" s="9"/>
      <c r="BF281" s="9"/>
      <c r="BH281" s="2"/>
      <c r="BI281" s="2"/>
      <c r="BM281" s="2">
        <v>91.850145628418957</v>
      </c>
      <c r="BN281" s="2">
        <v>87.276813445868086</v>
      </c>
      <c r="BO281" s="2"/>
      <c r="BP281" s="2"/>
      <c r="BQ281" s="2"/>
      <c r="BR281" s="2"/>
      <c r="BS281" s="2">
        <v>94.676728684348348</v>
      </c>
      <c r="BT281" s="2">
        <v>94.287120620746094</v>
      </c>
      <c r="BU281" s="2">
        <v>93.80635580339731</v>
      </c>
      <c r="BV281" s="2"/>
      <c r="BW281" s="2"/>
      <c r="BX281" s="2"/>
    </row>
    <row r="282" spans="1:76">
      <c r="A282">
        <f t="shared" si="100"/>
        <v>175.74199999999999</v>
      </c>
      <c r="B282">
        <v>252</v>
      </c>
      <c r="C282">
        <v>18074</v>
      </c>
      <c r="D282" s="9"/>
      <c r="E282" s="9"/>
      <c r="F282" s="9"/>
      <c r="G282" s="9">
        <f t="shared" si="114"/>
        <v>87.580523865301103</v>
      </c>
      <c r="H282" s="9"/>
      <c r="I282" s="9">
        <f t="shared" si="111"/>
        <v>93.885932560872916</v>
      </c>
      <c r="J282" s="9"/>
      <c r="L282" s="9"/>
      <c r="M282" s="9">
        <v>3.5</v>
      </c>
      <c r="N282" s="9">
        <f t="shared" si="91"/>
        <v>-130.18824836819857</v>
      </c>
      <c r="O282" s="9">
        <f t="shared" si="92"/>
        <v>-356.17708140386412</v>
      </c>
      <c r="P282" s="9">
        <f t="shared" si="101"/>
        <v>-62.165313725573952</v>
      </c>
      <c r="Q282" s="9">
        <f t="shared" si="102"/>
        <v>-331.28823479198184</v>
      </c>
      <c r="R282" s="9">
        <f t="shared" si="93"/>
        <v>-1.8839262183627203</v>
      </c>
      <c r="S282" s="9">
        <f t="shared" si="94"/>
        <v>17.635010487650717</v>
      </c>
      <c r="T282" s="2" t="e">
        <f t="shared" si="113"/>
        <v>#NUM!</v>
      </c>
      <c r="U282" s="9">
        <f t="shared" si="103"/>
        <v>-130.18824836819857</v>
      </c>
      <c r="V282" s="9">
        <f t="shared" si="104"/>
        <v>25.415210139727151</v>
      </c>
      <c r="W282" s="9">
        <f t="shared" si="105"/>
        <v>92.002006342510199</v>
      </c>
      <c r="X282" s="9">
        <f t="shared" si="106"/>
        <v>-356.17708140386412</v>
      </c>
      <c r="Y282" s="9">
        <f t="shared" si="107"/>
        <v>-331.28823479198184</v>
      </c>
      <c r="Z282" s="9">
        <f t="shared" si="95"/>
        <v>17.635010487650717</v>
      </c>
      <c r="AA282" s="8">
        <f t="shared" si="96"/>
        <v>3.0944792978024177E-7</v>
      </c>
      <c r="AB282" s="8">
        <f t="shared" si="96"/>
        <v>18.653507538059017</v>
      </c>
      <c r="AC282" s="8">
        <f t="shared" si="96"/>
        <v>39819.913943983833</v>
      </c>
      <c r="AD282" s="2">
        <f t="shared" si="97"/>
        <v>38685.399104066943</v>
      </c>
      <c r="AE282" s="9">
        <f t="shared" si="98"/>
        <v>9514.3931901105097</v>
      </c>
      <c r="AF282" s="2">
        <f t="shared" si="115"/>
        <v>92.005998536190674</v>
      </c>
      <c r="AG282" s="9">
        <f t="shared" si="99"/>
        <v>24.888846611882286</v>
      </c>
      <c r="AH282" s="9">
        <f t="shared" si="99"/>
        <v>-11.076754720367433</v>
      </c>
      <c r="AI282" s="9">
        <f t="shared" si="108"/>
        <v>3.822918596135878</v>
      </c>
      <c r="AJ282" s="9">
        <f t="shared" si="109"/>
        <v>28.711765208018164</v>
      </c>
      <c r="AK282" s="9">
        <f t="shared" si="110"/>
        <v>17.635010487650717</v>
      </c>
      <c r="AU282" s="9"/>
      <c r="BA282" s="9"/>
      <c r="BD282" s="9"/>
      <c r="BE282" s="9"/>
      <c r="BF282" s="9"/>
      <c r="BH282" s="2"/>
      <c r="BI282" s="2"/>
      <c r="BM282" s="2">
        <v>92.079298597467087</v>
      </c>
      <c r="BN282" s="2">
        <v>87.580523865301103</v>
      </c>
      <c r="BO282" s="2"/>
      <c r="BP282" s="2"/>
      <c r="BQ282" s="2"/>
      <c r="BR282" s="2"/>
      <c r="BS282" s="2">
        <v>91.402133252247737</v>
      </c>
      <c r="BT282" s="2">
        <v>94.296365903764965</v>
      </c>
      <c r="BU282" s="2">
        <v>93.885932560872916</v>
      </c>
      <c r="BV282" s="2"/>
      <c r="BW282" s="2"/>
      <c r="BX282" s="2"/>
    </row>
    <row r="283" spans="1:76">
      <c r="A283">
        <f t="shared" si="100"/>
        <v>176.24199999999999</v>
      </c>
      <c r="B283">
        <v>253</v>
      </c>
      <c r="C283">
        <v>18568</v>
      </c>
      <c r="D283" s="9"/>
      <c r="E283" s="9"/>
      <c r="F283" s="9"/>
      <c r="G283" s="9">
        <f t="shared" si="114"/>
        <v>87.749187216038365</v>
      </c>
      <c r="H283" s="9"/>
      <c r="I283" s="9">
        <f t="shared" si="111"/>
        <v>90.6717479296031</v>
      </c>
      <c r="J283" s="9"/>
      <c r="L283" s="9">
        <f>20*LOG(25.5/26)</f>
        <v>-0.16866335073725625</v>
      </c>
      <c r="M283" s="9">
        <v>3.5</v>
      </c>
      <c r="N283" s="9">
        <f t="shared" si="91"/>
        <v>-131.12511605363073</v>
      </c>
      <c r="O283" s="9">
        <f t="shared" si="92"/>
        <v>-356.27882601221239</v>
      </c>
      <c r="P283" s="9">
        <f t="shared" si="101"/>
        <v>-63.103835838874005</v>
      </c>
      <c r="Q283" s="9">
        <f t="shared" si="102"/>
        <v>-332.06572191055028</v>
      </c>
      <c r="R283" s="9">
        <f t="shared" si="93"/>
        <v>-1.884145797176354</v>
      </c>
      <c r="S283" s="9">
        <f t="shared" si="94"/>
        <v>17.159357283294653</v>
      </c>
      <c r="T283" s="2" t="e">
        <f t="shared" si="113"/>
        <v>#NUM!</v>
      </c>
      <c r="U283" s="9">
        <f t="shared" si="103"/>
        <v>-131.12511605363073</v>
      </c>
      <c r="V283" s="9">
        <f t="shared" si="104"/>
        <v>24.64535137716436</v>
      </c>
      <c r="W283" s="9">
        <f t="shared" si="105"/>
        <v>88.787602132426741</v>
      </c>
      <c r="X283" s="9">
        <f t="shared" si="106"/>
        <v>-356.27882601221239</v>
      </c>
      <c r="Y283" s="9">
        <f t="shared" si="107"/>
        <v>-332.06572191055028</v>
      </c>
      <c r="Z283" s="9">
        <f t="shared" si="95"/>
        <v>17.159357283294653</v>
      </c>
      <c r="AA283" s="8">
        <f t="shared" si="96"/>
        <v>2.7780764780480048E-7</v>
      </c>
      <c r="AB283" s="8">
        <f t="shared" si="96"/>
        <v>17.071338303359372</v>
      </c>
      <c r="AC283" s="8">
        <f t="shared" si="96"/>
        <v>27503.002393499177</v>
      </c>
      <c r="AD283" s="2">
        <f t="shared" si="97"/>
        <v>26765.57324626081</v>
      </c>
      <c r="AE283" s="9">
        <f t="shared" si="98"/>
        <v>6398.5929088912326</v>
      </c>
      <c r="AF283" s="2">
        <f t="shared" si="115"/>
        <v>88.792896924612535</v>
      </c>
      <c r="AG283" s="9">
        <f t="shared" si="99"/>
        <v>24.213104101662111</v>
      </c>
      <c r="AH283" s="9">
        <f t="shared" si="99"/>
        <v>-10.77492080615508</v>
      </c>
      <c r="AI283" s="9">
        <f t="shared" si="108"/>
        <v>3.7211739877876084</v>
      </c>
      <c r="AJ283" s="9">
        <f t="shared" si="109"/>
        <v>27.93427808944972</v>
      </c>
      <c r="AK283" s="9">
        <f t="shared" si="110"/>
        <v>17.159357283294653</v>
      </c>
      <c r="AU283" s="9"/>
      <c r="BA283" s="9"/>
      <c r="BD283" s="9"/>
      <c r="BE283" s="9"/>
      <c r="BF283" s="9"/>
      <c r="BH283" s="2"/>
      <c r="BI283" s="2"/>
      <c r="BM283" s="2">
        <v>90.033995998330568</v>
      </c>
      <c r="BN283" s="2">
        <v>87.749187216038365</v>
      </c>
      <c r="BO283" s="2"/>
      <c r="BP283" s="2"/>
      <c r="BQ283" s="2"/>
      <c r="BR283" s="2"/>
      <c r="BS283" s="2">
        <v>86.651148016323489</v>
      </c>
      <c r="BT283" s="2">
        <v>90.876131233236833</v>
      </c>
      <c r="BU283" s="2">
        <v>90.6717479296031</v>
      </c>
      <c r="BV283" s="2"/>
      <c r="BW283" s="2"/>
      <c r="BX283" s="2"/>
    </row>
    <row r="284" spans="1:76">
      <c r="A284">
        <f t="shared" si="100"/>
        <v>176.74199999999999</v>
      </c>
      <c r="B284">
        <v>254</v>
      </c>
      <c r="C284">
        <v>19076</v>
      </c>
      <c r="D284" s="9"/>
      <c r="E284" s="9"/>
      <c r="F284" s="9"/>
      <c r="G284" s="9">
        <f t="shared" si="114"/>
        <v>88.183264390833855</v>
      </c>
      <c r="H284" s="9"/>
      <c r="I284" s="9">
        <f t="shared" si="111"/>
        <v>86.655497473564765</v>
      </c>
      <c r="J284" s="9"/>
      <c r="L284" s="9">
        <f>20*LOG(25/26)</f>
        <v>-0.34066678597560685</v>
      </c>
      <c r="M284" s="9">
        <v>3.5227350427350426</v>
      </c>
      <c r="N284" s="9">
        <f t="shared" si="91"/>
        <v>-132.06289071179802</v>
      </c>
      <c r="O284" s="9">
        <f t="shared" si="92"/>
        <v>-356.37795548496541</v>
      </c>
      <c r="P284" s="9">
        <f t="shared" si="101"/>
        <v>-64.04321144543546</v>
      </c>
      <c r="Q284" s="9">
        <f t="shared" si="102"/>
        <v>-332.82220184307471</v>
      </c>
      <c r="R284" s="9">
        <f t="shared" si="93"/>
        <v>-1.8843664221443697</v>
      </c>
      <c r="S284" s="9">
        <f t="shared" si="94"/>
        <v>16.696419013185022</v>
      </c>
      <c r="T284" s="2" t="e">
        <f t="shared" si="113"/>
        <v>#NUM!</v>
      </c>
      <c r="U284" s="9">
        <f t="shared" si="103"/>
        <v>-132.06289071179802</v>
      </c>
      <c r="V284" s="9">
        <f t="shared" si="104"/>
        <v>24.140052945398395</v>
      </c>
      <c r="W284" s="9">
        <f t="shared" si="105"/>
        <v>84.771131051420397</v>
      </c>
      <c r="X284" s="9">
        <f t="shared" si="106"/>
        <v>-356.37795548496541</v>
      </c>
      <c r="Y284" s="9">
        <f t="shared" si="107"/>
        <v>-332.82220184307471</v>
      </c>
      <c r="Z284" s="9">
        <f t="shared" si="95"/>
        <v>16.696419013185022</v>
      </c>
      <c r="AA284" s="8">
        <f t="shared" si="96"/>
        <v>2.4937646502454475E-7</v>
      </c>
      <c r="AB284" s="8">
        <f t="shared" si="96"/>
        <v>16.10655453002154</v>
      </c>
      <c r="AC284" s="8">
        <f t="shared" si="96"/>
        <v>17320.345565953223</v>
      </c>
      <c r="AD284" s="2">
        <f t="shared" si="97"/>
        <v>16886.118818143961</v>
      </c>
      <c r="AE284" s="9">
        <f t="shared" si="98"/>
        <v>3924.5705008188606</v>
      </c>
      <c r="AF284" s="2">
        <f t="shared" si="115"/>
        <v>84.779069963064742</v>
      </c>
      <c r="AG284" s="9">
        <f t="shared" si="99"/>
        <v>23.555753641890703</v>
      </c>
      <c r="AH284" s="9">
        <f t="shared" si="99"/>
        <v>-10.481379143740241</v>
      </c>
      <c r="AI284" s="9">
        <f t="shared" si="108"/>
        <v>3.6220445150345881</v>
      </c>
      <c r="AJ284" s="9">
        <f t="shared" si="109"/>
        <v>27.177798156925292</v>
      </c>
      <c r="AK284" s="9">
        <f t="shared" si="110"/>
        <v>16.696419013185022</v>
      </c>
      <c r="AU284" s="9"/>
      <c r="BA284" s="9"/>
      <c r="BD284" s="9"/>
      <c r="BE284" s="9"/>
      <c r="BF284" s="9"/>
      <c r="BH284" s="2"/>
      <c r="BI284" s="2"/>
      <c r="BM284" s="2">
        <v>87.590587234500262</v>
      </c>
      <c r="BN284" s="2">
        <v>88.183264390833855</v>
      </c>
      <c r="BO284" s="2"/>
      <c r="BP284" s="2"/>
      <c r="BQ284" s="2"/>
      <c r="BR284" s="2"/>
      <c r="BS284" s="2">
        <v>84.438430167266901</v>
      </c>
      <c r="BT284" s="2">
        <v>88.45903008054654</v>
      </c>
      <c r="BU284" s="2">
        <v>86.655497473564765</v>
      </c>
      <c r="BV284" s="2"/>
      <c r="BW284" s="2"/>
      <c r="BX284" s="2"/>
    </row>
    <row r="285" spans="1:76">
      <c r="A285">
        <f t="shared" si="100"/>
        <v>177.24199999999999</v>
      </c>
      <c r="B285">
        <v>255</v>
      </c>
      <c r="C285">
        <v>19598</v>
      </c>
      <c r="D285" s="9"/>
      <c r="E285" s="9"/>
      <c r="F285" s="9"/>
      <c r="G285" s="9">
        <f t="shared" si="114"/>
        <v>87.91395042672076</v>
      </c>
      <c r="H285" s="9"/>
      <c r="I285" s="9">
        <f t="shared" si="111"/>
        <v>85.900547189093515</v>
      </c>
      <c r="J285" s="9"/>
      <c r="L285" s="9">
        <f>20*LOG(24/26)</f>
        <v>-0.69524212518423834</v>
      </c>
      <c r="M285" s="9">
        <v>3.5673504273504273</v>
      </c>
      <c r="N285" s="9">
        <f t="shared" si="91"/>
        <v>-133.00084565568267</v>
      </c>
      <c r="O285" s="9">
        <f t="shared" si="92"/>
        <v>-356.47446080732675</v>
      </c>
      <c r="P285" s="9">
        <f t="shared" si="101"/>
        <v>-64.982712131192315</v>
      </c>
      <c r="Q285" s="9">
        <f t="shared" si="102"/>
        <v>-333.55770975907478</v>
      </c>
      <c r="R285" s="9">
        <f t="shared" si="93"/>
        <v>-1.8845865866662754</v>
      </c>
      <c r="S285" s="9">
        <f t="shared" si="94"/>
        <v>16.246187403962228</v>
      </c>
      <c r="T285" s="2" t="e">
        <f t="shared" si="113"/>
        <v>#NUM!</v>
      </c>
      <c r="U285" s="9">
        <f t="shared" si="103"/>
        <v>-133.00084565568267</v>
      </c>
      <c r="V285" s="9">
        <f t="shared" si="104"/>
        <v>22.931238295528445</v>
      </c>
      <c r="W285" s="9">
        <f t="shared" si="105"/>
        <v>84.015960602427242</v>
      </c>
      <c r="X285" s="9">
        <f t="shared" si="106"/>
        <v>-356.47446080732675</v>
      </c>
      <c r="Y285" s="9">
        <f t="shared" si="107"/>
        <v>-333.55770975907478</v>
      </c>
      <c r="Z285" s="9">
        <f t="shared" si="95"/>
        <v>16.246187403962228</v>
      </c>
      <c r="AA285" s="8">
        <f t="shared" si="96"/>
        <v>2.2385031879409955E-7</v>
      </c>
      <c r="AB285" s="8">
        <f t="shared" si="96"/>
        <v>14.013993598554217</v>
      </c>
      <c r="AC285" s="8">
        <f t="shared" si="96"/>
        <v>15878.081621880845</v>
      </c>
      <c r="AD285" s="2">
        <f t="shared" si="97"/>
        <v>15501.266010783585</v>
      </c>
      <c r="AE285" s="9">
        <f t="shared" si="98"/>
        <v>3501.7748416539157</v>
      </c>
      <c r="AF285" s="2">
        <f t="shared" si="115"/>
        <v>84.023502531952346</v>
      </c>
      <c r="AG285" s="9">
        <f t="shared" si="99"/>
        <v>22.916751048251967</v>
      </c>
      <c r="AH285" s="9">
        <f t="shared" si="99"/>
        <v>-10.196102836963007</v>
      </c>
      <c r="AI285" s="9">
        <f t="shared" si="108"/>
        <v>3.52553919267325</v>
      </c>
      <c r="AJ285" s="9">
        <f t="shared" si="109"/>
        <v>26.442290240925217</v>
      </c>
      <c r="AK285" s="9">
        <f t="shared" si="110"/>
        <v>16.246187403962228</v>
      </c>
      <c r="AU285" s="9"/>
      <c r="BA285" s="9"/>
      <c r="BD285" s="9"/>
      <c r="BE285" s="9"/>
      <c r="BF285" s="9"/>
      <c r="BH285" s="2"/>
      <c r="BI285" s="2"/>
      <c r="BM285" s="2">
        <v>87.709640830968894</v>
      </c>
      <c r="BN285" s="2">
        <v>87.91395042672076</v>
      </c>
      <c r="BO285" s="2"/>
      <c r="BP285" s="2"/>
      <c r="BQ285" s="2"/>
      <c r="BR285" s="2"/>
      <c r="BS285" s="2">
        <v>86.686590382021265</v>
      </c>
      <c r="BT285" s="2">
        <v>88.208415563134906</v>
      </c>
      <c r="BU285" s="2">
        <v>85.900547189093515</v>
      </c>
      <c r="BV285" s="2"/>
      <c r="BW285" s="2"/>
      <c r="BX285" s="2"/>
    </row>
    <row r="286" spans="1:76">
      <c r="A286">
        <f t="shared" si="100"/>
        <v>177.74199999999999</v>
      </c>
      <c r="B286">
        <v>256</v>
      </c>
      <c r="C286">
        <v>20000</v>
      </c>
      <c r="D286" s="9"/>
      <c r="E286" s="9"/>
      <c r="F286" s="9"/>
      <c r="G286" s="9">
        <f t="shared" si="114"/>
        <v>89.63258735081746</v>
      </c>
      <c r="H286" s="9"/>
      <c r="I286" s="9">
        <f t="shared" si="111"/>
        <v>82.524834191085986</v>
      </c>
      <c r="J286" s="9"/>
      <c r="L286" s="9">
        <f>20*LOG(23/26)</f>
        <v>-1.0649102390645022</v>
      </c>
      <c r="M286" s="9">
        <v>3.6</v>
      </c>
      <c r="N286" s="9">
        <f t="shared" si="91"/>
        <v>-133.70630489057828</v>
      </c>
      <c r="O286" s="9">
        <f t="shared" si="92"/>
        <v>-356.54534581185834</v>
      </c>
      <c r="P286" s="9">
        <f t="shared" si="101"/>
        <v>-65.689297343918881</v>
      </c>
      <c r="Q286" s="9">
        <f t="shared" si="102"/>
        <v>-334.09737306515035</v>
      </c>
      <c r="R286" s="9">
        <f t="shared" si="93"/>
        <v>-1.884751155694919</v>
      </c>
      <c r="S286" s="9">
        <f t="shared" si="94"/>
        <v>15.915760786746487</v>
      </c>
      <c r="T286" s="2" t="e">
        <f t="shared" si="113"/>
        <v>#NUM!</v>
      </c>
      <c r="U286" s="9">
        <f t="shared" si="103"/>
        <v>-133.70630489057828</v>
      </c>
      <c r="V286" s="9">
        <f t="shared" si="104"/>
        <v>23.943290006898579</v>
      </c>
      <c r="W286" s="9">
        <f t="shared" si="105"/>
        <v>80.640083035391072</v>
      </c>
      <c r="X286" s="9">
        <f t="shared" si="106"/>
        <v>-356.54534581185834</v>
      </c>
      <c r="Y286" s="9">
        <f t="shared" si="107"/>
        <v>-334.09737306515035</v>
      </c>
      <c r="Z286" s="9">
        <f t="shared" si="95"/>
        <v>15.915760786746487</v>
      </c>
      <c r="AA286" s="8">
        <f t="shared" si="96"/>
        <v>2.0638814871208788E-7</v>
      </c>
      <c r="AB286" s="8">
        <f t="shared" si="96"/>
        <v>15.745791643907721</v>
      </c>
      <c r="AC286" s="8">
        <f t="shared" si="96"/>
        <v>10764.755044740634</v>
      </c>
      <c r="AD286" s="2">
        <f t="shared" ref="AD286" si="116">+AA286+AB286*COS((Y286-X286)/360*2*PI())+AC286*COS((Z286-X286)/360*2*PI())</f>
        <v>10525.719217753091</v>
      </c>
      <c r="AE286" s="9">
        <f t="shared" si="98"/>
        <v>2328.7972351708618</v>
      </c>
      <c r="AF286" s="2">
        <f t="shared" si="115"/>
        <v>80.652586797899659</v>
      </c>
      <c r="AG286" s="9">
        <f t="shared" si="99"/>
        <v>22.44797274670799</v>
      </c>
      <c r="AH286" s="9">
        <f t="shared" si="99"/>
        <v>-9.9868661481031609</v>
      </c>
      <c r="AI286" s="9">
        <f t="shared" si="108"/>
        <v>3.4546541881416601</v>
      </c>
      <c r="AJ286" s="9">
        <f t="shared" si="109"/>
        <v>25.90262693484965</v>
      </c>
      <c r="AK286" s="9">
        <f t="shared" si="110"/>
        <v>15.915760786746487</v>
      </c>
      <c r="AU286" s="9"/>
      <c r="BA286" s="9"/>
      <c r="BD286" s="9"/>
      <c r="BE286" s="9"/>
      <c r="BF286" s="9"/>
      <c r="BH286" s="2"/>
      <c r="BI286" s="2"/>
      <c r="BM286" s="2">
        <v>91.106008576370471</v>
      </c>
      <c r="BN286" s="2">
        <v>89.63258735081746</v>
      </c>
      <c r="BO286" s="2"/>
      <c r="BP286" s="2"/>
      <c r="BQ286" s="2"/>
      <c r="BR286" s="2"/>
      <c r="BS286" s="2">
        <v>85.085408663090845</v>
      </c>
      <c r="BT286" s="2">
        <v>84.578081029028937</v>
      </c>
      <c r="BU286" s="2">
        <v>82.524834191085986</v>
      </c>
      <c r="BV286" s="2"/>
      <c r="BW286" s="2"/>
      <c r="BX286" s="2"/>
    </row>
    <row r="287" spans="1:76">
      <c r="E287" s="9"/>
      <c r="F287" s="9"/>
      <c r="G287" s="9"/>
      <c r="H287" s="9"/>
      <c r="I287" s="9"/>
      <c r="M287" s="9"/>
      <c r="N287" s="9"/>
      <c r="O287" s="9"/>
      <c r="P287" s="9"/>
      <c r="Q287" s="9"/>
      <c r="R287" s="9"/>
      <c r="S287" s="9"/>
    </row>
    <row r="288" spans="1:76">
      <c r="E288" s="9"/>
      <c r="F288" s="9"/>
      <c r="G288" s="9"/>
      <c r="H288" s="9"/>
      <c r="I288" s="9"/>
      <c r="M288" s="9"/>
      <c r="N288" s="9"/>
      <c r="O288" s="9"/>
      <c r="P288" s="9"/>
      <c r="Q288" s="9"/>
      <c r="R288" s="9"/>
      <c r="S288" s="9"/>
    </row>
    <row r="289" spans="1:72">
      <c r="E289" s="9"/>
      <c r="F289" s="9"/>
      <c r="G289" s="9"/>
      <c r="H289" s="9"/>
      <c r="I289" s="9"/>
    </row>
    <row r="290" spans="1:72">
      <c r="E290" s="9"/>
      <c r="F290" s="9"/>
      <c r="G290" s="9"/>
      <c r="H290" s="9"/>
      <c r="I290" s="9"/>
    </row>
    <row r="291" spans="1:72">
      <c r="E291" s="9"/>
      <c r="F291" s="9"/>
      <c r="G291" s="9"/>
      <c r="H291" s="9"/>
      <c r="I291" s="9"/>
    </row>
    <row r="292" spans="1:72">
      <c r="E292" s="9"/>
      <c r="F292" s="9"/>
      <c r="G292" s="9"/>
      <c r="H292" s="9"/>
      <c r="I292" s="9"/>
    </row>
    <row r="293" spans="1:72">
      <c r="E293" s="9"/>
      <c r="F293" s="9"/>
      <c r="G293" s="9"/>
      <c r="H293" s="9"/>
      <c r="I293" s="9"/>
    </row>
    <row r="294" spans="1:72">
      <c r="E294" s="9"/>
      <c r="F294" s="9"/>
      <c r="G294" s="9"/>
      <c r="H294" s="9"/>
      <c r="I294" s="9"/>
    </row>
    <row r="295" spans="1:72" s="10" customFormat="1">
      <c r="A295"/>
      <c r="B295"/>
      <c r="C295"/>
      <c r="E295" s="9"/>
      <c r="F295" s="9"/>
      <c r="G295" s="9"/>
      <c r="H295" s="9"/>
      <c r="I295" s="9"/>
      <c r="T295" s="9"/>
      <c r="U295" s="9"/>
      <c r="V295" s="9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</row>
    <row r="296" spans="1:72" s="10" customFormat="1">
      <c r="A296"/>
      <c r="B296"/>
      <c r="C296"/>
      <c r="E296" s="9"/>
      <c r="F296" s="9"/>
      <c r="G296" s="9"/>
      <c r="H296" s="9"/>
      <c r="I296" s="9"/>
      <c r="T296" s="9"/>
      <c r="U296" s="9"/>
      <c r="V296" s="9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</row>
    <row r="297" spans="1:72" s="10" customFormat="1">
      <c r="A297"/>
      <c r="B297"/>
      <c r="C297"/>
      <c r="E297" s="9"/>
      <c r="F297" s="9"/>
      <c r="G297" s="9"/>
      <c r="H297" s="9"/>
      <c r="I297" s="9"/>
      <c r="T297" s="9"/>
      <c r="U297" s="9"/>
      <c r="V297" s="9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</row>
    <row r="298" spans="1:72" s="10" customFormat="1">
      <c r="A298"/>
      <c r="B298"/>
      <c r="C298"/>
      <c r="E298" s="9"/>
      <c r="F298" s="9"/>
      <c r="G298" s="9"/>
      <c r="H298" s="9"/>
      <c r="I298" s="9"/>
      <c r="T298" s="9"/>
      <c r="U298" s="9"/>
      <c r="V298" s="9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</row>
    <row r="299" spans="1:72" s="10" customFormat="1">
      <c r="A299"/>
      <c r="B299"/>
      <c r="C299"/>
      <c r="E299" s="9"/>
      <c r="F299" s="9"/>
      <c r="G299" s="9"/>
      <c r="H299" s="9"/>
      <c r="I299" s="9"/>
      <c r="T299" s="9"/>
      <c r="U299" s="9"/>
      <c r="V299" s="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</row>
    <row r="300" spans="1:72" s="10" customFormat="1">
      <c r="A300"/>
      <c r="B300"/>
      <c r="C300"/>
      <c r="E300" s="9"/>
      <c r="F300" s="9"/>
      <c r="G300" s="9"/>
      <c r="H300" s="9"/>
      <c r="I300" s="9"/>
      <c r="T300" s="9"/>
      <c r="U300" s="9"/>
      <c r="V300" s="9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</row>
    <row r="301" spans="1:72" s="10" customFormat="1">
      <c r="A301"/>
      <c r="B301"/>
      <c r="C301"/>
      <c r="E301" s="9"/>
      <c r="F301" s="9"/>
      <c r="G301" s="9"/>
      <c r="H301" s="9"/>
      <c r="I301" s="9"/>
      <c r="T301" s="9"/>
      <c r="U301" s="9"/>
      <c r="V301" s="9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</row>
    <row r="302" spans="1:72" s="10" customFormat="1">
      <c r="A302"/>
      <c r="B302"/>
      <c r="C302"/>
      <c r="E302" s="9"/>
      <c r="F302" s="9"/>
      <c r="G302" s="9"/>
      <c r="H302" s="9"/>
      <c r="I302" s="9"/>
      <c r="T302" s="9"/>
      <c r="U302" s="9"/>
      <c r="V302" s="9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</row>
    <row r="303" spans="1:72" s="10" customFormat="1">
      <c r="A303"/>
      <c r="B303"/>
      <c r="C303"/>
      <c r="E303" s="9"/>
      <c r="F303" s="9"/>
      <c r="G303" s="9"/>
      <c r="H303" s="9"/>
      <c r="I303" s="9"/>
      <c r="T303" s="9"/>
      <c r="U303" s="9"/>
      <c r="V303" s="9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</row>
    <row r="304" spans="1:72" s="10" customFormat="1">
      <c r="A304"/>
      <c r="B304"/>
      <c r="C304"/>
      <c r="E304" s="9"/>
      <c r="F304" s="9"/>
      <c r="G304" s="9"/>
      <c r="H304" s="9"/>
      <c r="I304" s="9"/>
      <c r="T304" s="9"/>
      <c r="U304" s="9"/>
      <c r="V304" s="9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</row>
    <row r="305" spans="1:72" s="10" customFormat="1">
      <c r="A305"/>
      <c r="B305"/>
      <c r="C305"/>
      <c r="E305" s="9"/>
      <c r="F305" s="9"/>
      <c r="G305" s="9"/>
      <c r="H305" s="9"/>
      <c r="I305" s="9"/>
      <c r="T305" s="9"/>
      <c r="U305" s="9"/>
      <c r="V305" s="9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</row>
    <row r="306" spans="1:72" s="10" customFormat="1">
      <c r="A306"/>
      <c r="B306"/>
      <c r="C306"/>
      <c r="E306" s="9"/>
      <c r="F306" s="9"/>
      <c r="G306" s="9"/>
      <c r="H306" s="9"/>
      <c r="I306" s="9"/>
      <c r="T306" s="9"/>
      <c r="U306" s="9"/>
      <c r="V306" s="9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</row>
    <row r="307" spans="1:72" s="10" customFormat="1">
      <c r="A307"/>
      <c r="B307"/>
      <c r="C307"/>
      <c r="E307" s="9"/>
      <c r="F307" s="9"/>
      <c r="G307" s="9"/>
      <c r="H307" s="9"/>
      <c r="I307" s="9"/>
      <c r="T307" s="9"/>
      <c r="U307" s="9"/>
      <c r="V307" s="9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</row>
    <row r="308" spans="1:72" s="10" customFormat="1">
      <c r="A308"/>
      <c r="B308"/>
      <c r="C308"/>
      <c r="E308" s="9"/>
      <c r="F308" s="9"/>
      <c r="G308" s="9"/>
      <c r="H308" s="9"/>
      <c r="I308" s="9"/>
      <c r="T308" s="9"/>
      <c r="U308" s="9"/>
      <c r="V308" s="9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</row>
    <row r="309" spans="1:72" s="10" customFormat="1">
      <c r="A309"/>
      <c r="B309"/>
      <c r="C309"/>
      <c r="E309" s="9"/>
      <c r="F309" s="9"/>
      <c r="G309" s="9"/>
      <c r="H309" s="9"/>
      <c r="T309" s="9"/>
      <c r="U309" s="9"/>
      <c r="V309" s="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</row>
    <row r="310" spans="1:72" s="10" customFormat="1">
      <c r="A310"/>
      <c r="B310"/>
      <c r="C310"/>
      <c r="E310" s="9"/>
      <c r="F310" s="9"/>
      <c r="G310" s="9"/>
      <c r="H310" s="9"/>
      <c r="T310" s="9"/>
      <c r="U310" s="9"/>
      <c r="V310" s="9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</row>
    <row r="311" spans="1:72" s="10" customFormat="1">
      <c r="A311"/>
      <c r="B311"/>
      <c r="C311"/>
      <c r="E311" s="9"/>
      <c r="F311" s="9"/>
      <c r="G311" s="9"/>
      <c r="H311" s="9"/>
      <c r="T311" s="9"/>
      <c r="U311" s="9"/>
      <c r="V311" s="9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</row>
    <row r="312" spans="1:72" s="10" customFormat="1">
      <c r="A312"/>
      <c r="B312"/>
      <c r="C312"/>
      <c r="E312" s="9"/>
      <c r="F312" s="9"/>
      <c r="G312" s="9"/>
      <c r="H312" s="9"/>
      <c r="T312" s="9"/>
      <c r="U312" s="9"/>
      <c r="V312" s="9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</row>
    <row r="313" spans="1:72" s="10" customFormat="1">
      <c r="A313"/>
      <c r="B313"/>
      <c r="C313"/>
      <c r="E313" s="9"/>
      <c r="F313" s="9"/>
      <c r="G313" s="9"/>
      <c r="H313" s="9"/>
      <c r="T313" s="9"/>
      <c r="U313" s="9"/>
      <c r="V313" s="9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</row>
    <row r="314" spans="1:72" s="10" customFormat="1">
      <c r="A314"/>
      <c r="B314"/>
      <c r="C314"/>
      <c r="E314" s="9"/>
      <c r="F314" s="9"/>
      <c r="G314" s="9"/>
      <c r="H314" s="9"/>
      <c r="T314" s="9"/>
      <c r="U314" s="9"/>
      <c r="V314" s="9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</row>
    <row r="315" spans="1:72" s="10" customFormat="1">
      <c r="A315"/>
      <c r="B315"/>
      <c r="C315"/>
      <c r="E315" s="9"/>
      <c r="F315" s="9"/>
      <c r="G315" s="9"/>
      <c r="H315" s="9"/>
      <c r="T315" s="9"/>
      <c r="U315" s="9"/>
      <c r="V315" s="9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</row>
    <row r="316" spans="1:72" s="10" customFormat="1">
      <c r="A316"/>
      <c r="B316"/>
      <c r="C316"/>
      <c r="E316" s="9"/>
      <c r="F316" s="9"/>
      <c r="G316" s="9"/>
      <c r="H316" s="9"/>
      <c r="T316" s="9"/>
      <c r="U316" s="9"/>
      <c r="V316" s="9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</row>
    <row r="317" spans="1:72" s="10" customFormat="1">
      <c r="A317"/>
      <c r="B317"/>
      <c r="C317"/>
      <c r="E317" s="9"/>
      <c r="F317" s="9"/>
      <c r="G317" s="9"/>
      <c r="H317" s="9"/>
      <c r="T317" s="9"/>
      <c r="U317" s="9"/>
      <c r="V317" s="9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</row>
    <row r="318" spans="1:72" s="10" customFormat="1">
      <c r="A318"/>
      <c r="B318"/>
      <c r="C318"/>
      <c r="E318" s="9"/>
      <c r="F318" s="9"/>
      <c r="G318" s="9"/>
      <c r="H318" s="9"/>
      <c r="T318" s="9"/>
      <c r="U318" s="9"/>
      <c r="V318" s="9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</row>
    <row r="319" spans="1:72" s="10" customFormat="1">
      <c r="A319"/>
      <c r="B319"/>
      <c r="C319"/>
      <c r="E319" s="9"/>
      <c r="F319" s="9"/>
      <c r="G319" s="9"/>
      <c r="H319" s="9"/>
      <c r="T319" s="9"/>
      <c r="U319" s="9"/>
      <c r="V319" s="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</row>
    <row r="320" spans="1:72" s="10" customFormat="1">
      <c r="A320"/>
      <c r="B320"/>
      <c r="C320"/>
      <c r="E320" s="9"/>
      <c r="F320" s="9"/>
      <c r="G320" s="9"/>
      <c r="H320" s="9"/>
      <c r="T320" s="9"/>
      <c r="U320" s="9"/>
      <c r="V320" s="9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</row>
    <row r="321" spans="1:72" s="10" customFormat="1">
      <c r="A321"/>
      <c r="B321"/>
      <c r="C321"/>
      <c r="E321" s="9"/>
      <c r="F321" s="9"/>
      <c r="G321" s="9"/>
      <c r="H321" s="9"/>
      <c r="T321" s="9"/>
      <c r="U321" s="9"/>
      <c r="V321" s="9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</row>
    <row r="322" spans="1:72" s="10" customFormat="1">
      <c r="A322"/>
      <c r="B322"/>
      <c r="C322"/>
      <c r="E322" s="9"/>
      <c r="F322" s="9"/>
      <c r="G322" s="9"/>
      <c r="H322" s="9"/>
      <c r="T322" s="9"/>
      <c r="U322" s="9"/>
      <c r="V322" s="9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</row>
    <row r="323" spans="1:72" s="10" customFormat="1">
      <c r="A323"/>
      <c r="B323"/>
      <c r="C323"/>
      <c r="E323" s="9"/>
      <c r="F323" s="9"/>
      <c r="G323" s="9"/>
      <c r="H323" s="9"/>
      <c r="T323" s="9"/>
      <c r="U323" s="9"/>
      <c r="V323" s="9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</row>
    <row r="324" spans="1:72" s="10" customFormat="1">
      <c r="A324"/>
      <c r="B324"/>
      <c r="C324"/>
      <c r="E324" s="9"/>
      <c r="F324" s="9"/>
      <c r="G324" s="9"/>
      <c r="H324" s="9"/>
      <c r="T324" s="9"/>
      <c r="U324" s="9"/>
      <c r="V324" s="9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</row>
    <row r="325" spans="1:72" s="10" customFormat="1">
      <c r="A325"/>
      <c r="B325"/>
      <c r="C325"/>
      <c r="E325" s="9"/>
      <c r="F325" s="9"/>
      <c r="G325" s="9"/>
      <c r="H325" s="9"/>
      <c r="T325" s="9"/>
      <c r="U325" s="9"/>
      <c r="V325" s="9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</row>
    <row r="326" spans="1:72" s="10" customFormat="1">
      <c r="A326"/>
      <c r="B326"/>
      <c r="C326"/>
      <c r="E326" s="9"/>
      <c r="F326" s="9"/>
      <c r="G326" s="9"/>
      <c r="H326" s="9"/>
      <c r="T326" s="9"/>
      <c r="U326" s="9"/>
      <c r="V326" s="9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</row>
    <row r="327" spans="1:72" s="10" customFormat="1">
      <c r="A327"/>
      <c r="B327"/>
      <c r="C327"/>
      <c r="E327" s="9"/>
      <c r="F327" s="9"/>
      <c r="G327" s="9"/>
      <c r="H327" s="9"/>
      <c r="T327" s="9"/>
      <c r="U327" s="9"/>
      <c r="V327" s="9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</row>
    <row r="328" spans="1:72" s="10" customFormat="1">
      <c r="A328"/>
      <c r="B328"/>
      <c r="C328"/>
      <c r="E328" s="9"/>
      <c r="F328" s="9"/>
      <c r="G328" s="9"/>
      <c r="H328" s="9"/>
      <c r="T328" s="9"/>
      <c r="U328" s="9"/>
      <c r="V328" s="9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</row>
    <row r="329" spans="1:72" s="10" customFormat="1">
      <c r="A329"/>
      <c r="B329"/>
      <c r="C329"/>
      <c r="E329" s="9"/>
      <c r="F329" s="9"/>
      <c r="G329" s="9"/>
      <c r="H329" s="9"/>
      <c r="T329" s="9"/>
      <c r="U329" s="9"/>
      <c r="V329" s="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</row>
    <row r="330" spans="1:72" s="10" customFormat="1">
      <c r="A330"/>
      <c r="B330"/>
      <c r="C330"/>
      <c r="E330" s="9"/>
      <c r="F330" s="9"/>
      <c r="G330" s="9"/>
      <c r="H330" s="9"/>
      <c r="T330" s="9"/>
      <c r="U330" s="9"/>
      <c r="V330" s="9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</row>
    <row r="331" spans="1:72" s="10" customFormat="1">
      <c r="A331"/>
      <c r="B331"/>
      <c r="C331"/>
      <c r="E331" s="9"/>
      <c r="F331" s="9"/>
      <c r="G331" s="9"/>
      <c r="H331" s="9"/>
      <c r="T331" s="9"/>
      <c r="U331" s="9"/>
      <c r="V331" s="9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</row>
    <row r="332" spans="1:72" s="10" customFormat="1">
      <c r="A332"/>
      <c r="B332"/>
      <c r="C332"/>
      <c r="E332" s="9"/>
      <c r="F332" s="9"/>
      <c r="G332" s="9"/>
      <c r="H332" s="9"/>
      <c r="T332" s="9"/>
      <c r="U332" s="9"/>
      <c r="V332" s="9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</row>
    <row r="333" spans="1:72" s="10" customFormat="1">
      <c r="A333"/>
      <c r="B333"/>
      <c r="C333"/>
      <c r="E333" s="9"/>
      <c r="F333" s="9"/>
      <c r="G333" s="9"/>
      <c r="H333" s="9"/>
      <c r="T333" s="9"/>
      <c r="U333" s="9"/>
      <c r="V333" s="9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</row>
    <row r="334" spans="1:72" s="10" customFormat="1">
      <c r="A334"/>
      <c r="B334"/>
      <c r="C334"/>
      <c r="E334" s="9"/>
      <c r="F334" s="9"/>
      <c r="G334" s="9"/>
      <c r="H334" s="9"/>
      <c r="T334" s="9"/>
      <c r="U334" s="9"/>
      <c r="V334" s="9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</row>
    <row r="335" spans="1:72" s="10" customFormat="1">
      <c r="A335"/>
      <c r="B335"/>
      <c r="C335"/>
      <c r="E335" s="9"/>
      <c r="F335" s="9"/>
      <c r="G335" s="9"/>
      <c r="H335" s="9"/>
      <c r="T335" s="9"/>
      <c r="U335" s="9"/>
      <c r="V335" s="9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</row>
    <row r="336" spans="1:72" s="10" customFormat="1">
      <c r="A336"/>
      <c r="B336"/>
      <c r="C336"/>
      <c r="E336" s="9"/>
      <c r="F336" s="9"/>
      <c r="G336" s="9"/>
      <c r="H336" s="9"/>
      <c r="T336" s="9"/>
      <c r="U336" s="9"/>
      <c r="V336" s="9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</row>
    <row r="337" spans="1:72" s="10" customFormat="1">
      <c r="A337"/>
      <c r="B337"/>
      <c r="C337"/>
      <c r="E337" s="9"/>
      <c r="F337" s="9"/>
      <c r="G337" s="9"/>
      <c r="H337" s="9"/>
      <c r="T337" s="9"/>
      <c r="U337" s="9"/>
      <c r="V337" s="9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</row>
    <row r="338" spans="1:72" s="10" customFormat="1">
      <c r="A338"/>
      <c r="B338"/>
      <c r="C338"/>
      <c r="E338" s="9"/>
      <c r="F338" s="9"/>
      <c r="G338" s="9"/>
      <c r="H338" s="9"/>
      <c r="T338" s="9"/>
      <c r="U338" s="9"/>
      <c r="V338" s="9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</row>
    <row r="339" spans="1:72" s="10" customFormat="1">
      <c r="A339"/>
      <c r="B339"/>
      <c r="C339"/>
      <c r="E339" s="9"/>
      <c r="F339" s="9"/>
      <c r="G339" s="9"/>
      <c r="H339" s="9"/>
      <c r="T339" s="9"/>
      <c r="U339" s="9"/>
      <c r="V339" s="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</row>
    <row r="340" spans="1:72" s="10" customFormat="1">
      <c r="A340"/>
      <c r="B340"/>
      <c r="C340"/>
      <c r="E340" s="9"/>
      <c r="F340" s="9"/>
      <c r="G340" s="9"/>
      <c r="H340" s="9"/>
      <c r="T340" s="9"/>
      <c r="U340" s="9"/>
      <c r="V340" s="9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</row>
    <row r="341" spans="1:72" s="10" customFormat="1">
      <c r="A341"/>
      <c r="B341"/>
      <c r="C341"/>
      <c r="E341" s="9"/>
      <c r="F341" s="9"/>
      <c r="G341" s="9"/>
      <c r="H341" s="9"/>
      <c r="T341" s="9"/>
      <c r="U341" s="9"/>
      <c r="V341" s="9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</row>
    <row r="342" spans="1:72" s="10" customFormat="1">
      <c r="A342"/>
      <c r="B342"/>
      <c r="C342"/>
      <c r="E342" s="9"/>
      <c r="F342" s="9"/>
      <c r="G342" s="9"/>
      <c r="H342" s="9"/>
      <c r="T342" s="9"/>
      <c r="U342" s="9"/>
      <c r="V342" s="9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</row>
    <row r="343" spans="1:72" s="10" customFormat="1">
      <c r="A343"/>
      <c r="B343"/>
      <c r="C343"/>
      <c r="E343" s="9"/>
      <c r="F343" s="9"/>
      <c r="G343" s="9"/>
      <c r="H343" s="9"/>
      <c r="T343" s="9"/>
      <c r="U343" s="9"/>
      <c r="V343" s="9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</row>
    <row r="344" spans="1:72" s="10" customFormat="1">
      <c r="A344"/>
      <c r="B344"/>
      <c r="C344"/>
      <c r="E344" s="9"/>
      <c r="F344" s="9"/>
      <c r="G344" s="9"/>
      <c r="H344" s="9"/>
      <c r="T344" s="9"/>
      <c r="U344" s="9"/>
      <c r="V344" s="9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</row>
    <row r="345" spans="1:72" s="10" customFormat="1">
      <c r="A345"/>
      <c r="B345"/>
      <c r="C345"/>
      <c r="E345" s="9"/>
      <c r="F345" s="9"/>
      <c r="G345" s="9"/>
      <c r="H345" s="9"/>
      <c r="T345" s="9"/>
      <c r="U345" s="9"/>
      <c r="V345" s="9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</row>
    <row r="346" spans="1:72" s="10" customFormat="1">
      <c r="A346"/>
      <c r="B346"/>
      <c r="C346"/>
      <c r="E346" s="9"/>
      <c r="F346" s="9"/>
      <c r="G346" s="9"/>
      <c r="H346" s="9"/>
      <c r="T346" s="9"/>
      <c r="U346" s="9"/>
      <c r="V346" s="9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</row>
    <row r="347" spans="1:72" s="10" customFormat="1">
      <c r="A347"/>
      <c r="B347"/>
      <c r="C347"/>
      <c r="E347" s="9"/>
      <c r="F347" s="9"/>
      <c r="G347" s="9"/>
      <c r="H347" s="9"/>
      <c r="T347" s="9"/>
      <c r="U347" s="9"/>
      <c r="V347" s="9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</row>
    <row r="348" spans="1:72" s="10" customFormat="1">
      <c r="A348"/>
      <c r="B348"/>
      <c r="C348"/>
      <c r="E348" s="9"/>
      <c r="F348" s="9"/>
      <c r="G348" s="9"/>
      <c r="H348" s="9"/>
      <c r="T348" s="9"/>
      <c r="U348" s="9"/>
      <c r="V348" s="9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</row>
    <row r="349" spans="1:72" s="10" customFormat="1">
      <c r="A349"/>
      <c r="B349"/>
      <c r="C349"/>
      <c r="E349" s="9"/>
      <c r="F349" s="9"/>
      <c r="G349" s="9"/>
      <c r="H349" s="9"/>
      <c r="T349" s="9"/>
      <c r="U349" s="9"/>
      <c r="V349" s="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</row>
    <row r="350" spans="1:72" s="10" customFormat="1">
      <c r="A350"/>
      <c r="B350"/>
      <c r="C350"/>
      <c r="E350" s="9"/>
      <c r="F350" s="9"/>
      <c r="G350" s="9"/>
      <c r="H350" s="9"/>
      <c r="T350" s="9"/>
      <c r="U350" s="9"/>
      <c r="V350" s="9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</row>
    <row r="351" spans="1:72" s="10" customFormat="1">
      <c r="A351"/>
      <c r="B351"/>
      <c r="C351"/>
      <c r="E351" s="9"/>
      <c r="F351" s="9"/>
      <c r="G351" s="9"/>
      <c r="H351" s="9"/>
      <c r="T351" s="9"/>
      <c r="U351" s="9"/>
      <c r="V351" s="9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</row>
    <row r="352" spans="1:72" s="10" customFormat="1">
      <c r="A352"/>
      <c r="B352"/>
      <c r="C352"/>
      <c r="E352" s="9"/>
      <c r="F352" s="9"/>
      <c r="G352" s="9"/>
      <c r="H352" s="9"/>
      <c r="T352" s="9"/>
      <c r="U352" s="9"/>
      <c r="V352" s="9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</row>
    <row r="353" spans="1:72" s="10" customFormat="1">
      <c r="A353"/>
      <c r="B353"/>
      <c r="C353"/>
      <c r="E353" s="9"/>
      <c r="F353" s="9"/>
      <c r="G353" s="9"/>
      <c r="H353" s="9"/>
      <c r="T353" s="9"/>
      <c r="U353" s="9"/>
      <c r="V353" s="9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</row>
    <row r="354" spans="1:72" s="10" customFormat="1">
      <c r="A354"/>
      <c r="B354"/>
      <c r="C354"/>
      <c r="E354" s="9"/>
      <c r="F354" s="9"/>
      <c r="G354" s="9"/>
      <c r="H354" s="9"/>
      <c r="T354" s="9"/>
      <c r="U354" s="9"/>
      <c r="V354" s="9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</row>
    <row r="355" spans="1:72" s="10" customFormat="1">
      <c r="A355"/>
      <c r="B355"/>
      <c r="C355"/>
      <c r="E355" s="9"/>
      <c r="F355" s="9"/>
      <c r="G355" s="9"/>
      <c r="H355" s="9"/>
      <c r="T355" s="9"/>
      <c r="U355" s="9"/>
      <c r="V355" s="9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</row>
    <row r="356" spans="1:72" s="10" customFormat="1">
      <c r="A356"/>
      <c r="B356"/>
      <c r="C356"/>
      <c r="E356" s="9"/>
      <c r="F356" s="9"/>
      <c r="G356" s="9"/>
      <c r="H356" s="9"/>
      <c r="T356" s="9"/>
      <c r="U356" s="9"/>
      <c r="V356" s="9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</row>
    <row r="357" spans="1:72" s="10" customFormat="1">
      <c r="A357"/>
      <c r="B357"/>
      <c r="C357"/>
      <c r="E357" s="9"/>
      <c r="F357" s="9"/>
      <c r="G357" s="9"/>
      <c r="H357" s="9"/>
      <c r="T357" s="9"/>
      <c r="U357" s="9"/>
      <c r="V357" s="9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</row>
    <row r="358" spans="1:72" s="10" customFormat="1">
      <c r="A358"/>
      <c r="B358"/>
      <c r="C358"/>
      <c r="E358" s="9"/>
      <c r="F358" s="9"/>
      <c r="G358" s="9"/>
      <c r="H358" s="9"/>
      <c r="T358" s="9"/>
      <c r="U358" s="9"/>
      <c r="V358" s="9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</row>
  </sheetData>
  <dataConsolidate/>
  <dataValidations count="5">
    <dataValidation type="list" allowBlank="1" showInputMessage="1" sqref="D22">
      <formula1>$K$20:$M$20</formula1>
    </dataValidation>
    <dataValidation type="list" allowBlank="1" showInputMessage="1" showErrorMessage="1" sqref="AG22 AI22">
      <formula1>Pegel</formula1>
    </dataValidation>
    <dataValidation type="list" allowBlank="1" showInputMessage="1" sqref="I28">
      <formula1>$BS$28:$BU$28</formula1>
    </dataValidation>
    <dataValidation type="list" allowBlank="1" showInputMessage="1" sqref="G28">
      <formula1>$BM$28:$BO$28</formula1>
    </dataValidation>
    <dataValidation type="list" allowBlank="1" showInputMessage="1" sqref="E28">
      <formula1>$BG$28:$BI$28</formula1>
    </dataValidation>
  </dataValidations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BY358"/>
  <sheetViews>
    <sheetView zoomScaleNormal="100" workbookViewId="0">
      <selection activeCell="A17" sqref="A17"/>
    </sheetView>
  </sheetViews>
  <sheetFormatPr baseColWidth="10" defaultRowHeight="15"/>
  <cols>
    <col min="4" max="19" width="11.42578125" style="10"/>
    <col min="20" max="22" width="11.42578125" style="9"/>
    <col min="27" max="27" width="12" bestFit="1" customWidth="1"/>
    <col min="28" max="28" width="12" customWidth="1"/>
    <col min="35" max="35" width="12" bestFit="1" customWidth="1"/>
  </cols>
  <sheetData>
    <row r="1" spans="18:45" ht="18.75">
      <c r="R1"/>
      <c r="S1"/>
      <c r="T1"/>
      <c r="U1"/>
      <c r="V1"/>
      <c r="AE1" s="15" t="s">
        <v>0</v>
      </c>
      <c r="AQ1" s="15" t="s">
        <v>35</v>
      </c>
    </row>
    <row r="2" spans="18:45">
      <c r="R2"/>
      <c r="S2"/>
      <c r="T2"/>
      <c r="U2"/>
      <c r="V2"/>
      <c r="AF2" s="16" t="s">
        <v>1</v>
      </c>
      <c r="AG2" s="16" t="s">
        <v>2</v>
      </c>
      <c r="AH2" s="16" t="s">
        <v>2</v>
      </c>
      <c r="AI2" s="16" t="s">
        <v>3</v>
      </c>
      <c r="AJ2" s="16"/>
      <c r="AK2" s="17" t="s">
        <v>1</v>
      </c>
      <c r="AL2" s="17" t="s">
        <v>2</v>
      </c>
      <c r="AM2" s="17" t="s">
        <v>2</v>
      </c>
      <c r="AN2" s="17" t="s">
        <v>3</v>
      </c>
      <c r="AQ2" t="s">
        <v>91</v>
      </c>
      <c r="AR2" t="s">
        <v>92</v>
      </c>
      <c r="AS2">
        <v>0.125</v>
      </c>
    </row>
    <row r="3" spans="18:45">
      <c r="R3"/>
      <c r="S3"/>
      <c r="T3"/>
      <c r="U3"/>
      <c r="V3"/>
      <c r="AE3" s="16"/>
      <c r="AF3" s="16" t="s">
        <v>4</v>
      </c>
      <c r="AG3" s="16" t="s">
        <v>5</v>
      </c>
      <c r="AH3" s="16" t="s">
        <v>4</v>
      </c>
      <c r="AI3" s="16" t="s">
        <v>5</v>
      </c>
      <c r="AK3" t="s">
        <v>4</v>
      </c>
      <c r="AL3" t="s">
        <v>5</v>
      </c>
      <c r="AM3" t="s">
        <v>4</v>
      </c>
      <c r="AN3" t="s">
        <v>5</v>
      </c>
      <c r="AQ3" t="s">
        <v>93</v>
      </c>
      <c r="AR3" t="s">
        <v>94</v>
      </c>
      <c r="AS3">
        <f t="shared" ref="AS3" si="0">+AS2*23</f>
        <v>2.875</v>
      </c>
    </row>
    <row r="4" spans="18:45">
      <c r="R4"/>
      <c r="S4"/>
      <c r="T4"/>
      <c r="U4" s="1"/>
      <c r="V4" s="1"/>
      <c r="AA4" s="2"/>
      <c r="AE4" s="16" t="s">
        <v>54</v>
      </c>
      <c r="AF4" s="1">
        <v>1</v>
      </c>
      <c r="AG4" s="1">
        <v>1</v>
      </c>
      <c r="AH4" s="1">
        <v>1</v>
      </c>
      <c r="AI4" s="1">
        <v>1</v>
      </c>
      <c r="AO4" s="10"/>
      <c r="AQ4" t="s">
        <v>95</v>
      </c>
      <c r="AR4" t="s">
        <v>94</v>
      </c>
      <c r="AS4" s="8">
        <f t="shared" ref="AS4" si="1">2^0.5*2</f>
        <v>2.8284271247461903</v>
      </c>
    </row>
    <row r="5" spans="18:45">
      <c r="R5" s="5"/>
      <c r="S5"/>
      <c r="T5"/>
      <c r="U5"/>
      <c r="V5"/>
      <c r="AA5" s="6"/>
      <c r="AB5" s="1"/>
      <c r="AE5" t="s">
        <v>6</v>
      </c>
      <c r="AF5" s="3">
        <v>1.2</v>
      </c>
      <c r="AG5" s="3">
        <v>1.5</v>
      </c>
      <c r="AH5" s="3">
        <v>1</v>
      </c>
      <c r="AI5" s="3">
        <v>1</v>
      </c>
      <c r="AJ5" t="s">
        <v>7</v>
      </c>
      <c r="AK5">
        <f>+AF5*1000</f>
        <v>1200</v>
      </c>
      <c r="AL5">
        <f>+AG5*1000</f>
        <v>1500</v>
      </c>
      <c r="AM5">
        <f>+AH5*1000</f>
        <v>1000</v>
      </c>
      <c r="AN5">
        <f>+AI5*1000</f>
        <v>1000</v>
      </c>
      <c r="AO5" s="4" t="s">
        <v>8</v>
      </c>
      <c r="AQ5" t="s">
        <v>96</v>
      </c>
      <c r="AR5" t="s">
        <v>17</v>
      </c>
      <c r="AS5" s="2">
        <f t="shared" ref="AS5" si="2">20*LOG(AS4/AS3)</f>
        <v>-0.14185711059354938</v>
      </c>
    </row>
    <row r="6" spans="18:45">
      <c r="R6" s="5"/>
      <c r="S6"/>
      <c r="T6"/>
      <c r="U6"/>
      <c r="V6"/>
      <c r="AA6" s="7"/>
      <c r="AB6" s="1"/>
      <c r="AE6" t="s">
        <v>9</v>
      </c>
      <c r="AF6" s="3">
        <v>220</v>
      </c>
      <c r="AG6" s="3">
        <v>220</v>
      </c>
      <c r="AH6" s="3">
        <v>33</v>
      </c>
      <c r="AI6" s="3">
        <v>33</v>
      </c>
      <c r="AJ6" t="s">
        <v>10</v>
      </c>
      <c r="AK6">
        <f>+AF6/1000000000</f>
        <v>2.2000000000000001E-7</v>
      </c>
      <c r="AL6">
        <f>+AG6/1000000000</f>
        <v>2.2000000000000001E-7</v>
      </c>
      <c r="AM6">
        <f>+AH6/1000000000</f>
        <v>3.2999999999999998E-8</v>
      </c>
      <c r="AN6">
        <f>+AI6/1000000000</f>
        <v>3.2999999999999998E-8</v>
      </c>
      <c r="AO6" t="s">
        <v>11</v>
      </c>
    </row>
    <row r="7" spans="18:45">
      <c r="R7"/>
      <c r="S7"/>
      <c r="T7"/>
      <c r="U7"/>
      <c r="V7"/>
      <c r="AA7" s="7"/>
      <c r="AB7" s="1"/>
      <c r="AE7" t="s">
        <v>55</v>
      </c>
      <c r="AF7" s="3">
        <v>440</v>
      </c>
      <c r="AH7" s="3">
        <v>133</v>
      </c>
      <c r="AJ7" t="s">
        <v>10</v>
      </c>
      <c r="AQ7" t="s">
        <v>97</v>
      </c>
      <c r="AR7" t="s">
        <v>17</v>
      </c>
      <c r="AS7" s="9">
        <f t="shared" ref="AS7" si="3">20*LOG(202)</f>
        <v>46.10702738893248</v>
      </c>
    </row>
    <row r="8" spans="18:45">
      <c r="R8" s="5"/>
      <c r="S8"/>
      <c r="T8"/>
      <c r="U8"/>
      <c r="V8"/>
      <c r="AA8" s="7"/>
      <c r="AB8" s="1"/>
      <c r="AE8" t="s">
        <v>56</v>
      </c>
      <c r="AG8" s="3">
        <v>2.7</v>
      </c>
      <c r="AI8" s="3">
        <v>1.8</v>
      </c>
      <c r="AJ8" t="s">
        <v>7</v>
      </c>
      <c r="AQ8" t="s">
        <v>98</v>
      </c>
      <c r="AR8" t="s">
        <v>17</v>
      </c>
      <c r="AS8">
        <v>-12</v>
      </c>
    </row>
    <row r="9" spans="18:45">
      <c r="R9"/>
      <c r="S9"/>
      <c r="T9"/>
      <c r="U9"/>
      <c r="V9"/>
      <c r="AA9" s="1"/>
      <c r="AB9" s="1"/>
      <c r="AE9" t="s">
        <v>12</v>
      </c>
      <c r="AF9" s="8">
        <f>(AF7/AF6/4)^0.5</f>
        <v>0.70710678118654757</v>
      </c>
      <c r="AG9" s="8">
        <f>(AG8/AG5/4)^0.5</f>
        <v>0.67082039324993692</v>
      </c>
      <c r="AH9" s="8">
        <f>(AH7/AH6/4)^0.5</f>
        <v>1.0037807318213263</v>
      </c>
      <c r="AI9" s="8">
        <f>(AI8/AI5/4)^0.5</f>
        <v>0.67082039324993692</v>
      </c>
      <c r="AQ9" t="s">
        <v>99</v>
      </c>
      <c r="AR9" t="s">
        <v>17</v>
      </c>
      <c r="AS9" s="9">
        <f t="shared" ref="AS9" si="4">+AS7+AS8</f>
        <v>34.10702738893248</v>
      </c>
    </row>
    <row r="10" spans="18:45">
      <c r="R10"/>
      <c r="AA10" s="1"/>
      <c r="AB10" s="1"/>
      <c r="AE10" t="s">
        <v>13</v>
      </c>
      <c r="AF10" s="9">
        <f>1/(AF9*4*PI()*AK5*AK6)</f>
        <v>426.28613454408435</v>
      </c>
      <c r="AG10" s="9">
        <f>1/(AG9*4*PI()*AL5*AL6)</f>
        <v>359.47603202887734</v>
      </c>
      <c r="AH10" s="9">
        <f>1/(AH9*4*PI()*AM5*AM6)</f>
        <v>2402.3558684175082</v>
      </c>
      <c r="AI10" s="9">
        <f>1/(AI9*4*PI()*AN5*AN6)</f>
        <v>3594.7603202887731</v>
      </c>
      <c r="AJ10" t="s">
        <v>14</v>
      </c>
      <c r="AQ10" t="s">
        <v>100</v>
      </c>
      <c r="AR10" t="s">
        <v>101</v>
      </c>
      <c r="AS10" s="9">
        <f t="shared" ref="AS10" si="5">10^(AS9/20)</f>
        <v>50.740105916493576</v>
      </c>
    </row>
    <row r="11" spans="18:45">
      <c r="R11"/>
      <c r="AA11" s="10"/>
      <c r="AB11" s="1"/>
      <c r="AE11" s="16" t="s">
        <v>54</v>
      </c>
      <c r="AF11" s="1">
        <v>1</v>
      </c>
      <c r="AG11" s="1">
        <v>1</v>
      </c>
      <c r="AH11" s="1">
        <v>0</v>
      </c>
      <c r="AI11" s="1">
        <v>0</v>
      </c>
      <c r="AQ11" t="s">
        <v>102</v>
      </c>
      <c r="AR11" t="s">
        <v>103</v>
      </c>
      <c r="AS11">
        <v>1.4200000000000001E-2</v>
      </c>
    </row>
    <row r="12" spans="18:45">
      <c r="R12"/>
      <c r="S12"/>
      <c r="T12"/>
      <c r="U12"/>
      <c r="V12"/>
      <c r="AA12" s="10"/>
      <c r="AB12" s="1"/>
      <c r="AE12" t="s">
        <v>6</v>
      </c>
      <c r="AF12" s="3">
        <v>1.2</v>
      </c>
      <c r="AG12" s="3">
        <v>2.2000000000000002</v>
      </c>
      <c r="AH12" s="3">
        <v>1</v>
      </c>
      <c r="AI12" s="3">
        <v>1</v>
      </c>
      <c r="AJ12" t="s">
        <v>7</v>
      </c>
      <c r="AK12">
        <f>+AF12*1000</f>
        <v>1200</v>
      </c>
      <c r="AL12">
        <f>+AG12*1000</f>
        <v>2200</v>
      </c>
      <c r="AM12">
        <f>+AH12*1000</f>
        <v>1000</v>
      </c>
      <c r="AN12">
        <f>+AI12*1000</f>
        <v>1000</v>
      </c>
      <c r="AO12" s="4" t="s">
        <v>8</v>
      </c>
      <c r="AR12" t="s">
        <v>104</v>
      </c>
      <c r="AS12">
        <v>7.8</v>
      </c>
    </row>
    <row r="13" spans="18:45">
      <c r="S13"/>
      <c r="T13" s="2"/>
      <c r="U13"/>
      <c r="V13"/>
      <c r="AE13" t="s">
        <v>9</v>
      </c>
      <c r="AF13" s="3">
        <v>220</v>
      </c>
      <c r="AG13" s="3">
        <v>220</v>
      </c>
      <c r="AH13" s="3">
        <v>33</v>
      </c>
      <c r="AI13" s="3">
        <v>33</v>
      </c>
      <c r="AJ13" t="s">
        <v>10</v>
      </c>
      <c r="AK13">
        <f>+AF13/1000000000</f>
        <v>2.2000000000000001E-7</v>
      </c>
      <c r="AL13">
        <f>+AG13/1000000000</f>
        <v>2.2000000000000001E-7</v>
      </c>
      <c r="AM13">
        <f>+AH13/1000000000</f>
        <v>3.2999999999999998E-8</v>
      </c>
      <c r="AN13">
        <f>+AI13/1000000000</f>
        <v>3.2999999999999998E-8</v>
      </c>
      <c r="AO13" t="s">
        <v>11</v>
      </c>
      <c r="AR13" t="s">
        <v>105</v>
      </c>
      <c r="AS13" s="8">
        <f>1/(AS12/AS2*AS10*AS11)</f>
        <v>2.2242095262250686E-2</v>
      </c>
    </row>
    <row r="14" spans="18:45">
      <c r="T14" s="2"/>
      <c r="AE14" t="s">
        <v>55</v>
      </c>
      <c r="AF14" s="3">
        <v>440</v>
      </c>
      <c r="AH14" s="3">
        <v>100</v>
      </c>
      <c r="AJ14" t="s">
        <v>10</v>
      </c>
      <c r="AL14" s="10"/>
      <c r="AQ14" t="s">
        <v>106</v>
      </c>
      <c r="AS14" t="s">
        <v>116</v>
      </c>
    </row>
    <row r="15" spans="18:45">
      <c r="S15"/>
      <c r="T15"/>
      <c r="U15"/>
      <c r="V15"/>
      <c r="AE15" t="s">
        <v>56</v>
      </c>
      <c r="AG15" s="3">
        <v>3.3</v>
      </c>
      <c r="AI15" s="3">
        <v>1.8</v>
      </c>
      <c r="AJ15" t="s">
        <v>7</v>
      </c>
      <c r="AQ15" t="s">
        <v>108</v>
      </c>
      <c r="AR15" t="s">
        <v>109</v>
      </c>
      <c r="AS15">
        <v>49.741999999999997</v>
      </c>
    </row>
    <row r="16" spans="18:45">
      <c r="S16"/>
      <c r="T16" s="2"/>
      <c r="U16"/>
      <c r="V16"/>
      <c r="AE16" t="s">
        <v>12</v>
      </c>
      <c r="AF16" s="8">
        <f>(AF14/AF13/4)^0.5</f>
        <v>0.70710678118654757</v>
      </c>
      <c r="AG16" s="8">
        <f>(AG15/AG12/4)^0.5</f>
        <v>0.61237243569579447</v>
      </c>
      <c r="AH16" s="8">
        <f>(AH14/AH13/4)^0.5</f>
        <v>0.8703882797784892</v>
      </c>
      <c r="AI16" s="8">
        <f>(AI15/AI12/4)^0.5</f>
        <v>0.67082039324993692</v>
      </c>
    </row>
    <row r="17" spans="1:77">
      <c r="AE17" t="s">
        <v>13</v>
      </c>
      <c r="AF17" s="9">
        <f>1/(AF16*4*PI()*AK12*AK13)</f>
        <v>426.28613454408435</v>
      </c>
      <c r="AG17" s="9">
        <f>1/(AG16*4*PI()*AL12*AL13)</f>
        <v>268.49063403363505</v>
      </c>
      <c r="AH17" s="9">
        <f>1/(AH16*4*PI()*AM12*AM13)</f>
        <v>2770.5319427199634</v>
      </c>
      <c r="AI17" s="9">
        <f>1/(AI16*4*PI()*AN12*AN13)</f>
        <v>3594.7603202887731</v>
      </c>
      <c r="AJ17" t="s">
        <v>14</v>
      </c>
    </row>
    <row r="18" spans="1:77">
      <c r="K18" s="1"/>
      <c r="AE18" s="16" t="s">
        <v>57</v>
      </c>
      <c r="AF18" s="1">
        <v>0</v>
      </c>
      <c r="AG18" s="1">
        <v>0</v>
      </c>
      <c r="AH18" s="1">
        <v>1</v>
      </c>
      <c r="AI18" s="1">
        <v>1</v>
      </c>
    </row>
    <row r="19" spans="1:77">
      <c r="AE19" t="s">
        <v>6</v>
      </c>
      <c r="AF19" s="3">
        <v>2.7</v>
      </c>
      <c r="AG19" s="11">
        <v>2.7</v>
      </c>
      <c r="AH19" s="3">
        <v>1.2</v>
      </c>
      <c r="AI19" s="3">
        <v>1.8</v>
      </c>
      <c r="AJ19" t="s">
        <v>7</v>
      </c>
      <c r="AK19">
        <f>+AF19*1000</f>
        <v>2700</v>
      </c>
      <c r="AL19">
        <f>+AG19*1000</f>
        <v>2700</v>
      </c>
      <c r="AM19">
        <f>+AH19*1000</f>
        <v>1200</v>
      </c>
      <c r="AN19">
        <f>+AI19*1000</f>
        <v>1800</v>
      </c>
      <c r="AO19" s="4" t="s">
        <v>8</v>
      </c>
    </row>
    <row r="20" spans="1:77">
      <c r="AE20" t="s">
        <v>9</v>
      </c>
      <c r="AF20" s="3">
        <v>220</v>
      </c>
      <c r="AG20" s="3">
        <v>220</v>
      </c>
      <c r="AH20" s="3">
        <v>33</v>
      </c>
      <c r="AI20" s="3">
        <v>33</v>
      </c>
      <c r="AJ20" t="s">
        <v>10</v>
      </c>
      <c r="AK20">
        <f>+AF20/1000000000</f>
        <v>2.2000000000000001E-7</v>
      </c>
      <c r="AL20">
        <f>+AG20/1000000000</f>
        <v>2.2000000000000001E-7</v>
      </c>
      <c r="AM20">
        <f>+AH20/1000000000</f>
        <v>3.2999999999999998E-8</v>
      </c>
      <c r="AN20">
        <f>+AI20/1000000000</f>
        <v>3.2999999999999998E-8</v>
      </c>
      <c r="AO20" t="s">
        <v>11</v>
      </c>
    </row>
    <row r="21" spans="1:77">
      <c r="G21" s="2"/>
      <c r="I21" s="2"/>
      <c r="AE21" t="s">
        <v>13</v>
      </c>
      <c r="AF21" s="9">
        <f>1/(2*PI()*AK19*AK20)</f>
        <v>267.93761463282038</v>
      </c>
      <c r="AG21" s="9">
        <f>1/(2*PI()*AL19*AL20)</f>
        <v>267.93761463282038</v>
      </c>
      <c r="AH21" s="9">
        <f>1/(2*PI()*AM19*AM20)</f>
        <v>4019.0642194923075</v>
      </c>
      <c r="AI21" s="9">
        <f>1/(2*PI()*AN19*AN20)</f>
        <v>2679.3761463282044</v>
      </c>
      <c r="AJ21" t="s">
        <v>14</v>
      </c>
      <c r="AK21" s="10"/>
      <c r="AL21" s="10"/>
    </row>
    <row r="22" spans="1:77">
      <c r="G22" s="2"/>
      <c r="I22" s="2"/>
      <c r="AE22" s="16" t="s">
        <v>58</v>
      </c>
      <c r="AF22" s="9"/>
      <c r="AG22" s="12">
        <v>0.11537705102882226</v>
      </c>
      <c r="AH22" s="10" t="s">
        <v>17</v>
      </c>
      <c r="AI22" s="12">
        <v>2.7181652900934887</v>
      </c>
      <c r="AJ22" s="10" t="s">
        <v>17</v>
      </c>
    </row>
    <row r="23" spans="1:77">
      <c r="G23" s="2"/>
      <c r="I23" s="2"/>
      <c r="AE23" t="s">
        <v>77</v>
      </c>
      <c r="AF23" s="9"/>
      <c r="AG23" s="19" t="str">
        <f>VLOOKUP(AG22,Poti!$K$20:$L$35,2,FALSE)</f>
        <v>(Pos. '6')</v>
      </c>
      <c r="AH23" s="10"/>
      <c r="AI23" s="19" t="str">
        <f>VLOOKUP(AI22,Poti!$K$20:$L$35,2,FALSE)</f>
        <v>(Pos. '1')</v>
      </c>
      <c r="AJ23" s="10"/>
    </row>
    <row r="24" spans="1:77">
      <c r="G24" s="2"/>
      <c r="I24" s="2"/>
      <c r="AE24" s="16" t="s">
        <v>78</v>
      </c>
      <c r="AF24" s="9"/>
      <c r="AG24" s="3">
        <v>0</v>
      </c>
      <c r="AI24" s="3">
        <v>0</v>
      </c>
    </row>
    <row r="25" spans="1:77">
      <c r="G25" s="2"/>
      <c r="I25" s="2"/>
      <c r="AG25" s="9"/>
      <c r="AH25" s="9"/>
      <c r="AI25" s="9"/>
      <c r="AJ25" s="9"/>
    </row>
    <row r="26" spans="1:77">
      <c r="G26" s="2"/>
      <c r="I26" s="2"/>
      <c r="N26" s="24" t="s">
        <v>141</v>
      </c>
      <c r="O26" s="24"/>
      <c r="P26" s="24"/>
      <c r="Q26" s="24"/>
      <c r="R26" s="24"/>
      <c r="S26" s="24"/>
      <c r="T26" s="9" t="s">
        <v>18</v>
      </c>
      <c r="U26" s="9" t="s">
        <v>18</v>
      </c>
      <c r="V26" s="9" t="s">
        <v>18</v>
      </c>
      <c r="W26" t="s">
        <v>18</v>
      </c>
      <c r="AA26" s="24" t="s">
        <v>140</v>
      </c>
      <c r="AB26" s="24"/>
      <c r="AC26" s="24"/>
      <c r="AD26" s="24"/>
      <c r="AE26" s="25"/>
      <c r="AF26" s="25"/>
      <c r="AG26" t="s">
        <v>18</v>
      </c>
      <c r="AH26" t="s">
        <v>18</v>
      </c>
      <c r="AI26" t="s">
        <v>18</v>
      </c>
      <c r="AJ26" t="s">
        <v>18</v>
      </c>
      <c r="AK26" t="s">
        <v>18</v>
      </c>
    </row>
    <row r="27" spans="1:77">
      <c r="A27" s="10"/>
      <c r="D27" s="10" t="s">
        <v>21</v>
      </c>
      <c r="E27" s="20" t="s">
        <v>22</v>
      </c>
      <c r="F27" s="20" t="s">
        <v>23</v>
      </c>
      <c r="G27" s="20" t="s">
        <v>24</v>
      </c>
      <c r="H27" s="20" t="s">
        <v>25</v>
      </c>
      <c r="I27" s="20" t="s">
        <v>26</v>
      </c>
      <c r="J27" s="20" t="s">
        <v>27</v>
      </c>
      <c r="L27" s="10" t="s">
        <v>142</v>
      </c>
      <c r="M27" s="10" t="s">
        <v>142</v>
      </c>
      <c r="N27" s="10" t="s">
        <v>28</v>
      </c>
      <c r="O27" s="10" t="s">
        <v>28</v>
      </c>
      <c r="P27" s="10" t="s">
        <v>29</v>
      </c>
      <c r="Q27" s="10" t="s">
        <v>29</v>
      </c>
      <c r="R27" s="10" t="s">
        <v>30</v>
      </c>
      <c r="S27" s="10" t="s">
        <v>30</v>
      </c>
      <c r="U27" s="9" t="s">
        <v>31</v>
      </c>
      <c r="V27" s="9" t="s">
        <v>31</v>
      </c>
      <c r="W27" t="s">
        <v>31</v>
      </c>
      <c r="X27" t="s">
        <v>32</v>
      </c>
      <c r="Y27" t="s">
        <v>32</v>
      </c>
      <c r="Z27" t="s">
        <v>32</v>
      </c>
      <c r="AB27" s="1"/>
      <c r="AC27" s="1"/>
      <c r="AD27" s="10"/>
      <c r="AE27" s="10"/>
      <c r="AG27" t="s">
        <v>52</v>
      </c>
      <c r="AH27" t="s">
        <v>52</v>
      </c>
      <c r="AI27" t="s">
        <v>53</v>
      </c>
      <c r="AJ27" t="s">
        <v>53</v>
      </c>
      <c r="AK27" t="s">
        <v>53</v>
      </c>
      <c r="AM27" t="s">
        <v>139</v>
      </c>
      <c r="AQ27" t="s">
        <v>139</v>
      </c>
      <c r="AX27" s="10"/>
      <c r="BG27" t="s">
        <v>88</v>
      </c>
      <c r="BH27" t="s">
        <v>88</v>
      </c>
      <c r="BI27" t="s">
        <v>88</v>
      </c>
      <c r="BJ27" t="s">
        <v>120</v>
      </c>
      <c r="BK27" t="s">
        <v>120</v>
      </c>
      <c r="BL27" t="s">
        <v>120</v>
      </c>
      <c r="BM27" t="s">
        <v>88</v>
      </c>
      <c r="BN27" t="s">
        <v>88</v>
      </c>
      <c r="BO27" t="s">
        <v>88</v>
      </c>
      <c r="BP27" t="s">
        <v>120</v>
      </c>
      <c r="BQ27" t="s">
        <v>120</v>
      </c>
      <c r="BR27" t="s">
        <v>120</v>
      </c>
      <c r="BS27" t="s">
        <v>88</v>
      </c>
      <c r="BT27" t="s">
        <v>88</v>
      </c>
      <c r="BU27" t="s">
        <v>88</v>
      </c>
      <c r="BV27" t="s">
        <v>120</v>
      </c>
      <c r="BW27" t="s">
        <v>120</v>
      </c>
      <c r="BX27" t="s">
        <v>120</v>
      </c>
      <c r="BY27" t="s">
        <v>88</v>
      </c>
    </row>
    <row r="28" spans="1:77">
      <c r="A28" t="s">
        <v>20</v>
      </c>
      <c r="C28" t="s">
        <v>48</v>
      </c>
      <c r="E28" s="11" t="s">
        <v>81</v>
      </c>
      <c r="F28" s="10" t="str">
        <f>+E28</f>
        <v>W200S-4 (3)</v>
      </c>
      <c r="G28" s="11" t="s">
        <v>118</v>
      </c>
      <c r="H28" s="10" t="str">
        <f>+G28</f>
        <v>FRS8-4 (2)</v>
      </c>
      <c r="I28" s="11" t="s">
        <v>84</v>
      </c>
      <c r="J28" s="10" t="str">
        <f>+I28</f>
        <v>G20SC-8 (1)</v>
      </c>
      <c r="L28" t="s">
        <v>143</v>
      </c>
      <c r="M28" t="s">
        <v>144</v>
      </c>
      <c r="N28" s="9" t="str">
        <f>+E28</f>
        <v>W200S-4 (3)</v>
      </c>
      <c r="O28" s="9" t="str">
        <f t="shared" ref="O28:S28" si="6">+F28</f>
        <v>W200S-4 (3)</v>
      </c>
      <c r="P28" s="9" t="str">
        <f t="shared" si="6"/>
        <v>FRS8-4 (2)</v>
      </c>
      <c r="Q28" s="9" t="str">
        <f t="shared" si="6"/>
        <v>FRS8-4 (2)</v>
      </c>
      <c r="R28" s="9" t="str">
        <f t="shared" si="6"/>
        <v>G20SC-8 (1)</v>
      </c>
      <c r="S28" s="9" t="str">
        <f t="shared" si="6"/>
        <v>G20SC-8 (1)</v>
      </c>
      <c r="T28" s="9" t="s">
        <v>35</v>
      </c>
      <c r="U28" s="9" t="str">
        <f>+E28</f>
        <v>W200S-4 (3)</v>
      </c>
      <c r="V28" s="9" t="str">
        <f>+G28</f>
        <v>FRS8-4 (2)</v>
      </c>
      <c r="W28" s="9" t="str">
        <f>+I28</f>
        <v>G20SC-8 (1)</v>
      </c>
      <c r="X28" s="9" t="str">
        <f>+E28</f>
        <v>W200S-4 (3)</v>
      </c>
      <c r="Y28" s="9" t="str">
        <f>+G28</f>
        <v>FRS8-4 (2)</v>
      </c>
      <c r="Z28" t="str">
        <f>+I28</f>
        <v>G20SC-8 (1)</v>
      </c>
      <c r="AA28" t="s">
        <v>37</v>
      </c>
      <c r="AB28" t="s">
        <v>38</v>
      </c>
      <c r="AC28" t="s">
        <v>39</v>
      </c>
      <c r="AD28" t="s">
        <v>40</v>
      </c>
      <c r="AE28" t="s">
        <v>41</v>
      </c>
      <c r="AF28" t="s">
        <v>42</v>
      </c>
      <c r="AG28" t="s">
        <v>43</v>
      </c>
      <c r="AH28" t="s">
        <v>44</v>
      </c>
      <c r="AI28" t="s">
        <v>110</v>
      </c>
      <c r="AJ28" t="s">
        <v>111</v>
      </c>
      <c r="AK28" t="s">
        <v>112</v>
      </c>
      <c r="AM28" t="s">
        <v>45</v>
      </c>
      <c r="AQ28" t="s">
        <v>80</v>
      </c>
      <c r="BG28" t="s">
        <v>89</v>
      </c>
      <c r="BH28" t="s">
        <v>113</v>
      </c>
      <c r="BI28" t="s">
        <v>81</v>
      </c>
      <c r="BJ28" t="s">
        <v>89</v>
      </c>
      <c r="BK28" t="s">
        <v>113</v>
      </c>
      <c r="BL28" t="s">
        <v>81</v>
      </c>
      <c r="BM28" t="s">
        <v>82</v>
      </c>
      <c r="BN28" t="s">
        <v>118</v>
      </c>
      <c r="BO28">
        <v>0</v>
      </c>
      <c r="BP28" t="s">
        <v>82</v>
      </c>
      <c r="BQ28" t="s">
        <v>118</v>
      </c>
      <c r="BR28">
        <v>0</v>
      </c>
      <c r="BS28" t="s">
        <v>84</v>
      </c>
      <c r="BT28" t="s">
        <v>115</v>
      </c>
      <c r="BU28">
        <v>0</v>
      </c>
      <c r="BV28" t="s">
        <v>84</v>
      </c>
      <c r="BW28" t="s">
        <v>115</v>
      </c>
      <c r="BX28">
        <v>0</v>
      </c>
    </row>
    <row r="29" spans="1:77">
      <c r="A29">
        <v>0.5</v>
      </c>
      <c r="C29" s="10" t="s">
        <v>85</v>
      </c>
      <c r="D29" s="9"/>
      <c r="E29" s="20" t="s">
        <v>86</v>
      </c>
      <c r="F29" s="20" t="s">
        <v>87</v>
      </c>
      <c r="G29" s="20" t="s">
        <v>86</v>
      </c>
      <c r="H29" s="20" t="s">
        <v>87</v>
      </c>
      <c r="I29" s="20" t="s">
        <v>86</v>
      </c>
      <c r="J29" s="20" t="s">
        <v>87</v>
      </c>
      <c r="L29" s="1"/>
      <c r="M29" s="1"/>
      <c r="N29" t="s">
        <v>88</v>
      </c>
      <c r="O29" t="s">
        <v>34</v>
      </c>
      <c r="P29" t="s">
        <v>88</v>
      </c>
      <c r="Q29" t="s">
        <v>34</v>
      </c>
      <c r="R29" t="s">
        <v>88</v>
      </c>
      <c r="S29" t="s">
        <v>34</v>
      </c>
      <c r="AD29" s="2"/>
      <c r="AE29" s="9"/>
      <c r="AF29" s="20" t="s">
        <v>86</v>
      </c>
      <c r="AG29" s="20" t="s">
        <v>87</v>
      </c>
      <c r="AH29" s="20" t="s">
        <v>87</v>
      </c>
      <c r="AI29" s="20" t="s">
        <v>87</v>
      </c>
      <c r="AJ29" s="20" t="s">
        <v>87</v>
      </c>
      <c r="AK29" s="20" t="s">
        <v>87</v>
      </c>
      <c r="AM29" t="s">
        <v>49</v>
      </c>
      <c r="AN29" t="s">
        <v>50</v>
      </c>
      <c r="AO29" t="s">
        <v>51</v>
      </c>
      <c r="AQ29" t="s">
        <v>49</v>
      </c>
      <c r="AR29" t="s">
        <v>50</v>
      </c>
      <c r="AS29" t="s">
        <v>51</v>
      </c>
      <c r="BD29" s="9"/>
      <c r="BF29" s="9"/>
      <c r="BG29">
        <v>1</v>
      </c>
      <c r="BH29">
        <v>2</v>
      </c>
      <c r="BI29">
        <v>3</v>
      </c>
      <c r="BJ29">
        <f>HLOOKUP(E28,BG28:BI29,2,FALSE)</f>
        <v>3</v>
      </c>
      <c r="BM29">
        <v>1</v>
      </c>
      <c r="BN29">
        <v>2</v>
      </c>
      <c r="BO29">
        <v>3</v>
      </c>
      <c r="BP29">
        <f>HLOOKUP(G28,BM28:BO29,2,FALSE)</f>
        <v>2</v>
      </c>
      <c r="BS29">
        <v>1</v>
      </c>
      <c r="BT29">
        <v>2</v>
      </c>
      <c r="BU29">
        <v>3</v>
      </c>
      <c r="BV29">
        <f>HLOOKUP(I28,BS28:BU29,2,FALSE)</f>
        <v>1</v>
      </c>
    </row>
    <row r="30" spans="1:77">
      <c r="A30">
        <v>49.741999999999997</v>
      </c>
      <c r="B30">
        <v>0</v>
      </c>
      <c r="C30">
        <v>20</v>
      </c>
      <c r="D30" s="9"/>
      <c r="E30" s="14">
        <f t="shared" ref="E30:E93" si="7">+AN30+$E$116-$AN$116</f>
        <v>70.375790998158195</v>
      </c>
      <c r="F30" s="9">
        <f t="shared" ref="F30:F93" si="8">+AO30</f>
        <v>-162</v>
      </c>
      <c r="G30" s="14">
        <f t="shared" ref="G30:G93" si="9">+AR30+$G$116-$AR$116</f>
        <v>46.674732734313679</v>
      </c>
      <c r="H30" s="9">
        <f t="shared" ref="H30:H93" si="10">+AS30</f>
        <v>175.43</v>
      </c>
      <c r="I30" s="9"/>
      <c r="J30" s="9"/>
      <c r="L30" s="9"/>
      <c r="M30" s="9">
        <v>0</v>
      </c>
      <c r="N30" s="9">
        <f t="shared" ref="N30:N93" si="11">20*LOG(1/((1-($C30/$AF$10)^2)^2+($C30/$AF$10)^2/$AF$9^2)^0.5)*$AF$4+20*LOG(1/((1-($C30/$AF$17)^2)^2+($C30/$AF$17)^2/$AF$16^2)^0.5)*$AF$11+20*LOG(1/(1+(2*PI()*$C30*$AK$19*$AK$20)^2)^0.5)*$AF$18</f>
        <v>-4.2085104482513435E-5</v>
      </c>
      <c r="O30" s="9">
        <f t="shared" ref="O30:O93" si="12">((PI()-ATAN(($AF$9*(2*$C30/$AF$10+(4-(1/$AF$9)^2)^0.5)))-ATAN(($AF$9*(2*$C30/$AF$10-(4-(1/$AF$9)^2)^0.5))))/2/PI()*360-180)*$AF$4+((PI()-ATAN(($AF$16*(2*$C30/$AF$17+(4-(1/$AF$16)^2)^0.5)))-ATAN(($AF$16*(2*$C30/$AF$17-(4-(1/$AF$16)^2)^0.5))))/2/PI()*360-180)*$AF$11-ATAN(2*PI()*$C30*$AK$19*$AK$20)/2/PI()*360*$AF$18</f>
        <v>-7.608771317102935</v>
      </c>
      <c r="P30" s="9">
        <f>20*LOG(($C30/$AG$10)^2/((1-($C30/$AG$10)^2)^2+($C30/$AG$10)^2/$AG$9^2)^0.5)*$AG$4+20*LOG(($C30/$AG$17)^2/((1-($C30/$AG$17)^2)^2+($C30/$AG$17)^2/$AG$16^2)^0.5)*$AG$11+20*LOG(2*PI()*$C30*$AL$19*$AL$20/(1+(2*PI()*$C30*$AL$19*$AL$20)^2)^0.5)*$AG$18+20*LOG(1/((1-($C30/$AH$10)^2)^2+($C30/$AH$10)^2/$AH$9^2)^0.5)*$AH$4+20*LOG(1/((1-($C30/$AH$17)^2)^2+($C30/$AH$17)^2/$AH$16^2)^0.5)*$AH$11+20*LOG(1/(1+(2*PI()*$C30*$AM$19*$AM$20)^2)^0.5)*$AH$18+$AG$22</f>
        <v>-95.205187819131169</v>
      </c>
      <c r="Q30" s="9">
        <f>(PI()-ATAN(($AG$9*(2*$C30/$AG$10+(4-(1/$AG$9)^2)^0.5)))-ATAN(($AG$9*(2*$C30/$AG$10-(4-(1/$AG$9)^2)^0.5))))/2/PI()*360*$AG$4+(PI()-ATAN(($AG$16*(2*$C30/$AG$17+(4-(1/$AG$16)^2)^0.5)))-ATAN(($AG$16*(2*$C30/$AG$17-(4-(1/$AG$16)^2)^0.5))))/2/PI()*360*$AG$11+ATAN(1/(2*PI()*$C30*$AL$19*$AL$20))/2/PI()*360*$AG$18+((PI()-ATAN(($AH$9*(2*$C30/$AH$10+(4-(1/$AH$9)^2)^0.5)))-ATAN(($AH$9*(2*$C30/$AH$10-(4-(1/$AH$9)^2)^0.5))))/2/PI()*360-180)*$AH$4+((PI()-ATAN(($AH$16*(2*$C30/$AH$17+(4-(1/$AH$16)^2)^0.5)))-ATAN(($AH$16*(2*$C30/$AH$17-(4-(1/$AH$16)^2)^0.5))))/2/PI()*360-180)*$AH$11-ATAN(2*PI()*$C30*$AM$19*$AM$20)/2/PI()*360*$AH$18</f>
        <v>347.51001279836595</v>
      </c>
      <c r="R30" s="9">
        <f t="shared" ref="R30:R93" si="13">20*LOG(($C30/$AI$10)^2/((1-($C30/$AI$10)^2)^2+($C30/$AI$10)^2/$AI$9^2)^0.5)*$AI$4+20*LOG(($C30/$AI$17)^2/((1-($C30/$AI$17)^2)^2+($C30/$AI$17)^2/$AI$16^2)^0.5)*$AI$11+20*LOG(2*PI()*$C30*$AN$19*$AN$20/(1+(2*PI()*$C30*$AN$19*$AN$20)^2)^0.5)*$AI$18+$AI$22</f>
        <v>-130.00777812157494</v>
      </c>
      <c r="S30" s="9">
        <f t="shared" ref="S30:S93" si="14">(PI()-ATAN(($AI$9*(2*$C30/$AI$10+(4-(1/$AI$9)^2)^0.5)))-ATAN(($AI$9*(2*$C30/$AI$10-(4-(1/$AI$9)^2)^0.5))))/2/PI()*360*$AI$4+(PI()-ATAN(($AI$16*(2*$C30/$AI$17+(4-(1/$AI$16)^2)^0.5)))-ATAN(($AI$16*(2*$C30/$AI$17-(4-(1/$AI$16)^2)^0.5))))/2/PI()*360*$AI$11+ATAN(1/(2*PI()*$C30*$AN$19*$AN$20))/2/PI()*360*$AI$18</f>
        <v>269.09712412938421</v>
      </c>
      <c r="T30" s="22"/>
      <c r="U30" s="9">
        <f>+E30+N30</f>
        <v>70.375748913053712</v>
      </c>
      <c r="V30" s="9">
        <f>+G30+P30</f>
        <v>-48.53045508481749</v>
      </c>
      <c r="W30" s="9">
        <f>+I30+R30</f>
        <v>-130.00777812157494</v>
      </c>
      <c r="X30" s="9">
        <f>+F30+O30</f>
        <v>-169.60877131710293</v>
      </c>
      <c r="Y30" s="9">
        <f>H30+Q30+$AG$24*180</f>
        <v>522.94001279836596</v>
      </c>
      <c r="Z30" s="9">
        <f t="shared" ref="Z30:Z93" si="15">+J30+S30+$AI$24*180</f>
        <v>269.09712412938421</v>
      </c>
      <c r="AA30" s="8">
        <f>10^(U30/20)</f>
        <v>3302.0788966006444</v>
      </c>
      <c r="AB30" s="8">
        <f t="shared" ref="AA30:AC93" si="16">10^(V30/20)</f>
        <v>3.7452192397921637E-3</v>
      </c>
      <c r="AC30" s="8">
        <f t="shared" si="16"/>
        <v>3.1594471417738369E-7</v>
      </c>
      <c r="AD30" s="2">
        <f t="shared" ref="AD30:AD93" si="17">+AA30+AB30*COS((Y30-X30)/360*2*PI())+AC30*COS((Z30-X30)/360*2*PI())</f>
        <v>3302.0822201837982</v>
      </c>
      <c r="AE30" s="9">
        <f t="shared" ref="AE30:AE93" si="18">+AB30*SIN((Y30-X30)/360*2*PI())+AC30*SIN((Z30-X30)/360*2*PI())</f>
        <v>-1.72621079963488E-3</v>
      </c>
      <c r="AF30" s="2">
        <f>20*LOG(SQRT(AD30^2+AE30^2))</f>
        <v>70.375757655505595</v>
      </c>
      <c r="AG30" s="9">
        <f t="shared" ref="AG30:AH93" si="19">Y30-X30+IF(Y30-X30&lt;-540,720,IF(Y30-X30&lt;-180,360,IF(Y30-X30&gt;540,-720,IF(Y30-X30&gt;180,-360,0))))</f>
        <v>-27.451215884531166</v>
      </c>
      <c r="AH30" s="9">
        <f t="shared" si="19"/>
        <v>106.15711133101826</v>
      </c>
      <c r="AI30" s="9">
        <f>O30+IF(O30&lt;-540,720,IF(O30&lt;-180,360,IF(O30&gt;540,-720,IF(O30&gt;180,-360,0))))</f>
        <v>-7.608771317102935</v>
      </c>
      <c r="AJ30" s="9">
        <f>Q30+IF(Q30&lt;-540,720,IF(Q30&lt;-180,360,IF(Q30&gt;540,-720,IF(Q30&gt;180,-360,0))))</f>
        <v>-12.489987201634051</v>
      </c>
      <c r="AK30" s="9">
        <f>S30+IF(S30&lt;-540,720,IF(S30&lt;-180,360,IF(S30&gt;540,-720,IF(S30&gt;180,-360,0))))</f>
        <v>-90.902875870615787</v>
      </c>
      <c r="AM30">
        <v>20</v>
      </c>
      <c r="AN30">
        <v>67.22</v>
      </c>
      <c r="AO30">
        <v>-162</v>
      </c>
      <c r="AQ30">
        <v>20</v>
      </c>
      <c r="AR30">
        <v>45.612000000000002</v>
      </c>
      <c r="AS30">
        <v>175.43</v>
      </c>
      <c r="AU30" s="9"/>
      <c r="BA30" s="9"/>
      <c r="BD30" s="9"/>
      <c r="BE30" s="9"/>
      <c r="BF30" s="9"/>
      <c r="BG30" s="2"/>
      <c r="BH30" s="2"/>
      <c r="BI30" s="2"/>
      <c r="BJ30" s="2"/>
      <c r="BK30" s="2"/>
      <c r="BL30" s="2"/>
      <c r="BS30" s="2"/>
      <c r="BT30" s="2"/>
    </row>
    <row r="31" spans="1:77">
      <c r="A31">
        <f t="shared" ref="A31:A94" si="20">+A30+$A$29</f>
        <v>50.241999999999997</v>
      </c>
      <c r="B31">
        <v>1</v>
      </c>
      <c r="C31">
        <v>20.5</v>
      </c>
      <c r="D31" s="9"/>
      <c r="E31" s="14">
        <f t="shared" si="7"/>
        <v>71.0137909981582</v>
      </c>
      <c r="F31" s="9">
        <f t="shared" si="8"/>
        <v>-163.19999999999999</v>
      </c>
      <c r="G31" s="14">
        <f t="shared" si="9"/>
        <v>47.149732734313673</v>
      </c>
      <c r="H31" s="9">
        <f t="shared" si="10"/>
        <v>175.3</v>
      </c>
      <c r="I31" s="9"/>
      <c r="J31" s="9"/>
      <c r="L31" s="9"/>
      <c r="M31" s="9">
        <v>0</v>
      </c>
      <c r="N31" s="9">
        <f t="shared" si="11"/>
        <v>-4.6454069151865562E-5</v>
      </c>
      <c r="O31" s="9">
        <f t="shared" si="12"/>
        <v>-7.799279296187251</v>
      </c>
      <c r="P31" s="9">
        <f t="shared" ref="P31:P94" si="21">20*LOG(($C31/$AG$10)^2/((1-($C31/$AG$10)^2)^2+($C31/$AG$10)^2/$AG$9^2)^0.5)*$AG$4+20*LOG(($C31/$AG$17)^2/((1-($C31/$AG$17)^2)^2+($C31/$AG$17)^2/$AG$16^2)^0.5)*$AG$11+20*LOG(2*PI()*$C31*$AL$19*$AL$20/(1+(2*PI()*$C31*$AL$19*$AL$20)^2)^0.5)*$AG$18+20*LOG(1/((1-($C31/$AH$10)^2)^2+($C31/$AH$10)^2/$AH$9^2)^0.5)*$AH$4+20*LOG(1/((1-($C31/$AH$17)^2)^2+($C31/$AH$17)^2/$AH$16^2)^0.5)*$AH$11+20*LOG(1/(1+(2*PI()*$C31*$AM$19*$AM$20)^2)^0.5)*$AH$18+$AG$22</f>
        <v>-94.348248172073667</v>
      </c>
      <c r="Q31" s="9">
        <f t="shared" ref="Q31:Q94" si="22">(PI()-ATAN(($AG$9*(2*$C31/$AG$10+(4-(1/$AG$9)^2)^0.5)))-ATAN(($AG$9*(2*$C31/$AG$10-(4-(1/$AG$9)^2)^0.5))))/2/PI()*360*$AG$4+(PI()-ATAN(($AG$16*(2*$C31/$AG$17+(4-(1/$AG$16)^2)^0.5)))-ATAN(($AG$16*(2*$C31/$AG$17-(4-(1/$AG$16)^2)^0.5))))/2/PI()*360*$AG$11+ATAN(1/(2*PI()*$C31*$AL$19*$AL$20))/2/PI()*360*$AG$18+((PI()-ATAN(($AH$9*(2*$C31/$AH$10+(4-(1/$AH$9)^2)^0.5)))-ATAN(($AH$9*(2*$C31/$AH$10-(4-(1/$AH$9)^2)^0.5))))/2/PI()*360-180)*$AH$4+((PI()-ATAN(($AH$16*(2*$C31/$AH$17+(4-(1/$AH$16)^2)^0.5)))-ATAN(($AH$16*(2*$C31/$AH$17-(4-(1/$AH$16)^2)^0.5))))/2/PI()*360-180)*$AH$11-ATAN(2*PI()*$C31*$AM$19*$AM$20)/2/PI()*360*$AH$18</f>
        <v>347.19734794006371</v>
      </c>
      <c r="R31" s="9">
        <f t="shared" si="13"/>
        <v>-129.36435996032202</v>
      </c>
      <c r="S31" s="9">
        <f t="shared" si="14"/>
        <v>269.07455244688651</v>
      </c>
      <c r="T31" s="22"/>
      <c r="U31" s="9">
        <f t="shared" ref="U31:U94" si="23">+E31+N31</f>
        <v>71.01374454408905</v>
      </c>
      <c r="V31" s="9">
        <f t="shared" ref="V31:V94" si="24">+G31+P31</f>
        <v>-47.198515437759994</v>
      </c>
      <c r="W31" s="9">
        <f t="shared" ref="W31:W94" si="25">+I31+R31</f>
        <v>-129.36435996032202</v>
      </c>
      <c r="X31" s="9">
        <f t="shared" ref="X31:X94" si="26">+F31+O31</f>
        <v>-170.99927929618724</v>
      </c>
      <c r="Y31" s="9">
        <f t="shared" ref="Y31:Y94" si="27">H31+Q31+$AG$24*180</f>
        <v>522.49734794006372</v>
      </c>
      <c r="Z31" s="9">
        <f t="shared" si="15"/>
        <v>269.07455244688651</v>
      </c>
      <c r="AA31" s="8">
        <f t="shared" si="16"/>
        <v>3553.7529008566835</v>
      </c>
      <c r="AB31" s="8">
        <f t="shared" si="16"/>
        <v>4.3659044639390394E-3</v>
      </c>
      <c r="AC31" s="8">
        <f t="shared" si="16"/>
        <v>3.4023736163050262E-7</v>
      </c>
      <c r="AD31" s="2">
        <f t="shared" si="17"/>
        <v>3553.7568079985767</v>
      </c>
      <c r="AE31" s="9">
        <f t="shared" si="18"/>
        <v>-1.9479518768921002E-3</v>
      </c>
      <c r="AF31" s="2">
        <f t="shared" ref="AF31:AF94" si="28">20*LOG(SQRT(AD31^2+AE31^2))</f>
        <v>71.013754093708911</v>
      </c>
      <c r="AG31" s="9">
        <f t="shared" si="19"/>
        <v>-26.503372763748985</v>
      </c>
      <c r="AH31" s="9">
        <f t="shared" si="19"/>
        <v>106.5772045068228</v>
      </c>
      <c r="AI31" s="9">
        <f t="shared" ref="AI31:AI94" si="29">O31+IF(O31&lt;-540,720,IF(O31&lt;-180,360,IF(O31&gt;540,-720,IF(O31&gt;180,-360,0))))</f>
        <v>-7.799279296187251</v>
      </c>
      <c r="AJ31" s="9">
        <f t="shared" ref="AJ31:AJ94" si="30">Q31+IF(Q31&lt;-540,720,IF(Q31&lt;-180,360,IF(Q31&gt;540,-720,IF(Q31&gt;180,-360,0))))</f>
        <v>-12.802652059936293</v>
      </c>
      <c r="AK31" s="9">
        <f t="shared" ref="AK31:AK94" si="31">S31+IF(S31&lt;-540,720,IF(S31&lt;-180,360,IF(S31&gt;540,-720,IF(S31&gt;180,-360,0))))</f>
        <v>-90.925447553113486</v>
      </c>
      <c r="AM31">
        <v>20.547000000000001</v>
      </c>
      <c r="AN31">
        <v>67.858000000000004</v>
      </c>
      <c r="AO31">
        <v>-163.19999999999999</v>
      </c>
      <c r="AQ31">
        <v>20.547000000000001</v>
      </c>
      <c r="AR31">
        <v>46.087000000000003</v>
      </c>
      <c r="AS31">
        <v>175.3</v>
      </c>
      <c r="AU31" s="9"/>
      <c r="BA31" s="9"/>
      <c r="BD31" s="9"/>
      <c r="BE31" s="9"/>
      <c r="BF31" s="9"/>
      <c r="BG31" s="2"/>
      <c r="BH31" s="2"/>
      <c r="BI31" s="2"/>
      <c r="BJ31" s="2"/>
      <c r="BK31" s="2"/>
      <c r="BL31" s="2"/>
      <c r="BS31" s="2"/>
      <c r="BT31" s="2"/>
    </row>
    <row r="32" spans="1:77">
      <c r="A32">
        <f t="shared" si="20"/>
        <v>50.741999999999997</v>
      </c>
      <c r="B32">
        <v>2</v>
      </c>
      <c r="C32">
        <v>21.1</v>
      </c>
      <c r="D32" s="9"/>
      <c r="E32" s="14">
        <f t="shared" si="7"/>
        <v>71.654790998158191</v>
      </c>
      <c r="F32" s="9">
        <f t="shared" si="8"/>
        <v>-164.5</v>
      </c>
      <c r="G32" s="14">
        <f t="shared" si="9"/>
        <v>47.625732734313672</v>
      </c>
      <c r="H32" s="9">
        <f t="shared" si="10"/>
        <v>175.16</v>
      </c>
      <c r="I32" s="9"/>
      <c r="J32" s="9"/>
      <c r="L32" s="9"/>
      <c r="M32" s="9">
        <v>0</v>
      </c>
      <c r="N32" s="9">
        <f t="shared" si="11"/>
        <v>-5.213603469764051E-5</v>
      </c>
      <c r="O32" s="9">
        <f t="shared" si="12"/>
        <v>-8.027917089962898</v>
      </c>
      <c r="P32" s="9">
        <f t="shared" si="21"/>
        <v>-93.34715674487127</v>
      </c>
      <c r="Q32" s="9">
        <f t="shared" si="22"/>
        <v>346.82210991693535</v>
      </c>
      <c r="R32" s="9">
        <f t="shared" si="13"/>
        <v>-128.61266126903843</v>
      </c>
      <c r="S32" s="9">
        <f t="shared" si="14"/>
        <v>269.04746644887274</v>
      </c>
      <c r="T32" s="22"/>
      <c r="U32" s="9">
        <f t="shared" si="23"/>
        <v>71.654738862123494</v>
      </c>
      <c r="V32" s="9">
        <f t="shared" si="24"/>
        <v>-45.721424010557598</v>
      </c>
      <c r="W32" s="9">
        <f t="shared" si="25"/>
        <v>-128.61266126903843</v>
      </c>
      <c r="X32" s="9">
        <f t="shared" si="26"/>
        <v>-172.5279170899629</v>
      </c>
      <c r="Y32" s="9">
        <f t="shared" si="27"/>
        <v>521.98210991693531</v>
      </c>
      <c r="Z32" s="9">
        <f t="shared" si="15"/>
        <v>269.04746644887274</v>
      </c>
      <c r="AA32" s="8">
        <f t="shared" si="16"/>
        <v>3825.9293241605001</v>
      </c>
      <c r="AB32" s="8">
        <f t="shared" si="16"/>
        <v>5.1752197971237437E-3</v>
      </c>
      <c r="AC32" s="8">
        <f t="shared" si="16"/>
        <v>3.7099404324212211E-7</v>
      </c>
      <c r="AD32" s="2">
        <f t="shared" si="17"/>
        <v>3825.9339956819222</v>
      </c>
      <c r="AE32" s="9">
        <f t="shared" si="18"/>
        <v>-2.2268050676171763E-3</v>
      </c>
      <c r="AF32" s="2">
        <f t="shared" si="28"/>
        <v>71.654749467729857</v>
      </c>
      <c r="AG32" s="9">
        <f t="shared" si="19"/>
        <v>-25.489972993101787</v>
      </c>
      <c r="AH32" s="9">
        <f t="shared" si="19"/>
        <v>107.06535653193743</v>
      </c>
      <c r="AI32" s="9">
        <f t="shared" si="29"/>
        <v>-8.027917089962898</v>
      </c>
      <c r="AJ32" s="9">
        <f t="shared" si="30"/>
        <v>-13.177890083064653</v>
      </c>
      <c r="AK32" s="9">
        <f t="shared" si="31"/>
        <v>-90.95253355112726</v>
      </c>
      <c r="AM32">
        <v>21.109000000000002</v>
      </c>
      <c r="AN32">
        <v>68.498999999999995</v>
      </c>
      <c r="AO32">
        <v>-164.5</v>
      </c>
      <c r="AQ32">
        <v>21.109000000000002</v>
      </c>
      <c r="AR32">
        <v>46.563000000000002</v>
      </c>
      <c r="AS32">
        <v>175.16</v>
      </c>
      <c r="AU32" s="9"/>
      <c r="BA32" s="9"/>
      <c r="BD32" s="9"/>
      <c r="BE32" s="9"/>
      <c r="BF32" s="9"/>
      <c r="BG32" s="2"/>
      <c r="BH32" s="2"/>
      <c r="BI32" s="2"/>
      <c r="BJ32" s="2"/>
      <c r="BK32" s="2"/>
      <c r="BL32" s="2"/>
      <c r="BS32" s="2"/>
      <c r="BT32" s="2"/>
    </row>
    <row r="33" spans="1:72">
      <c r="A33">
        <f t="shared" si="20"/>
        <v>51.241999999999997</v>
      </c>
      <c r="B33">
        <v>3</v>
      </c>
      <c r="C33">
        <v>21.6</v>
      </c>
      <c r="D33" s="9"/>
      <c r="E33" s="14">
        <f t="shared" si="7"/>
        <v>72.298790998158196</v>
      </c>
      <c r="F33" s="9">
        <f t="shared" si="8"/>
        <v>-165.8</v>
      </c>
      <c r="G33" s="14">
        <f t="shared" si="9"/>
        <v>48.100732734313667</v>
      </c>
      <c r="H33" s="9">
        <f t="shared" si="10"/>
        <v>175.02</v>
      </c>
      <c r="I33" s="9"/>
      <c r="J33" s="9"/>
      <c r="L33" s="9"/>
      <c r="M33" s="9">
        <v>0</v>
      </c>
      <c r="N33" s="9">
        <f t="shared" si="11"/>
        <v>-5.7256270026257094E-5</v>
      </c>
      <c r="O33" s="9">
        <f t="shared" si="12"/>
        <v>-8.2184727053418669</v>
      </c>
      <c r="P33" s="9">
        <f t="shared" si="21"/>
        <v>-92.534477077632189</v>
      </c>
      <c r="Q33" s="9">
        <f t="shared" si="22"/>
        <v>346.50937725049261</v>
      </c>
      <c r="R33" s="9">
        <f t="shared" si="13"/>
        <v>-128.00239802764403</v>
      </c>
      <c r="S33" s="9">
        <f t="shared" si="14"/>
        <v>269.02489480180157</v>
      </c>
      <c r="T33" s="22"/>
      <c r="U33" s="9">
        <f t="shared" si="23"/>
        <v>72.298733741888171</v>
      </c>
      <c r="V33" s="9">
        <f t="shared" si="24"/>
        <v>-44.433744343318523</v>
      </c>
      <c r="W33" s="9">
        <f t="shared" si="25"/>
        <v>-128.00239802764403</v>
      </c>
      <c r="X33" s="9">
        <f t="shared" si="26"/>
        <v>-174.01847270534188</v>
      </c>
      <c r="Y33" s="9">
        <f t="shared" si="27"/>
        <v>521.52937725049264</v>
      </c>
      <c r="Z33" s="9">
        <f t="shared" si="15"/>
        <v>269.02489480180157</v>
      </c>
      <c r="AA33" s="8">
        <f t="shared" si="16"/>
        <v>4120.3744651829202</v>
      </c>
      <c r="AB33" s="8">
        <f t="shared" si="16"/>
        <v>6.0022320683488541E-3</v>
      </c>
      <c r="AC33" s="8">
        <f t="shared" si="16"/>
        <v>3.9799727504851546E-7</v>
      </c>
      <c r="AD33" s="2">
        <f t="shared" si="17"/>
        <v>4120.3799291066744</v>
      </c>
      <c r="AE33" s="9">
        <f t="shared" si="18"/>
        <v>-2.4841277822193401E-3</v>
      </c>
      <c r="AF33" s="2">
        <f t="shared" si="28"/>
        <v>72.298745260019388</v>
      </c>
      <c r="AG33" s="9">
        <f t="shared" si="19"/>
        <v>-24.452150044165478</v>
      </c>
      <c r="AH33" s="9">
        <f t="shared" si="19"/>
        <v>107.49551755130892</v>
      </c>
      <c r="AI33" s="9">
        <f t="shared" si="29"/>
        <v>-8.2184727053418669</v>
      </c>
      <c r="AJ33" s="9">
        <f t="shared" si="30"/>
        <v>-13.490622749507395</v>
      </c>
      <c r="AK33" s="9">
        <f t="shared" si="31"/>
        <v>-90.975105198198435</v>
      </c>
      <c r="AM33">
        <v>21.686</v>
      </c>
      <c r="AN33">
        <v>69.143000000000001</v>
      </c>
      <c r="AO33">
        <v>-165.8</v>
      </c>
      <c r="AQ33">
        <v>21.686</v>
      </c>
      <c r="AR33">
        <v>47.037999999999997</v>
      </c>
      <c r="AS33">
        <v>175.02</v>
      </c>
      <c r="AU33" s="9"/>
      <c r="BA33" s="9"/>
      <c r="BD33" s="9"/>
      <c r="BE33" s="9"/>
      <c r="BF33" s="9"/>
      <c r="BG33" s="2"/>
      <c r="BH33" s="2"/>
      <c r="BI33" s="2"/>
      <c r="BJ33" s="2"/>
      <c r="BK33" s="2"/>
      <c r="BL33" s="2"/>
      <c r="BS33" s="2"/>
      <c r="BT33" s="2"/>
    </row>
    <row r="34" spans="1:72">
      <c r="A34">
        <f t="shared" si="20"/>
        <v>51.741999999999997</v>
      </c>
      <c r="B34">
        <v>4</v>
      </c>
      <c r="C34">
        <v>22.2</v>
      </c>
      <c r="D34" s="9"/>
      <c r="E34" s="14">
        <f t="shared" si="7"/>
        <v>72.943790998158178</v>
      </c>
      <c r="F34" s="9">
        <f t="shared" si="8"/>
        <v>-167.2</v>
      </c>
      <c r="G34" s="14">
        <f t="shared" si="9"/>
        <v>48.576732734313666</v>
      </c>
      <c r="H34" s="9">
        <f t="shared" si="10"/>
        <v>174.88</v>
      </c>
      <c r="I34" s="9"/>
      <c r="J34" s="9"/>
      <c r="L34" s="9"/>
      <c r="M34" s="9">
        <v>0</v>
      </c>
      <c r="N34" s="9">
        <f t="shared" si="11"/>
        <v>-6.3888071635901403E-5</v>
      </c>
      <c r="O34" s="9">
        <f t="shared" si="12"/>
        <v>-8.4471691590367186</v>
      </c>
      <c r="P34" s="9">
        <f t="shared" si="21"/>
        <v>-91.583800789003874</v>
      </c>
      <c r="Q34" s="9">
        <f t="shared" si="22"/>
        <v>346.13405583434201</v>
      </c>
      <c r="R34" s="9">
        <f t="shared" si="13"/>
        <v>-127.28846248994695</v>
      </c>
      <c r="S34" s="9">
        <f t="shared" si="14"/>
        <v>268.99780884742347</v>
      </c>
      <c r="T34" s="22"/>
      <c r="U34" s="9">
        <f t="shared" si="23"/>
        <v>72.943727110086542</v>
      </c>
      <c r="V34" s="9">
        <f t="shared" si="24"/>
        <v>-43.007068054690208</v>
      </c>
      <c r="W34" s="9">
        <f t="shared" si="25"/>
        <v>-127.28846248994695</v>
      </c>
      <c r="X34" s="9">
        <f t="shared" si="26"/>
        <v>-175.64716915903671</v>
      </c>
      <c r="Y34" s="9">
        <f t="shared" si="27"/>
        <v>521.014055834342</v>
      </c>
      <c r="Z34" s="9">
        <f t="shared" si="15"/>
        <v>268.99780884742347</v>
      </c>
      <c r="AA34" s="8">
        <f t="shared" si="16"/>
        <v>4437.9903698300741</v>
      </c>
      <c r="AB34" s="8">
        <f t="shared" si="16"/>
        <v>7.0736993500236014E-3</v>
      </c>
      <c r="AC34" s="8">
        <f t="shared" si="16"/>
        <v>4.320926465996094E-7</v>
      </c>
      <c r="AD34" s="2">
        <f t="shared" si="17"/>
        <v>4437.9968647889527</v>
      </c>
      <c r="AE34" s="9">
        <f t="shared" si="18"/>
        <v>-2.8019358450747417E-3</v>
      </c>
      <c r="AF34" s="2">
        <f t="shared" si="28"/>
        <v>72.943739821800122</v>
      </c>
      <c r="AG34" s="9">
        <f t="shared" si="19"/>
        <v>-23.33877500662129</v>
      </c>
      <c r="AH34" s="9">
        <f t="shared" si="19"/>
        <v>107.98375301308147</v>
      </c>
      <c r="AI34" s="9">
        <f t="shared" si="29"/>
        <v>-8.4471691590367186</v>
      </c>
      <c r="AJ34" s="9">
        <f t="shared" si="30"/>
        <v>-13.865944165657993</v>
      </c>
      <c r="AK34" s="9">
        <f t="shared" si="31"/>
        <v>-91.002191152576529</v>
      </c>
      <c r="AM34">
        <v>22.279</v>
      </c>
      <c r="AN34">
        <v>69.787999999999997</v>
      </c>
      <c r="AO34">
        <v>-167.2</v>
      </c>
      <c r="AQ34">
        <v>22.279</v>
      </c>
      <c r="AR34">
        <v>47.514000000000003</v>
      </c>
      <c r="AS34">
        <v>174.88</v>
      </c>
      <c r="AU34" s="9"/>
      <c r="BA34" s="9"/>
      <c r="BD34" s="9"/>
      <c r="BE34" s="9"/>
      <c r="BF34" s="9"/>
      <c r="BG34" s="2"/>
      <c r="BH34" s="2"/>
      <c r="BI34" s="2"/>
      <c r="BJ34" s="2"/>
      <c r="BK34" s="2"/>
      <c r="BL34" s="2"/>
      <c r="BS34" s="2"/>
      <c r="BT34" s="2"/>
    </row>
    <row r="35" spans="1:72">
      <c r="A35">
        <f t="shared" si="20"/>
        <v>52.241999999999997</v>
      </c>
      <c r="B35">
        <v>5</v>
      </c>
      <c r="C35">
        <v>22.9</v>
      </c>
      <c r="D35" s="9"/>
      <c r="E35" s="14">
        <f t="shared" si="7"/>
        <v>73.592790998158179</v>
      </c>
      <c r="F35" s="9">
        <f t="shared" si="8"/>
        <v>-168.7</v>
      </c>
      <c r="G35" s="14">
        <f t="shared" si="9"/>
        <v>49.052732734313665</v>
      </c>
      <c r="H35" s="9">
        <f t="shared" si="10"/>
        <v>174.73</v>
      </c>
      <c r="I35" s="9"/>
      <c r="J35" s="9"/>
      <c r="L35" s="9"/>
      <c r="M35" s="9">
        <v>0</v>
      </c>
      <c r="N35" s="9">
        <f t="shared" si="11"/>
        <v>-7.233518560801201E-5</v>
      </c>
      <c r="O35" s="9">
        <f t="shared" si="12"/>
        <v>-8.7140237833041851</v>
      </c>
      <c r="P35" s="9">
        <f t="shared" si="21"/>
        <v>-90.506717311860939</v>
      </c>
      <c r="Q35" s="9">
        <f t="shared" si="22"/>
        <v>345.69612113164362</v>
      </c>
      <c r="R35" s="9">
        <f t="shared" si="13"/>
        <v>-126.47953347201077</v>
      </c>
      <c r="S35" s="9">
        <f t="shared" si="14"/>
        <v>268.96620859864208</v>
      </c>
      <c r="T35" s="22"/>
      <c r="U35" s="9">
        <f t="shared" si="23"/>
        <v>73.592718662972572</v>
      </c>
      <c r="V35" s="9">
        <f t="shared" si="24"/>
        <v>-41.453984577547274</v>
      </c>
      <c r="W35" s="9">
        <f t="shared" si="25"/>
        <v>-126.47953347201077</v>
      </c>
      <c r="X35" s="9">
        <f t="shared" si="26"/>
        <v>-177.41402378330417</v>
      </c>
      <c r="Y35" s="9">
        <f t="shared" si="27"/>
        <v>520.42612113164364</v>
      </c>
      <c r="Z35" s="9">
        <f t="shared" si="15"/>
        <v>268.96620859864208</v>
      </c>
      <c r="AA35" s="8">
        <f t="shared" si="16"/>
        <v>4782.2902728382696</v>
      </c>
      <c r="AB35" s="8">
        <f t="shared" si="16"/>
        <v>8.4586444671326862E-3</v>
      </c>
      <c r="AC35" s="8">
        <f t="shared" si="16"/>
        <v>4.7426745796492052E-7</v>
      </c>
      <c r="AD35" s="2">
        <f t="shared" si="17"/>
        <v>4782.2981067157161</v>
      </c>
      <c r="AE35" s="9">
        <f t="shared" si="18"/>
        <v>-3.190059472202978E-3</v>
      </c>
      <c r="AF35" s="2">
        <f t="shared" si="28"/>
        <v>73.592732891332759</v>
      </c>
      <c r="AG35" s="9">
        <f t="shared" si="19"/>
        <v>-22.159855085052186</v>
      </c>
      <c r="AH35" s="9">
        <f t="shared" si="19"/>
        <v>108.54008746699844</v>
      </c>
      <c r="AI35" s="9">
        <f t="shared" si="29"/>
        <v>-8.7140237833041851</v>
      </c>
      <c r="AJ35" s="9">
        <f t="shared" si="30"/>
        <v>-14.303878868356378</v>
      </c>
      <c r="AK35" s="9">
        <f t="shared" si="31"/>
        <v>-91.033791401357917</v>
      </c>
      <c r="AM35">
        <v>22.888999999999999</v>
      </c>
      <c r="AN35">
        <v>70.436999999999998</v>
      </c>
      <c r="AO35">
        <v>-168.7</v>
      </c>
      <c r="AQ35">
        <v>22.888999999999999</v>
      </c>
      <c r="AR35">
        <v>47.99</v>
      </c>
      <c r="AS35">
        <v>174.73</v>
      </c>
      <c r="AU35" s="9"/>
      <c r="BA35" s="9"/>
      <c r="BD35" s="9"/>
      <c r="BE35" s="9"/>
      <c r="BF35" s="9"/>
      <c r="BG35" s="2"/>
      <c r="BH35" s="2"/>
      <c r="BI35" s="2"/>
      <c r="BJ35" s="2"/>
      <c r="BK35" s="2"/>
      <c r="BL35" s="2"/>
      <c r="BS35" s="2"/>
      <c r="BT35" s="2"/>
    </row>
    <row r="36" spans="1:72">
      <c r="A36">
        <f t="shared" si="20"/>
        <v>52.741999999999997</v>
      </c>
      <c r="B36">
        <v>6</v>
      </c>
      <c r="C36">
        <v>23.5</v>
      </c>
      <c r="D36" s="9"/>
      <c r="E36" s="14">
        <f t="shared" si="7"/>
        <v>74.24379099815819</v>
      </c>
      <c r="F36" s="9">
        <f t="shared" si="8"/>
        <v>-170.2</v>
      </c>
      <c r="G36" s="14">
        <f t="shared" si="9"/>
        <v>49.529732734313669</v>
      </c>
      <c r="H36" s="9">
        <f t="shared" si="10"/>
        <v>174.58</v>
      </c>
      <c r="I36" s="9"/>
      <c r="J36" s="9"/>
      <c r="L36" s="9"/>
      <c r="M36" s="9">
        <v>0</v>
      </c>
      <c r="N36" s="9">
        <f t="shared" si="11"/>
        <v>-8.0219310128835927E-5</v>
      </c>
      <c r="O36" s="9">
        <f t="shared" si="12"/>
        <v>-8.9427934157599793</v>
      </c>
      <c r="P36" s="9">
        <f t="shared" si="21"/>
        <v>-89.609466295795542</v>
      </c>
      <c r="Q36" s="9">
        <f t="shared" si="22"/>
        <v>345.32069598497822</v>
      </c>
      <c r="R36" s="9">
        <f t="shared" si="13"/>
        <v>-125.80560959653015</v>
      </c>
      <c r="S36" s="9">
        <f t="shared" si="14"/>
        <v>268.93912269873101</v>
      </c>
      <c r="T36" s="22"/>
      <c r="U36" s="9">
        <f t="shared" si="23"/>
        <v>74.243710778848055</v>
      </c>
      <c r="V36" s="9">
        <f t="shared" si="24"/>
        <v>-40.079733561481873</v>
      </c>
      <c r="W36" s="9">
        <f t="shared" si="25"/>
        <v>-125.80560959653015</v>
      </c>
      <c r="X36" s="9">
        <f t="shared" si="26"/>
        <v>-179.14279341575997</v>
      </c>
      <c r="Y36" s="9">
        <f t="shared" si="27"/>
        <v>519.90069598497826</v>
      </c>
      <c r="Z36" s="9">
        <f t="shared" si="15"/>
        <v>268.93912269873101</v>
      </c>
      <c r="AA36" s="8">
        <f t="shared" si="16"/>
        <v>5154.4880717812612</v>
      </c>
      <c r="AB36" s="8">
        <f t="shared" si="16"/>
        <v>9.9086233899805393E-3</v>
      </c>
      <c r="AC36" s="8">
        <f t="shared" si="16"/>
        <v>5.1253027034003171E-7</v>
      </c>
      <c r="AD36" s="2">
        <f t="shared" si="17"/>
        <v>5154.4973249878776</v>
      </c>
      <c r="AE36" s="9">
        <f t="shared" si="18"/>
        <v>-3.5433983472280854E-3</v>
      </c>
      <c r="AF36" s="2">
        <f t="shared" si="28"/>
        <v>74.243726371525511</v>
      </c>
      <c r="AG36" s="9">
        <f t="shared" si="19"/>
        <v>-20.956510599261719</v>
      </c>
      <c r="AH36" s="9">
        <f t="shared" si="19"/>
        <v>109.03842671375276</v>
      </c>
      <c r="AI36" s="9">
        <f t="shared" si="29"/>
        <v>-8.9427934157599793</v>
      </c>
      <c r="AJ36" s="9">
        <f t="shared" si="30"/>
        <v>-14.679304015021785</v>
      </c>
      <c r="AK36" s="9">
        <f t="shared" si="31"/>
        <v>-91.060877301268988</v>
      </c>
      <c r="AM36">
        <v>23.515000000000001</v>
      </c>
      <c r="AN36">
        <v>71.087999999999994</v>
      </c>
      <c r="AO36">
        <v>-170.2</v>
      </c>
      <c r="AQ36">
        <v>23.515000000000001</v>
      </c>
      <c r="AR36">
        <v>48.466999999999999</v>
      </c>
      <c r="AS36">
        <v>174.58</v>
      </c>
      <c r="AU36" s="9"/>
      <c r="BA36" s="9"/>
      <c r="BD36" s="9"/>
      <c r="BE36" s="9"/>
      <c r="BF36" s="9"/>
      <c r="BG36" s="2"/>
      <c r="BH36" s="2"/>
      <c r="BI36" s="2"/>
      <c r="BJ36" s="2"/>
      <c r="BK36" s="2"/>
      <c r="BL36" s="2"/>
      <c r="BS36" s="2"/>
      <c r="BT36" s="2"/>
    </row>
    <row r="37" spans="1:72">
      <c r="A37">
        <f t="shared" si="20"/>
        <v>53.241999999999997</v>
      </c>
      <c r="B37">
        <v>7</v>
      </c>
      <c r="C37">
        <v>24.1</v>
      </c>
      <c r="D37" s="9"/>
      <c r="E37" s="14">
        <f t="shared" si="7"/>
        <v>74.897790998158186</v>
      </c>
      <c r="F37" s="9">
        <f t="shared" si="8"/>
        <v>-171.7</v>
      </c>
      <c r="G37" s="14">
        <f t="shared" si="9"/>
        <v>50.006732734313672</v>
      </c>
      <c r="H37" s="9">
        <f t="shared" si="10"/>
        <v>174.42</v>
      </c>
      <c r="I37" s="9"/>
      <c r="J37" s="9"/>
      <c r="L37" s="9"/>
      <c r="M37" s="9">
        <v>0</v>
      </c>
      <c r="N37" s="9">
        <f t="shared" si="11"/>
        <v>-8.8731011272319437E-5</v>
      </c>
      <c r="O37" s="9">
        <f t="shared" si="12"/>
        <v>-9.171598228854009</v>
      </c>
      <c r="P37" s="9">
        <f t="shared" si="21"/>
        <v>-88.734907326015772</v>
      </c>
      <c r="Q37" s="9">
        <f t="shared" si="22"/>
        <v>344.94522108974769</v>
      </c>
      <c r="R37" s="9">
        <f t="shared" si="13"/>
        <v>-125.14867818806695</v>
      </c>
      <c r="S37" s="9">
        <f t="shared" si="14"/>
        <v>268.91203682501725</v>
      </c>
      <c r="T37" s="22"/>
      <c r="U37" s="9">
        <f t="shared" si="23"/>
        <v>74.897702267146911</v>
      </c>
      <c r="V37" s="9">
        <f t="shared" si="24"/>
        <v>-38.7281745917021</v>
      </c>
      <c r="W37" s="9">
        <f t="shared" si="25"/>
        <v>-125.14867818806695</v>
      </c>
      <c r="X37" s="9">
        <f t="shared" si="26"/>
        <v>-180.871598228854</v>
      </c>
      <c r="Y37" s="9">
        <f t="shared" si="27"/>
        <v>519.36522108974771</v>
      </c>
      <c r="Z37" s="9">
        <f t="shared" si="15"/>
        <v>268.91203682501725</v>
      </c>
      <c r="AA37" s="8">
        <f t="shared" si="16"/>
        <v>5557.57219880505</v>
      </c>
      <c r="AB37" s="8">
        <f t="shared" si="16"/>
        <v>1.1576873036574733E-2</v>
      </c>
      <c r="AC37" s="8">
        <f t="shared" si="16"/>
        <v>5.5279752584153215E-7</v>
      </c>
      <c r="AD37" s="2">
        <f t="shared" si="17"/>
        <v>5557.5830937821374</v>
      </c>
      <c r="AE37" s="9">
        <f t="shared" si="18"/>
        <v>-3.9139725997922314E-3</v>
      </c>
      <c r="AF37" s="2">
        <f t="shared" si="28"/>
        <v>74.897719294813754</v>
      </c>
      <c r="AG37" s="9">
        <f t="shared" si="19"/>
        <v>-19.763180681398353</v>
      </c>
      <c r="AH37" s="9">
        <f t="shared" si="19"/>
        <v>109.54681573526955</v>
      </c>
      <c r="AI37" s="9">
        <f t="shared" si="29"/>
        <v>-9.171598228854009</v>
      </c>
      <c r="AJ37" s="9">
        <f t="shared" si="30"/>
        <v>-15.05477891025231</v>
      </c>
      <c r="AK37" s="9">
        <f t="shared" si="31"/>
        <v>-91.087963174982747</v>
      </c>
      <c r="AM37">
        <v>24.158000000000001</v>
      </c>
      <c r="AN37">
        <v>71.742000000000004</v>
      </c>
      <c r="AO37">
        <v>-171.7</v>
      </c>
      <c r="AQ37">
        <v>24.158000000000001</v>
      </c>
      <c r="AR37">
        <v>48.944000000000003</v>
      </c>
      <c r="AS37">
        <v>174.42</v>
      </c>
      <c r="AU37" s="9"/>
      <c r="BA37" s="9"/>
      <c r="BD37" s="9"/>
      <c r="BE37" s="9"/>
      <c r="BF37" s="9"/>
      <c r="BG37" s="2"/>
      <c r="BH37" s="2"/>
      <c r="BI37" s="2"/>
      <c r="BJ37" s="2"/>
      <c r="BK37" s="2"/>
      <c r="BL37" s="2"/>
      <c r="BS37" s="2"/>
      <c r="BT37" s="2"/>
    </row>
    <row r="38" spans="1:72">
      <c r="A38">
        <f t="shared" si="20"/>
        <v>53.741999999999997</v>
      </c>
      <c r="B38">
        <v>8</v>
      </c>
      <c r="C38">
        <v>24.8</v>
      </c>
      <c r="D38" s="9"/>
      <c r="E38" s="14">
        <f t="shared" si="7"/>
        <v>75.553790998158192</v>
      </c>
      <c r="F38" s="9">
        <f t="shared" si="8"/>
        <v>-173.4</v>
      </c>
      <c r="G38" s="14">
        <f t="shared" si="9"/>
        <v>50.484732734313681</v>
      </c>
      <c r="H38" s="9">
        <f t="shared" si="10"/>
        <v>174.25</v>
      </c>
      <c r="I38" s="9"/>
      <c r="J38" s="9"/>
      <c r="L38" s="9"/>
      <c r="M38" s="9">
        <v>0</v>
      </c>
      <c r="N38" s="9">
        <f t="shared" si="11"/>
        <v>-9.9497854275099458E-5</v>
      </c>
      <c r="O38" s="9">
        <f t="shared" si="12"/>
        <v>-9.4385828248008465</v>
      </c>
      <c r="P38" s="9">
        <f t="shared" si="21"/>
        <v>-87.741786704438567</v>
      </c>
      <c r="Q38" s="9">
        <f t="shared" si="22"/>
        <v>344.50710260404196</v>
      </c>
      <c r="R38" s="9">
        <f t="shared" si="13"/>
        <v>-124.40262315607602</v>
      </c>
      <c r="S38" s="9">
        <f t="shared" si="14"/>
        <v>268.88043667302037</v>
      </c>
      <c r="T38" s="22"/>
      <c r="U38" s="9">
        <f t="shared" si="23"/>
        <v>75.553691500303913</v>
      </c>
      <c r="V38" s="9">
        <f t="shared" si="24"/>
        <v>-37.257053970124886</v>
      </c>
      <c r="W38" s="9">
        <f t="shared" si="25"/>
        <v>-124.40262315607602</v>
      </c>
      <c r="X38" s="9">
        <f t="shared" si="26"/>
        <v>-182.83858282480085</v>
      </c>
      <c r="Y38" s="9">
        <f t="shared" si="27"/>
        <v>518.75710260404196</v>
      </c>
      <c r="Z38" s="9">
        <f t="shared" si="15"/>
        <v>268.88043667302037</v>
      </c>
      <c r="AA38" s="8">
        <f t="shared" si="16"/>
        <v>5993.556104315584</v>
      </c>
      <c r="AB38" s="8">
        <f t="shared" si="16"/>
        <v>1.3713468127851276E-2</v>
      </c>
      <c r="AC38" s="8">
        <f t="shared" si="16"/>
        <v>6.023776393474377E-7</v>
      </c>
      <c r="AD38" s="2">
        <f t="shared" si="17"/>
        <v>5993.569116352458</v>
      </c>
      <c r="AE38" s="9">
        <f t="shared" si="18"/>
        <v>-4.329020766414008E-3</v>
      </c>
      <c r="AF38" s="2">
        <f t="shared" si="28"/>
        <v>75.553710357390628</v>
      </c>
      <c r="AG38" s="9">
        <f t="shared" si="19"/>
        <v>-18.404314571157215</v>
      </c>
      <c r="AH38" s="9">
        <f t="shared" si="19"/>
        <v>110.12333406897841</v>
      </c>
      <c r="AI38" s="9">
        <f t="shared" si="29"/>
        <v>-9.4385828248008465</v>
      </c>
      <c r="AJ38" s="9">
        <f t="shared" si="30"/>
        <v>-15.492897395958039</v>
      </c>
      <c r="AK38" s="9">
        <f t="shared" si="31"/>
        <v>-91.11956332697963</v>
      </c>
      <c r="AM38">
        <v>24.818999999999999</v>
      </c>
      <c r="AN38">
        <v>72.397999999999996</v>
      </c>
      <c r="AO38">
        <v>-173.4</v>
      </c>
      <c r="AQ38">
        <v>24.818999999999999</v>
      </c>
      <c r="AR38">
        <v>49.421999999999997</v>
      </c>
      <c r="AS38">
        <v>174.25</v>
      </c>
      <c r="AU38" s="9"/>
      <c r="BA38" s="9"/>
      <c r="BD38" s="9"/>
      <c r="BE38" s="9"/>
      <c r="BF38" s="9"/>
      <c r="BG38" s="2"/>
      <c r="BH38" s="2"/>
      <c r="BI38" s="2"/>
      <c r="BJ38" s="2"/>
      <c r="BK38" s="2"/>
      <c r="BL38" s="2"/>
      <c r="BS38" s="2"/>
      <c r="BT38" s="2"/>
    </row>
    <row r="39" spans="1:72">
      <c r="A39">
        <f t="shared" si="20"/>
        <v>54.241999999999997</v>
      </c>
      <c r="B39">
        <v>9</v>
      </c>
      <c r="C39">
        <v>25.5</v>
      </c>
      <c r="D39" s="9"/>
      <c r="E39" s="14">
        <f t="shared" si="7"/>
        <v>76.211790998158207</v>
      </c>
      <c r="F39" s="9">
        <f t="shared" si="8"/>
        <v>-175.1</v>
      </c>
      <c r="G39" s="14">
        <f t="shared" si="9"/>
        <v>50.962732734313661</v>
      </c>
      <c r="H39" s="9">
        <f t="shared" si="10"/>
        <v>174.08</v>
      </c>
      <c r="I39" s="9"/>
      <c r="J39" s="9"/>
      <c r="L39" s="9"/>
      <c r="M39" s="9">
        <v>0</v>
      </c>
      <c r="N39" s="9">
        <f t="shared" si="11"/>
        <v>-1.1121603824947875E-4</v>
      </c>
      <c r="O39" s="9">
        <f t="shared" si="12"/>
        <v>-9.7056179189393106</v>
      </c>
      <c r="P39" s="9">
        <f t="shared" si="21"/>
        <v>-86.776406603936309</v>
      </c>
      <c r="Q39" s="9">
        <f t="shared" si="22"/>
        <v>344.06891295839335</v>
      </c>
      <c r="R39" s="9">
        <f t="shared" si="13"/>
        <v>-123.67733710867959</v>
      </c>
      <c r="S39" s="9">
        <f t="shared" si="14"/>
        <v>268.84883655865269</v>
      </c>
      <c r="T39" s="22"/>
      <c r="U39" s="9">
        <f t="shared" si="23"/>
        <v>76.211679782119958</v>
      </c>
      <c r="V39" s="9">
        <f t="shared" si="24"/>
        <v>-35.813673869622647</v>
      </c>
      <c r="W39" s="9">
        <f t="shared" si="25"/>
        <v>-123.67733710867959</v>
      </c>
      <c r="X39" s="9">
        <f t="shared" si="26"/>
        <v>-184.8056179189393</v>
      </c>
      <c r="Y39" s="9">
        <f t="shared" si="27"/>
        <v>518.14891295839334</v>
      </c>
      <c r="Z39" s="9">
        <f t="shared" si="15"/>
        <v>268.84883655865269</v>
      </c>
      <c r="AA39" s="8">
        <f t="shared" si="16"/>
        <v>6465.2301432998092</v>
      </c>
      <c r="AB39" s="8">
        <f t="shared" si="16"/>
        <v>1.6192589512873636E-2</v>
      </c>
      <c r="AC39" s="8">
        <f t="shared" si="16"/>
        <v>6.5483690102812413E-7</v>
      </c>
      <c r="AD39" s="2">
        <f t="shared" si="17"/>
        <v>6465.2456245465191</v>
      </c>
      <c r="AE39" s="9">
        <f t="shared" si="18"/>
        <v>-4.7458887199479469E-3</v>
      </c>
      <c r="AF39" s="2">
        <f t="shared" si="28"/>
        <v>76.211700580800226</v>
      </c>
      <c r="AG39" s="9">
        <f t="shared" si="19"/>
        <v>-17.045469122667328</v>
      </c>
      <c r="AH39" s="9">
        <f t="shared" si="19"/>
        <v>110.69992360025935</v>
      </c>
      <c r="AI39" s="9">
        <f t="shared" si="29"/>
        <v>-9.7056179189393106</v>
      </c>
      <c r="AJ39" s="9">
        <f t="shared" si="30"/>
        <v>-15.931087041606645</v>
      </c>
      <c r="AK39" s="9">
        <f t="shared" si="31"/>
        <v>-91.151163441347308</v>
      </c>
      <c r="AM39">
        <v>25.498000000000001</v>
      </c>
      <c r="AN39">
        <v>73.055999999999997</v>
      </c>
      <c r="AO39">
        <v>-175.1</v>
      </c>
      <c r="AQ39">
        <v>25.498000000000001</v>
      </c>
      <c r="AR39">
        <v>49.9</v>
      </c>
      <c r="AS39">
        <v>174.08</v>
      </c>
      <c r="AU39" s="9"/>
      <c r="BA39" s="9"/>
      <c r="BD39" s="9"/>
      <c r="BE39" s="9"/>
      <c r="BF39" s="9"/>
      <c r="BG39" s="2"/>
      <c r="BH39" s="2"/>
      <c r="BI39" s="2"/>
      <c r="BJ39" s="2"/>
      <c r="BK39" s="2"/>
      <c r="BL39" s="2"/>
      <c r="BS39" s="2"/>
      <c r="BT39" s="2"/>
    </row>
    <row r="40" spans="1:72">
      <c r="A40">
        <f t="shared" si="20"/>
        <v>54.741999999999997</v>
      </c>
      <c r="B40">
        <v>10</v>
      </c>
      <c r="C40">
        <v>26.2</v>
      </c>
      <c r="D40" s="9"/>
      <c r="E40" s="14">
        <f t="shared" si="7"/>
        <v>76.871790998158176</v>
      </c>
      <c r="F40" s="9">
        <f t="shared" si="8"/>
        <v>-176.9</v>
      </c>
      <c r="G40" s="14">
        <f t="shared" si="9"/>
        <v>51.441732734313675</v>
      </c>
      <c r="H40" s="9">
        <f t="shared" si="10"/>
        <v>173.91</v>
      </c>
      <c r="I40" s="9"/>
      <c r="J40" s="9"/>
      <c r="L40" s="9"/>
      <c r="M40" s="9">
        <v>0</v>
      </c>
      <c r="N40" s="9">
        <f t="shared" si="11"/>
        <v>-1.2394001545904304E-4</v>
      </c>
      <c r="O40" s="9">
        <f t="shared" si="12"/>
        <v>-9.972704916152054</v>
      </c>
      <c r="P40" s="9">
        <f t="shared" si="21"/>
        <v>-85.837267213251309</v>
      </c>
      <c r="Q40" s="9">
        <f t="shared" si="22"/>
        <v>343.63065031649796</v>
      </c>
      <c r="R40" s="9">
        <f t="shared" si="13"/>
        <v>-122.97169505057458</v>
      </c>
      <c r="S40" s="9">
        <f t="shared" si="14"/>
        <v>268.817236482976</v>
      </c>
      <c r="T40" s="22"/>
      <c r="U40" s="9">
        <f t="shared" si="23"/>
        <v>76.871667058142719</v>
      </c>
      <c r="V40" s="9">
        <f t="shared" si="24"/>
        <v>-34.395534478937634</v>
      </c>
      <c r="W40" s="9">
        <f t="shared" si="25"/>
        <v>-122.97169505057458</v>
      </c>
      <c r="X40" s="9">
        <f t="shared" si="26"/>
        <v>-186.87270491615206</v>
      </c>
      <c r="Y40" s="9">
        <f t="shared" si="27"/>
        <v>517.54065031649793</v>
      </c>
      <c r="Z40" s="9">
        <f t="shared" si="15"/>
        <v>268.817236482976</v>
      </c>
      <c r="AA40" s="8">
        <f t="shared" si="16"/>
        <v>6975.6286529548634</v>
      </c>
      <c r="AB40" s="8">
        <f t="shared" si="16"/>
        <v>1.9064405902569255E-2</v>
      </c>
      <c r="AC40" s="8">
        <f t="shared" si="16"/>
        <v>7.1025654997628344E-7</v>
      </c>
      <c r="AD40" s="2">
        <f t="shared" si="17"/>
        <v>6975.6470162010892</v>
      </c>
      <c r="AE40" s="9">
        <f t="shared" si="18"/>
        <v>-5.1218096409784549E-3</v>
      </c>
      <c r="AF40" s="2">
        <f t="shared" si="28"/>
        <v>76.871689923599661</v>
      </c>
      <c r="AG40" s="9">
        <f t="shared" si="19"/>
        <v>-15.586644767349981</v>
      </c>
      <c r="AH40" s="9">
        <f t="shared" si="19"/>
        <v>111.27658616647807</v>
      </c>
      <c r="AI40" s="9">
        <f t="shared" si="29"/>
        <v>-9.972704916152054</v>
      </c>
      <c r="AJ40" s="9">
        <f t="shared" si="30"/>
        <v>-16.369349683502037</v>
      </c>
      <c r="AK40" s="9">
        <f t="shared" si="31"/>
        <v>-91.182763517024</v>
      </c>
      <c r="AM40">
        <v>26.195</v>
      </c>
      <c r="AN40">
        <v>73.715999999999994</v>
      </c>
      <c r="AO40">
        <v>-176.9</v>
      </c>
      <c r="AQ40">
        <v>26.195</v>
      </c>
      <c r="AR40">
        <v>50.378999999999998</v>
      </c>
      <c r="AS40">
        <v>173.91</v>
      </c>
      <c r="AU40" s="9"/>
      <c r="BA40" s="9"/>
      <c r="BD40" s="9"/>
      <c r="BE40" s="9"/>
      <c r="BF40" s="9"/>
      <c r="BG40" s="2"/>
      <c r="BH40" s="2"/>
      <c r="BI40" s="2"/>
      <c r="BJ40" s="2"/>
      <c r="BK40" s="2"/>
      <c r="BL40" s="2"/>
      <c r="BS40" s="2"/>
      <c r="BT40" s="2"/>
    </row>
    <row r="41" spans="1:72">
      <c r="A41">
        <f t="shared" si="20"/>
        <v>55.241999999999997</v>
      </c>
      <c r="B41">
        <v>11</v>
      </c>
      <c r="C41">
        <v>26.9</v>
      </c>
      <c r="D41" s="9"/>
      <c r="E41" s="14">
        <f t="shared" si="7"/>
        <v>77.532790998158177</v>
      </c>
      <c r="F41" s="9">
        <f t="shared" si="8"/>
        <v>-178.8</v>
      </c>
      <c r="G41" s="14">
        <f t="shared" si="9"/>
        <v>51.92073273431366</v>
      </c>
      <c r="H41" s="9">
        <f t="shared" si="10"/>
        <v>173.73</v>
      </c>
      <c r="I41" s="9"/>
      <c r="J41" s="9"/>
      <c r="L41" s="9"/>
      <c r="M41" s="9">
        <v>0</v>
      </c>
      <c r="N41" s="9">
        <f t="shared" si="11"/>
        <v>-1.3772575317856482E-4</v>
      </c>
      <c r="O41" s="9">
        <f t="shared" si="12"/>
        <v>-10.239845219600227</v>
      </c>
      <c r="P41" s="9">
        <f t="shared" si="21"/>
        <v>-84.922987398161936</v>
      </c>
      <c r="Q41" s="9">
        <f t="shared" si="22"/>
        <v>343.19231285634925</v>
      </c>
      <c r="R41" s="9">
        <f t="shared" si="13"/>
        <v>-122.28466099062813</v>
      </c>
      <c r="S41" s="9">
        <f t="shared" si="14"/>
        <v>268.78563644705179</v>
      </c>
      <c r="T41" s="22"/>
      <c r="U41" s="9">
        <f t="shared" si="23"/>
        <v>77.532653272405</v>
      </c>
      <c r="V41" s="9">
        <f t="shared" si="24"/>
        <v>-33.002254663848277</v>
      </c>
      <c r="W41" s="9">
        <f t="shared" si="25"/>
        <v>-122.28466099062813</v>
      </c>
      <c r="X41" s="9">
        <f t="shared" si="26"/>
        <v>-189.03984521960024</v>
      </c>
      <c r="Y41" s="9">
        <f t="shared" si="27"/>
        <v>516.92231285634921</v>
      </c>
      <c r="Z41" s="9">
        <f t="shared" si="15"/>
        <v>268.78563644705179</v>
      </c>
      <c r="AA41" s="8">
        <f t="shared" si="16"/>
        <v>7527.1862747145542</v>
      </c>
      <c r="AB41" s="8">
        <f t="shared" si="16"/>
        <v>2.2381400917479401E-2</v>
      </c>
      <c r="AC41" s="8">
        <f t="shared" si="16"/>
        <v>7.6871782301483833E-7</v>
      </c>
      <c r="AD41" s="2">
        <f t="shared" si="17"/>
        <v>7527.2079876066828</v>
      </c>
      <c r="AE41" s="9">
        <f t="shared" si="18"/>
        <v>-5.4281312599557445E-3</v>
      </c>
      <c r="AF41" s="2">
        <f t="shared" si="28"/>
        <v>77.532678327654452</v>
      </c>
      <c r="AG41" s="9">
        <f t="shared" si="19"/>
        <v>-14.037841924050554</v>
      </c>
      <c r="AH41" s="9">
        <f t="shared" si="19"/>
        <v>111.86332359070258</v>
      </c>
      <c r="AI41" s="9">
        <f t="shared" si="29"/>
        <v>-10.239845219600227</v>
      </c>
      <c r="AJ41" s="9">
        <f t="shared" si="30"/>
        <v>-16.807687143650753</v>
      </c>
      <c r="AK41" s="9">
        <f t="shared" si="31"/>
        <v>-91.214363552948214</v>
      </c>
      <c r="AM41">
        <v>26.911000000000001</v>
      </c>
      <c r="AN41">
        <v>74.376999999999995</v>
      </c>
      <c r="AO41">
        <v>-178.8</v>
      </c>
      <c r="AQ41">
        <v>26.911000000000001</v>
      </c>
      <c r="AR41">
        <v>50.857999999999997</v>
      </c>
      <c r="AS41">
        <v>173.73</v>
      </c>
      <c r="AU41" s="9"/>
      <c r="BA41" s="9"/>
      <c r="BD41" s="9"/>
      <c r="BE41" s="9"/>
      <c r="BF41" s="9"/>
      <c r="BG41" s="2"/>
      <c r="BH41" s="2"/>
      <c r="BI41" s="2"/>
      <c r="BJ41" s="2"/>
      <c r="BK41" s="2"/>
      <c r="BL41" s="2"/>
      <c r="BS41" s="2"/>
      <c r="BT41" s="2"/>
    </row>
    <row r="42" spans="1:72">
      <c r="A42">
        <f t="shared" si="20"/>
        <v>55.741999999999997</v>
      </c>
      <c r="B42">
        <v>12</v>
      </c>
      <c r="C42">
        <v>27.6</v>
      </c>
      <c r="D42" s="9"/>
      <c r="E42" s="14">
        <f t="shared" si="7"/>
        <v>78.194790998158211</v>
      </c>
      <c r="F42" s="9">
        <f t="shared" si="8"/>
        <v>179.18</v>
      </c>
      <c r="G42" s="14">
        <f t="shared" si="9"/>
        <v>52.399732734313673</v>
      </c>
      <c r="H42" s="9">
        <f t="shared" si="10"/>
        <v>173.54</v>
      </c>
      <c r="I42" s="9"/>
      <c r="J42" s="9"/>
      <c r="L42" s="9"/>
      <c r="M42" s="9">
        <v>0</v>
      </c>
      <c r="N42" s="9">
        <f t="shared" si="11"/>
        <v>-1.526307336287324E-4</v>
      </c>
      <c r="O42" s="9">
        <f t="shared" si="12"/>
        <v>-10.507040230674249</v>
      </c>
      <c r="P42" s="9">
        <f t="shared" si="21"/>
        <v>-84.032292504076949</v>
      </c>
      <c r="Q42" s="9">
        <f t="shared" si="22"/>
        <v>342.75389877061906</v>
      </c>
      <c r="R42" s="9">
        <f t="shared" si="13"/>
        <v>-121.61527879384012</v>
      </c>
      <c r="S42" s="9">
        <f t="shared" si="14"/>
        <v>268.75403645194183</v>
      </c>
      <c r="T42" s="22"/>
      <c r="U42" s="9">
        <f t="shared" si="23"/>
        <v>78.194638367424588</v>
      </c>
      <c r="V42" s="9">
        <f t="shared" si="24"/>
        <v>-31.632559769763276</v>
      </c>
      <c r="W42" s="9">
        <f t="shared" si="25"/>
        <v>-121.61527879384012</v>
      </c>
      <c r="X42" s="9">
        <f t="shared" si="26"/>
        <v>168.67295976932576</v>
      </c>
      <c r="Y42" s="9">
        <f t="shared" si="27"/>
        <v>516.29389877061908</v>
      </c>
      <c r="Z42" s="9">
        <f t="shared" si="15"/>
        <v>268.75403645194183</v>
      </c>
      <c r="AA42" s="8">
        <f t="shared" si="16"/>
        <v>8123.2892635041144</v>
      </c>
      <c r="AB42" s="8">
        <f t="shared" si="16"/>
        <v>2.6204266736000764E-2</v>
      </c>
      <c r="AC42" s="8">
        <f t="shared" si="16"/>
        <v>8.303019546346693E-7</v>
      </c>
      <c r="AD42" s="2">
        <f t="shared" si="17"/>
        <v>8123.3148583943694</v>
      </c>
      <c r="AE42" s="9">
        <f t="shared" si="18"/>
        <v>-5.6168108618030541E-3</v>
      </c>
      <c r="AF42" s="2">
        <f t="shared" si="28"/>
        <v>78.19466573491718</v>
      </c>
      <c r="AG42" s="9">
        <f t="shared" si="19"/>
        <v>-12.379060998706677</v>
      </c>
      <c r="AH42" s="9">
        <f t="shared" si="19"/>
        <v>112.46013768132275</v>
      </c>
      <c r="AI42" s="9">
        <f t="shared" si="29"/>
        <v>-10.507040230674249</v>
      </c>
      <c r="AJ42" s="9">
        <f t="shared" si="30"/>
        <v>-17.24610122938094</v>
      </c>
      <c r="AK42" s="9">
        <f t="shared" si="31"/>
        <v>-91.245963548058171</v>
      </c>
      <c r="AM42">
        <v>27.646999999999998</v>
      </c>
      <c r="AN42">
        <v>75.039000000000001</v>
      </c>
      <c r="AO42">
        <v>179.18</v>
      </c>
      <c r="AQ42">
        <v>27.646999999999998</v>
      </c>
      <c r="AR42">
        <v>51.337000000000003</v>
      </c>
      <c r="AS42">
        <v>173.54</v>
      </c>
      <c r="AU42" s="9"/>
      <c r="BA42" s="9"/>
      <c r="BD42" s="9"/>
      <c r="BE42" s="9"/>
      <c r="BF42" s="9"/>
      <c r="BG42" s="2"/>
      <c r="BH42" s="2"/>
      <c r="BI42" s="2"/>
      <c r="BJ42" s="2"/>
      <c r="BK42" s="2"/>
      <c r="BL42" s="2"/>
      <c r="BS42" s="2"/>
      <c r="BT42" s="2"/>
    </row>
    <row r="43" spans="1:72">
      <c r="A43">
        <f t="shared" si="20"/>
        <v>56.241999999999997</v>
      </c>
      <c r="B43">
        <v>13</v>
      </c>
      <c r="C43">
        <v>28.4</v>
      </c>
      <c r="D43" s="9"/>
      <c r="E43" s="14">
        <f t="shared" si="7"/>
        <v>78.856790998158189</v>
      </c>
      <c r="F43" s="9">
        <f t="shared" si="8"/>
        <v>177.05</v>
      </c>
      <c r="G43" s="14">
        <f t="shared" si="9"/>
        <v>52.880732734313668</v>
      </c>
      <c r="H43" s="9">
        <f t="shared" si="10"/>
        <v>173.35</v>
      </c>
      <c r="I43" s="9"/>
      <c r="J43" s="9"/>
      <c r="L43" s="9"/>
      <c r="M43" s="9">
        <v>0</v>
      </c>
      <c r="N43" s="9">
        <f t="shared" si="11"/>
        <v>-1.7111124909040246E-4</v>
      </c>
      <c r="O43" s="9">
        <f t="shared" si="12"/>
        <v>-10.812474741828282</v>
      </c>
      <c r="P43" s="9">
        <f t="shared" si="21"/>
        <v>-83.041726784729008</v>
      </c>
      <c r="Q43" s="9">
        <f t="shared" si="22"/>
        <v>342.25275797555292</v>
      </c>
      <c r="R43" s="9">
        <f t="shared" si="13"/>
        <v>-120.87075376123114</v>
      </c>
      <c r="S43" s="9">
        <f t="shared" si="14"/>
        <v>268.7179222231544</v>
      </c>
      <c r="T43" s="22"/>
      <c r="U43" s="9">
        <f t="shared" si="23"/>
        <v>78.856619886909101</v>
      </c>
      <c r="V43" s="9">
        <f t="shared" si="24"/>
        <v>-30.16099405041534</v>
      </c>
      <c r="W43" s="9">
        <f t="shared" si="25"/>
        <v>-120.87075376123114</v>
      </c>
      <c r="X43" s="9">
        <f t="shared" si="26"/>
        <v>166.23752525817173</v>
      </c>
      <c r="Y43" s="9">
        <f t="shared" si="27"/>
        <v>515.60275797555289</v>
      </c>
      <c r="Z43" s="9">
        <f t="shared" si="15"/>
        <v>268.7179222231544</v>
      </c>
      <c r="AA43" s="8">
        <f t="shared" si="16"/>
        <v>8766.596027579546</v>
      </c>
      <c r="AB43" s="8">
        <f t="shared" si="16"/>
        <v>3.1042043093612103E-2</v>
      </c>
      <c r="AC43" s="8">
        <f t="shared" si="16"/>
        <v>9.046119321366322E-7</v>
      </c>
      <c r="AD43" s="2">
        <f t="shared" si="17"/>
        <v>8766.6265362349186</v>
      </c>
      <c r="AE43" s="9">
        <f t="shared" si="18"/>
        <v>-5.7278564495718753E-3</v>
      </c>
      <c r="AF43" s="2">
        <f t="shared" si="28"/>
        <v>78.856650114647209</v>
      </c>
      <c r="AG43" s="9">
        <f t="shared" si="19"/>
        <v>-10.634767282618839</v>
      </c>
      <c r="AH43" s="9">
        <f t="shared" si="19"/>
        <v>113.11516424760151</v>
      </c>
      <c r="AI43" s="9">
        <f t="shared" si="29"/>
        <v>-10.812474741828282</v>
      </c>
      <c r="AJ43" s="9">
        <f t="shared" si="30"/>
        <v>-17.747242024447075</v>
      </c>
      <c r="AK43" s="9">
        <f t="shared" si="31"/>
        <v>-91.282077776845597</v>
      </c>
      <c r="AM43">
        <v>28.404</v>
      </c>
      <c r="AN43">
        <v>75.700999999999993</v>
      </c>
      <c r="AO43">
        <v>177.05</v>
      </c>
      <c r="AQ43">
        <v>28.404</v>
      </c>
      <c r="AR43">
        <v>51.817999999999998</v>
      </c>
      <c r="AS43">
        <v>173.35</v>
      </c>
      <c r="AU43" s="9"/>
      <c r="BA43" s="9"/>
      <c r="BD43" s="9"/>
      <c r="BE43" s="9"/>
      <c r="BF43" s="9"/>
      <c r="BG43" s="2"/>
      <c r="BH43" s="2"/>
      <c r="BI43" s="2"/>
      <c r="BJ43" s="2"/>
      <c r="BK43" s="2"/>
      <c r="BL43" s="2"/>
      <c r="BS43" s="2"/>
      <c r="BT43" s="2"/>
    </row>
    <row r="44" spans="1:72">
      <c r="A44">
        <f t="shared" si="20"/>
        <v>56.741999999999997</v>
      </c>
      <c r="B44">
        <v>14</v>
      </c>
      <c r="C44">
        <v>29.2</v>
      </c>
      <c r="D44" s="9"/>
      <c r="E44" s="14">
        <f t="shared" si="7"/>
        <v>79.517790998158191</v>
      </c>
      <c r="F44" s="9">
        <f t="shared" si="8"/>
        <v>174.8</v>
      </c>
      <c r="G44" s="14">
        <f t="shared" si="9"/>
        <v>53.360732734313657</v>
      </c>
      <c r="H44" s="9">
        <f t="shared" si="10"/>
        <v>173.15</v>
      </c>
      <c r="I44" s="9"/>
      <c r="J44" s="9"/>
      <c r="L44" s="9"/>
      <c r="M44" s="9">
        <v>0</v>
      </c>
      <c r="N44" s="9">
        <f t="shared" si="11"/>
        <v>-1.9122122870703128E-4</v>
      </c>
      <c r="O44" s="9">
        <f t="shared" si="12"/>
        <v>-11.117984621949802</v>
      </c>
      <c r="P44" s="9">
        <f t="shared" si="21"/>
        <v>-82.078806645369426</v>
      </c>
      <c r="Q44" s="9">
        <f t="shared" si="22"/>
        <v>341.75151210707372</v>
      </c>
      <c r="R44" s="9">
        <f t="shared" si="13"/>
        <v>-120.14691439327264</v>
      </c>
      <c r="S44" s="9">
        <f t="shared" si="14"/>
        <v>268.6818080506464</v>
      </c>
      <c r="T44" s="22"/>
      <c r="U44" s="9">
        <f t="shared" si="23"/>
        <v>79.517599776929487</v>
      </c>
      <c r="V44" s="9">
        <f t="shared" si="24"/>
        <v>-28.718073911055768</v>
      </c>
      <c r="W44" s="9">
        <f t="shared" si="25"/>
        <v>-120.14691439327264</v>
      </c>
      <c r="X44" s="9">
        <f t="shared" si="26"/>
        <v>163.68201537805021</v>
      </c>
      <c r="Y44" s="9">
        <f t="shared" si="27"/>
        <v>514.9015121070737</v>
      </c>
      <c r="Z44" s="9">
        <f t="shared" si="15"/>
        <v>268.6818080506464</v>
      </c>
      <c r="AA44" s="8">
        <f t="shared" si="16"/>
        <v>9459.7571819945224</v>
      </c>
      <c r="AB44" s="8">
        <f t="shared" si="16"/>
        <v>3.665188408912242E-2</v>
      </c>
      <c r="AC44" s="8">
        <f t="shared" si="16"/>
        <v>9.8322809645788507E-7</v>
      </c>
      <c r="AD44" s="2">
        <f t="shared" si="17"/>
        <v>9459.7934040780765</v>
      </c>
      <c r="AE44" s="9">
        <f t="shared" si="18"/>
        <v>-5.5939439227984823E-3</v>
      </c>
      <c r="AF44" s="2">
        <f t="shared" si="28"/>
        <v>79.517633035757001</v>
      </c>
      <c r="AG44" s="9">
        <f t="shared" si="19"/>
        <v>-8.7805032709765101</v>
      </c>
      <c r="AH44" s="9">
        <f t="shared" si="19"/>
        <v>113.7802959435727</v>
      </c>
      <c r="AI44" s="9">
        <f t="shared" si="29"/>
        <v>-11.117984621949802</v>
      </c>
      <c r="AJ44" s="9">
        <f t="shared" si="30"/>
        <v>-18.248487892926278</v>
      </c>
      <c r="AK44" s="9">
        <f t="shared" si="31"/>
        <v>-91.318191949353604</v>
      </c>
      <c r="AM44">
        <v>29.18</v>
      </c>
      <c r="AN44">
        <v>76.361999999999995</v>
      </c>
      <c r="AO44">
        <v>174.8</v>
      </c>
      <c r="AQ44">
        <v>29.18</v>
      </c>
      <c r="AR44">
        <v>52.298000000000002</v>
      </c>
      <c r="AS44">
        <v>173.15</v>
      </c>
      <c r="AU44" s="9"/>
      <c r="BA44" s="9"/>
      <c r="BD44" s="9"/>
      <c r="BE44" s="9"/>
      <c r="BF44" s="9"/>
      <c r="BG44" s="2"/>
      <c r="BH44" s="2"/>
      <c r="BI44" s="2"/>
      <c r="BJ44" s="2"/>
      <c r="BK44" s="2"/>
      <c r="BL44" s="2"/>
      <c r="BS44" s="2"/>
      <c r="BT44" s="2"/>
    </row>
    <row r="45" spans="1:72">
      <c r="A45">
        <f t="shared" si="20"/>
        <v>57.241999999999997</v>
      </c>
      <c r="B45">
        <v>15</v>
      </c>
      <c r="C45">
        <v>30</v>
      </c>
      <c r="D45" s="9"/>
      <c r="E45" s="14">
        <f t="shared" si="7"/>
        <v>80.175790998158206</v>
      </c>
      <c r="F45" s="9">
        <f t="shared" si="8"/>
        <v>172.42</v>
      </c>
      <c r="G45" s="14">
        <f t="shared" si="9"/>
        <v>53.842732734313685</v>
      </c>
      <c r="H45" s="9">
        <f t="shared" si="10"/>
        <v>172.94</v>
      </c>
      <c r="I45" s="9"/>
      <c r="J45" s="9"/>
      <c r="L45" s="9"/>
      <c r="M45" s="9">
        <v>0</v>
      </c>
      <c r="N45" s="9">
        <f t="shared" si="11"/>
        <v>-2.130537446169504E-4</v>
      </c>
      <c r="O45" s="9">
        <f t="shared" si="12"/>
        <v>-11.42357195391503</v>
      </c>
      <c r="P45" s="9">
        <f t="shared" si="21"/>
        <v>-81.142041319407483</v>
      </c>
      <c r="Q45" s="9">
        <f t="shared" si="22"/>
        <v>341.25015854163939</v>
      </c>
      <c r="R45" s="9">
        <f t="shared" si="13"/>
        <v>-119.44264238294053</v>
      </c>
      <c r="S45" s="9">
        <f t="shared" si="14"/>
        <v>268.6456939360022</v>
      </c>
      <c r="T45" s="22"/>
      <c r="U45" s="9">
        <f t="shared" si="23"/>
        <v>80.17557794441359</v>
      </c>
      <c r="V45" s="9">
        <f t="shared" si="24"/>
        <v>-27.299308585093797</v>
      </c>
      <c r="W45" s="9">
        <f t="shared" si="25"/>
        <v>-119.44264238294053</v>
      </c>
      <c r="X45" s="9">
        <f t="shared" si="26"/>
        <v>160.99642804608496</v>
      </c>
      <c r="Y45" s="9">
        <f t="shared" si="27"/>
        <v>514.19015854163945</v>
      </c>
      <c r="Z45" s="9">
        <f t="shared" si="15"/>
        <v>268.6456939360022</v>
      </c>
      <c r="AA45" s="8">
        <f t="shared" si="16"/>
        <v>10204.198475727584</v>
      </c>
      <c r="AB45" s="8">
        <f t="shared" si="16"/>
        <v>4.3155342801224544E-2</v>
      </c>
      <c r="AC45" s="8">
        <f t="shared" si="16"/>
        <v>1.0662716954244666E-6</v>
      </c>
      <c r="AD45" s="2">
        <f t="shared" si="17"/>
        <v>10204.241326611809</v>
      </c>
      <c r="AE45" s="9">
        <f t="shared" si="18"/>
        <v>-5.1134367181640168E-3</v>
      </c>
      <c r="AF45" s="2">
        <f t="shared" si="28"/>
        <v>80.175614419329477</v>
      </c>
      <c r="AG45" s="9">
        <f t="shared" si="19"/>
        <v>-6.8062695044454813</v>
      </c>
      <c r="AH45" s="9">
        <f t="shared" si="19"/>
        <v>114.45553539436276</v>
      </c>
      <c r="AI45" s="9">
        <f t="shared" si="29"/>
        <v>-11.42357195391503</v>
      </c>
      <c r="AJ45" s="9">
        <f t="shared" si="30"/>
        <v>-18.749841458360606</v>
      </c>
      <c r="AK45" s="9">
        <f t="shared" si="31"/>
        <v>-91.354306063997797</v>
      </c>
      <c r="AM45">
        <v>29.978999999999999</v>
      </c>
      <c r="AN45">
        <v>77.02</v>
      </c>
      <c r="AO45">
        <v>172.42</v>
      </c>
      <c r="AQ45">
        <v>29.978999999999999</v>
      </c>
      <c r="AR45">
        <v>52.78</v>
      </c>
      <c r="AS45">
        <v>172.94</v>
      </c>
      <c r="AU45" s="9"/>
      <c r="BA45" s="9"/>
      <c r="BD45" s="9"/>
      <c r="BE45" s="9"/>
      <c r="BF45" s="9"/>
      <c r="BG45" s="2"/>
      <c r="BH45" s="2"/>
      <c r="BI45" s="2"/>
      <c r="BJ45" s="2"/>
      <c r="BK45" s="2"/>
      <c r="BL45" s="2"/>
      <c r="BS45" s="2"/>
      <c r="BT45" s="2"/>
    </row>
    <row r="46" spans="1:72">
      <c r="A46">
        <f t="shared" si="20"/>
        <v>57.741999999999997</v>
      </c>
      <c r="B46">
        <v>16</v>
      </c>
      <c r="C46">
        <v>30.8</v>
      </c>
      <c r="D46" s="9"/>
      <c r="E46" s="14">
        <f t="shared" si="7"/>
        <v>80.829790998158202</v>
      </c>
      <c r="F46" s="9">
        <f t="shared" si="8"/>
        <v>169.9</v>
      </c>
      <c r="G46" s="14">
        <f t="shared" si="9"/>
        <v>54.324732734313656</v>
      </c>
      <c r="H46" s="9">
        <f t="shared" si="10"/>
        <v>172.72</v>
      </c>
      <c r="I46" s="9"/>
      <c r="J46" s="9"/>
      <c r="L46" s="9"/>
      <c r="M46" s="9">
        <v>0</v>
      </c>
      <c r="N46" s="9">
        <f t="shared" si="11"/>
        <v>-2.3670445267953981E-4</v>
      </c>
      <c r="O46" s="9">
        <f t="shared" si="12"/>
        <v>-11.729238817219084</v>
      </c>
      <c r="P46" s="9">
        <f t="shared" si="21"/>
        <v>-80.23005779309257</v>
      </c>
      <c r="Q46" s="9">
        <f t="shared" si="22"/>
        <v>340.74869468350977</v>
      </c>
      <c r="R46" s="9">
        <f t="shared" si="13"/>
        <v>-118.75690773184823</v>
      </c>
      <c r="S46" s="9">
        <f t="shared" si="14"/>
        <v>268.60957988080634</v>
      </c>
      <c r="T46" s="22"/>
      <c r="U46" s="9">
        <f t="shared" si="23"/>
        <v>80.829554293705527</v>
      </c>
      <c r="V46" s="9">
        <f t="shared" si="24"/>
        <v>-25.905325058778914</v>
      </c>
      <c r="W46" s="9">
        <f t="shared" si="25"/>
        <v>-118.75690773184823</v>
      </c>
      <c r="X46" s="9">
        <f t="shared" si="26"/>
        <v>158.17076118278092</v>
      </c>
      <c r="Y46" s="9">
        <f t="shared" si="27"/>
        <v>513.46869468350974</v>
      </c>
      <c r="Z46" s="9">
        <f t="shared" si="15"/>
        <v>268.60957988080634</v>
      </c>
      <c r="AA46" s="8">
        <f t="shared" si="16"/>
        <v>11002.153875780328</v>
      </c>
      <c r="AB46" s="8">
        <f t="shared" si="16"/>
        <v>5.0667998271475362E-2</v>
      </c>
      <c r="AC46" s="8">
        <f t="shared" si="16"/>
        <v>1.1538639724288657E-6</v>
      </c>
      <c r="AD46" s="2">
        <f t="shared" si="17"/>
        <v>11002.204372849012</v>
      </c>
      <c r="AE46" s="9">
        <f t="shared" si="18"/>
        <v>-4.152400296393321E-3</v>
      </c>
      <c r="AF46" s="2">
        <f t="shared" si="28"/>
        <v>80.829594159623696</v>
      </c>
      <c r="AG46" s="9">
        <f t="shared" si="19"/>
        <v>-4.7020664992711545</v>
      </c>
      <c r="AH46" s="9">
        <f t="shared" si="19"/>
        <v>115.1408851972966</v>
      </c>
      <c r="AI46" s="9">
        <f t="shared" si="29"/>
        <v>-11.729238817219084</v>
      </c>
      <c r="AJ46" s="9">
        <f t="shared" si="30"/>
        <v>-19.251305316490232</v>
      </c>
      <c r="AK46" s="9">
        <f t="shared" si="31"/>
        <v>-91.390420119193664</v>
      </c>
      <c r="AM46">
        <v>30.798999999999999</v>
      </c>
      <c r="AN46">
        <v>77.674000000000007</v>
      </c>
      <c r="AO46">
        <v>169.9</v>
      </c>
      <c r="AQ46">
        <v>30.798999999999999</v>
      </c>
      <c r="AR46">
        <v>53.262</v>
      </c>
      <c r="AS46">
        <v>172.72</v>
      </c>
      <c r="AU46" s="9"/>
      <c r="BA46" s="9"/>
      <c r="BD46" s="9"/>
      <c r="BE46" s="9"/>
      <c r="BF46" s="9"/>
      <c r="BG46" s="2"/>
      <c r="BH46" s="2"/>
      <c r="BI46" s="2"/>
      <c r="BJ46" s="2"/>
      <c r="BK46" s="2"/>
      <c r="BL46" s="2"/>
      <c r="BS46" s="2"/>
      <c r="BT46" s="2"/>
    </row>
    <row r="47" spans="1:72">
      <c r="A47">
        <f t="shared" si="20"/>
        <v>58.241999999999997</v>
      </c>
      <c r="B47">
        <v>17</v>
      </c>
      <c r="C47">
        <v>31.6</v>
      </c>
      <c r="D47" s="9"/>
      <c r="E47" s="14">
        <f t="shared" si="7"/>
        <v>81.477790998158198</v>
      </c>
      <c r="F47" s="9">
        <f t="shared" si="8"/>
        <v>167.22</v>
      </c>
      <c r="G47" s="14">
        <f t="shared" si="9"/>
        <v>54.80773273431366</v>
      </c>
      <c r="H47" s="9">
        <f t="shared" si="10"/>
        <v>172.5</v>
      </c>
      <c r="I47" s="9"/>
      <c r="J47" s="9"/>
      <c r="L47" s="9"/>
      <c r="M47" s="9">
        <v>0</v>
      </c>
      <c r="N47" s="9">
        <f t="shared" si="11"/>
        <v>-2.6227159225535133E-4</v>
      </c>
      <c r="O47" s="9">
        <f t="shared" si="12"/>
        <v>-12.034987287878778</v>
      </c>
      <c r="P47" s="9">
        <f t="shared" si="21"/>
        <v>-79.3415887255765</v>
      </c>
      <c r="Q47" s="9">
        <f t="shared" si="22"/>
        <v>340.24711796547683</v>
      </c>
      <c r="R47" s="9">
        <f t="shared" si="13"/>
        <v>-118.08875969033109</v>
      </c>
      <c r="S47" s="9">
        <f t="shared" si="14"/>
        <v>268.57346588664302</v>
      </c>
      <c r="T47" s="22"/>
      <c r="U47" s="9">
        <f t="shared" si="23"/>
        <v>81.47752872656595</v>
      </c>
      <c r="V47" s="9">
        <f t="shared" si="24"/>
        <v>-24.53385599126284</v>
      </c>
      <c r="W47" s="9">
        <f t="shared" si="25"/>
        <v>-118.08875969033109</v>
      </c>
      <c r="X47" s="9">
        <f t="shared" si="26"/>
        <v>155.18501271212122</v>
      </c>
      <c r="Y47" s="9">
        <f t="shared" si="27"/>
        <v>512.74711796547683</v>
      </c>
      <c r="Z47" s="9">
        <f t="shared" si="15"/>
        <v>268.57346588664302</v>
      </c>
      <c r="AA47" s="8">
        <f t="shared" si="16"/>
        <v>11854.314261309497</v>
      </c>
      <c r="AB47" s="8">
        <f t="shared" si="16"/>
        <v>5.93344881730275E-2</v>
      </c>
      <c r="AC47" s="8">
        <f t="shared" si="16"/>
        <v>1.2461261663086419E-6</v>
      </c>
      <c r="AD47" s="2">
        <f t="shared" si="17"/>
        <v>11854.37354160028</v>
      </c>
      <c r="AE47" s="9">
        <f t="shared" si="18"/>
        <v>-2.5227348982681031E-3</v>
      </c>
      <c r="AF47" s="2">
        <f t="shared" si="28"/>
        <v>81.477572162294663</v>
      </c>
      <c r="AG47" s="9">
        <f t="shared" si="19"/>
        <v>-2.4378947466443606</v>
      </c>
      <c r="AH47" s="9">
        <f t="shared" si="19"/>
        <v>115.82634792116619</v>
      </c>
      <c r="AI47" s="9">
        <f t="shared" si="29"/>
        <v>-12.034987287878778</v>
      </c>
      <c r="AJ47" s="9">
        <f t="shared" si="30"/>
        <v>-19.752882034523168</v>
      </c>
      <c r="AK47" s="9">
        <f t="shared" si="31"/>
        <v>-91.426534113356979</v>
      </c>
      <c r="AM47">
        <v>31.640999999999998</v>
      </c>
      <c r="AN47">
        <v>78.322000000000003</v>
      </c>
      <c r="AO47">
        <v>167.22</v>
      </c>
      <c r="AQ47">
        <v>31.640999999999998</v>
      </c>
      <c r="AR47">
        <v>53.744999999999997</v>
      </c>
      <c r="AS47">
        <v>172.5</v>
      </c>
      <c r="AU47" s="9"/>
      <c r="BA47" s="9"/>
      <c r="BD47" s="9"/>
      <c r="BE47" s="9"/>
      <c r="BF47" s="9"/>
      <c r="BG47" s="2"/>
      <c r="BH47" s="2"/>
      <c r="BI47" s="2"/>
      <c r="BJ47" s="2"/>
      <c r="BK47" s="2"/>
      <c r="BL47" s="2"/>
      <c r="BS47" s="2"/>
      <c r="BT47" s="2"/>
    </row>
    <row r="48" spans="1:72">
      <c r="A48">
        <f t="shared" si="20"/>
        <v>58.741999999999997</v>
      </c>
      <c r="B48">
        <v>18</v>
      </c>
      <c r="C48">
        <v>32.5</v>
      </c>
      <c r="D48" s="9"/>
      <c r="E48" s="14">
        <f t="shared" si="7"/>
        <v>82.117790998158213</v>
      </c>
      <c r="F48" s="9">
        <f t="shared" si="8"/>
        <v>164.39</v>
      </c>
      <c r="G48" s="14">
        <f t="shared" si="9"/>
        <v>55.290732734313664</v>
      </c>
      <c r="H48" s="9">
        <f t="shared" si="10"/>
        <v>172.27</v>
      </c>
      <c r="I48" s="9"/>
      <c r="J48" s="9"/>
      <c r="L48" s="9"/>
      <c r="M48" s="9">
        <v>0</v>
      </c>
      <c r="N48" s="9">
        <f t="shared" si="11"/>
        <v>-2.9345099528329112E-4</v>
      </c>
      <c r="O48" s="9">
        <f t="shared" si="12"/>
        <v>-12.379054443953748</v>
      </c>
      <c r="P48" s="9">
        <f t="shared" si="21"/>
        <v>-78.368711975417142</v>
      </c>
      <c r="Q48" s="9">
        <f t="shared" si="22"/>
        <v>339.68270609595538</v>
      </c>
      <c r="R48" s="9">
        <f t="shared" si="13"/>
        <v>-117.35702219464015</v>
      </c>
      <c r="S48" s="9">
        <f t="shared" si="14"/>
        <v>268.53283771813494</v>
      </c>
      <c r="T48" s="22"/>
      <c r="U48" s="9">
        <f t="shared" si="23"/>
        <v>82.117497547162927</v>
      </c>
      <c r="V48" s="9">
        <f t="shared" si="24"/>
        <v>-23.077979241103478</v>
      </c>
      <c r="W48" s="9">
        <f t="shared" si="25"/>
        <v>-117.35702219464015</v>
      </c>
      <c r="X48" s="9">
        <f t="shared" si="26"/>
        <v>152.01094555604624</v>
      </c>
      <c r="Y48" s="9">
        <f t="shared" si="27"/>
        <v>511.95270609595536</v>
      </c>
      <c r="Z48" s="9">
        <f t="shared" si="15"/>
        <v>268.53283771813494</v>
      </c>
      <c r="AA48" s="8">
        <f t="shared" si="16"/>
        <v>12760.711127020944</v>
      </c>
      <c r="AB48" s="8">
        <f t="shared" si="16"/>
        <v>7.0161850990353838E-2</v>
      </c>
      <c r="AC48" s="8">
        <f t="shared" si="16"/>
        <v>1.3556540949905317E-6</v>
      </c>
      <c r="AD48" s="2">
        <f t="shared" si="17"/>
        <v>12760.781288230335</v>
      </c>
      <c r="AE48" s="9">
        <f t="shared" si="18"/>
        <v>-7.0104437550044663E-5</v>
      </c>
      <c r="AF48" s="2">
        <f t="shared" si="28"/>
        <v>82.117545303972094</v>
      </c>
      <c r="AG48" s="9">
        <f t="shared" si="19"/>
        <v>-5.8239460090874218E-2</v>
      </c>
      <c r="AH48" s="9">
        <f t="shared" si="19"/>
        <v>116.58013162217958</v>
      </c>
      <c r="AI48" s="9">
        <f t="shared" si="29"/>
        <v>-12.379054443953748</v>
      </c>
      <c r="AJ48" s="9">
        <f t="shared" si="30"/>
        <v>-20.317293904044618</v>
      </c>
      <c r="AK48" s="9">
        <f t="shared" si="31"/>
        <v>-91.467162281865058</v>
      </c>
      <c r="AM48">
        <v>32.506</v>
      </c>
      <c r="AN48">
        <v>78.962000000000003</v>
      </c>
      <c r="AO48">
        <v>164.39</v>
      </c>
      <c r="AQ48">
        <v>32.506</v>
      </c>
      <c r="AR48">
        <v>54.228000000000002</v>
      </c>
      <c r="AS48">
        <v>172.27</v>
      </c>
      <c r="AU48" s="9"/>
      <c r="BA48" s="9"/>
      <c r="BD48" s="9"/>
      <c r="BE48" s="9"/>
      <c r="BF48" s="9"/>
      <c r="BG48" s="2"/>
      <c r="BH48" s="2"/>
      <c r="BI48" s="2"/>
      <c r="BJ48" s="2"/>
      <c r="BK48" s="2"/>
      <c r="BL48" s="2"/>
      <c r="BS48" s="2"/>
      <c r="BT48" s="2"/>
    </row>
    <row r="49" spans="1:72">
      <c r="A49">
        <f t="shared" si="20"/>
        <v>59.241999999999997</v>
      </c>
      <c r="B49">
        <v>19</v>
      </c>
      <c r="C49">
        <v>33.4</v>
      </c>
      <c r="D49" s="9"/>
      <c r="E49" s="14">
        <f t="shared" si="7"/>
        <v>82.746790998158176</v>
      </c>
      <c r="F49" s="9">
        <f t="shared" si="8"/>
        <v>161.4</v>
      </c>
      <c r="G49" s="14">
        <f t="shared" si="9"/>
        <v>55.775732734313678</v>
      </c>
      <c r="H49" s="9">
        <f t="shared" si="10"/>
        <v>172.03</v>
      </c>
      <c r="I49" s="9"/>
      <c r="J49" s="9"/>
      <c r="L49" s="9"/>
      <c r="M49" s="9">
        <v>0</v>
      </c>
      <c r="N49" s="9">
        <f t="shared" si="11"/>
        <v>-3.2733101950502692E-4</v>
      </c>
      <c r="O49" s="9">
        <f t="shared" si="12"/>
        <v>-12.723230452404209</v>
      </c>
      <c r="P49" s="9">
        <f t="shared" si="21"/>
        <v>-77.422574486867262</v>
      </c>
      <c r="Q49" s="9">
        <f t="shared" si="22"/>
        <v>339.11814460869482</v>
      </c>
      <c r="R49" s="9">
        <f t="shared" si="13"/>
        <v>-116.6452761514465</v>
      </c>
      <c r="S49" s="9">
        <f t="shared" si="14"/>
        <v>268.49220963113197</v>
      </c>
      <c r="T49" s="22"/>
      <c r="U49" s="9">
        <f t="shared" si="23"/>
        <v>82.74646366713867</v>
      </c>
      <c r="V49" s="9">
        <f t="shared" si="24"/>
        <v>-21.646841752553584</v>
      </c>
      <c r="W49" s="9">
        <f t="shared" si="25"/>
        <v>-116.6452761514465</v>
      </c>
      <c r="X49" s="9">
        <f t="shared" si="26"/>
        <v>148.6767695475958</v>
      </c>
      <c r="Y49" s="9">
        <f t="shared" si="27"/>
        <v>511.14814460869479</v>
      </c>
      <c r="Z49" s="9">
        <f t="shared" si="15"/>
        <v>268.49220963113197</v>
      </c>
      <c r="AA49" s="8">
        <f t="shared" si="16"/>
        <v>13719.022973447556</v>
      </c>
      <c r="AB49" s="8">
        <f t="shared" si="16"/>
        <v>8.2729026214768339E-2</v>
      </c>
      <c r="AC49" s="8">
        <f t="shared" si="16"/>
        <v>1.4714184334078475E-6</v>
      </c>
      <c r="AD49" s="2">
        <f t="shared" si="17"/>
        <v>13719.105624795002</v>
      </c>
      <c r="AE49" s="9">
        <f t="shared" si="18"/>
        <v>3.5685736049669669E-3</v>
      </c>
      <c r="AF49" s="2">
        <f t="shared" si="28"/>
        <v>82.746515995815813</v>
      </c>
      <c r="AG49" s="9">
        <f t="shared" si="19"/>
        <v>2.4713750610990246</v>
      </c>
      <c r="AH49" s="9">
        <f t="shared" si="19"/>
        <v>117.34406502243718</v>
      </c>
      <c r="AI49" s="9">
        <f t="shared" si="29"/>
        <v>-12.723230452404209</v>
      </c>
      <c r="AJ49" s="9">
        <f t="shared" si="30"/>
        <v>-20.88185539130518</v>
      </c>
      <c r="AK49" s="9">
        <f t="shared" si="31"/>
        <v>-91.507790368868029</v>
      </c>
      <c r="AM49">
        <v>33.395000000000003</v>
      </c>
      <c r="AN49">
        <v>79.590999999999994</v>
      </c>
      <c r="AO49">
        <v>161.4</v>
      </c>
      <c r="AQ49">
        <v>33.395000000000003</v>
      </c>
      <c r="AR49">
        <v>54.713000000000001</v>
      </c>
      <c r="AS49">
        <v>172.03</v>
      </c>
      <c r="AU49" s="9"/>
      <c r="BA49" s="9"/>
      <c r="BD49" s="9"/>
      <c r="BE49" s="9"/>
      <c r="BF49" s="9"/>
      <c r="BG49" s="2"/>
      <c r="BH49" s="2"/>
      <c r="BI49" s="2"/>
      <c r="BJ49" s="2"/>
      <c r="BK49" s="2"/>
      <c r="BL49" s="2"/>
      <c r="BS49" s="2"/>
      <c r="BT49" s="2"/>
    </row>
    <row r="50" spans="1:72">
      <c r="A50">
        <f t="shared" si="20"/>
        <v>59.741999999999997</v>
      </c>
      <c r="B50">
        <v>20</v>
      </c>
      <c r="C50">
        <v>34.299999999999997</v>
      </c>
      <c r="D50" s="9"/>
      <c r="E50" s="14">
        <f t="shared" si="7"/>
        <v>83.361790998158185</v>
      </c>
      <c r="F50" s="9">
        <f t="shared" si="8"/>
        <v>158.24</v>
      </c>
      <c r="G50" s="14">
        <f t="shared" si="9"/>
        <v>56.260732734313663</v>
      </c>
      <c r="H50" s="9">
        <f t="shared" si="10"/>
        <v>171.78</v>
      </c>
      <c r="I50" s="9"/>
      <c r="J50" s="9"/>
      <c r="L50" s="9"/>
      <c r="M50" s="9">
        <v>0</v>
      </c>
      <c r="N50" s="9">
        <f t="shared" si="11"/>
        <v>-3.6406326344420951E-4</v>
      </c>
      <c r="O50" s="9">
        <f t="shared" si="12"/>
        <v>-13.067518252405023</v>
      </c>
      <c r="P50" s="9">
        <f t="shared" si="21"/>
        <v>-76.501759164614967</v>
      </c>
      <c r="Q50" s="9">
        <f t="shared" si="22"/>
        <v>338.55342998484974</v>
      </c>
      <c r="R50" s="9">
        <f t="shared" si="13"/>
        <v>-115.95245836516273</v>
      </c>
      <c r="S50" s="9">
        <f t="shared" si="14"/>
        <v>268.45158162788954</v>
      </c>
      <c r="T50" s="22"/>
      <c r="U50" s="9">
        <f t="shared" si="23"/>
        <v>83.361426934894737</v>
      </c>
      <c r="V50" s="9">
        <f t="shared" si="24"/>
        <v>-20.241026430301304</v>
      </c>
      <c r="W50" s="9">
        <f t="shared" si="25"/>
        <v>-115.95245836516273</v>
      </c>
      <c r="X50" s="9">
        <f t="shared" si="26"/>
        <v>145.17248174759499</v>
      </c>
      <c r="Y50" s="9">
        <f t="shared" si="27"/>
        <v>510.33342998484977</v>
      </c>
      <c r="Z50" s="9">
        <f t="shared" si="15"/>
        <v>268.45158162788954</v>
      </c>
      <c r="AA50" s="8">
        <f t="shared" si="16"/>
        <v>14725.543966717871</v>
      </c>
      <c r="AB50" s="8">
        <f t="shared" si="16"/>
        <v>9.7263227893251022E-2</v>
      </c>
      <c r="AC50" s="8">
        <f t="shared" si="16"/>
        <v>1.5935917829960901E-6</v>
      </c>
      <c r="AD50" s="2">
        <f t="shared" si="17"/>
        <v>14725.64083476045</v>
      </c>
      <c r="AE50" s="9">
        <f t="shared" si="18"/>
        <v>8.7505274999212842E-3</v>
      </c>
      <c r="AF50" s="2">
        <f t="shared" si="28"/>
        <v>83.361484072504354</v>
      </c>
      <c r="AG50" s="9">
        <f t="shared" si="19"/>
        <v>5.1609482372547859</v>
      </c>
      <c r="AH50" s="9">
        <f t="shared" si="19"/>
        <v>118.11815164303977</v>
      </c>
      <c r="AI50" s="9">
        <f t="shared" si="29"/>
        <v>-13.067518252405023</v>
      </c>
      <c r="AJ50" s="9">
        <f t="shared" si="30"/>
        <v>-21.446570015150257</v>
      </c>
      <c r="AK50" s="9">
        <f t="shared" si="31"/>
        <v>-91.548418372110461</v>
      </c>
      <c r="AM50">
        <v>34.308999999999997</v>
      </c>
      <c r="AN50">
        <v>80.206000000000003</v>
      </c>
      <c r="AO50">
        <v>158.24</v>
      </c>
      <c r="AQ50">
        <v>34.308999999999997</v>
      </c>
      <c r="AR50">
        <v>55.198</v>
      </c>
      <c r="AS50">
        <v>171.78</v>
      </c>
      <c r="AU50" s="9"/>
      <c r="BA50" s="9"/>
      <c r="BD50" s="9"/>
      <c r="BE50" s="9"/>
      <c r="BF50" s="9"/>
      <c r="BG50" s="2"/>
      <c r="BH50" s="2"/>
      <c r="BI50" s="2"/>
      <c r="BJ50" s="2"/>
      <c r="BK50" s="2"/>
      <c r="BL50" s="2"/>
      <c r="BS50" s="2"/>
      <c r="BT50" s="2"/>
    </row>
    <row r="51" spans="1:72">
      <c r="A51">
        <f t="shared" si="20"/>
        <v>60.241999999999997</v>
      </c>
      <c r="B51">
        <v>21</v>
      </c>
      <c r="C51">
        <v>35.200000000000003</v>
      </c>
      <c r="D51" s="9"/>
      <c r="E51" s="14">
        <f t="shared" si="7"/>
        <v>83.959790998158198</v>
      </c>
      <c r="F51" s="9">
        <f t="shared" si="8"/>
        <v>154.91</v>
      </c>
      <c r="G51" s="14">
        <f t="shared" si="9"/>
        <v>56.746732734313682</v>
      </c>
      <c r="H51" s="9">
        <f t="shared" si="10"/>
        <v>171.52</v>
      </c>
      <c r="I51" s="9"/>
      <c r="J51" s="9"/>
      <c r="L51" s="9"/>
      <c r="M51" s="9">
        <v>0</v>
      </c>
      <c r="N51" s="9">
        <f t="shared" si="11"/>
        <v>-4.0380346195848448E-4</v>
      </c>
      <c r="O51" s="9">
        <f t="shared" si="12"/>
        <v>-13.41192077689368</v>
      </c>
      <c r="P51" s="9">
        <f t="shared" si="21"/>
        <v>-75.604959095351617</v>
      </c>
      <c r="Q51" s="9">
        <f t="shared" si="22"/>
        <v>337.98855875619762</v>
      </c>
      <c r="R51" s="9">
        <f t="shared" si="13"/>
        <v>-115.27758826744058</v>
      </c>
      <c r="S51" s="9">
        <f t="shared" si="14"/>
        <v>268.41095371066302</v>
      </c>
      <c r="T51" s="22"/>
      <c r="U51" s="9">
        <f t="shared" si="23"/>
        <v>83.959387194696234</v>
      </c>
      <c r="V51" s="9">
        <f t="shared" si="24"/>
        <v>-18.858226361037936</v>
      </c>
      <c r="W51" s="9">
        <f t="shared" si="25"/>
        <v>-115.27758826744058</v>
      </c>
      <c r="X51" s="9">
        <f t="shared" si="26"/>
        <v>141.49807922310632</v>
      </c>
      <c r="Y51" s="9">
        <f t="shared" si="27"/>
        <v>509.50855875619766</v>
      </c>
      <c r="Z51" s="9">
        <f t="shared" si="15"/>
        <v>268.41095371066302</v>
      </c>
      <c r="AA51" s="8">
        <f t="shared" si="16"/>
        <v>15774.999702826171</v>
      </c>
      <c r="AB51" s="8">
        <f t="shared" si="16"/>
        <v>0.11404826477553358</v>
      </c>
      <c r="AC51" s="8">
        <f t="shared" si="16"/>
        <v>1.7223467370685597E-6</v>
      </c>
      <c r="AD51" s="2">
        <f t="shared" si="17"/>
        <v>15775.112637241635</v>
      </c>
      <c r="AE51" s="9">
        <f t="shared" si="18"/>
        <v>1.5894484195426151E-2</v>
      </c>
      <c r="AF51" s="2">
        <f t="shared" si="28"/>
        <v>83.959449377418622</v>
      </c>
      <c r="AG51" s="9">
        <f t="shared" si="19"/>
        <v>8.0104795330913703</v>
      </c>
      <c r="AH51" s="9">
        <f t="shared" si="19"/>
        <v>118.90239495446536</v>
      </c>
      <c r="AI51" s="9">
        <f t="shared" si="29"/>
        <v>-13.41192077689368</v>
      </c>
      <c r="AJ51" s="9">
        <f t="shared" si="30"/>
        <v>-22.011441243802381</v>
      </c>
      <c r="AK51" s="9">
        <f t="shared" si="31"/>
        <v>-91.589046289336977</v>
      </c>
      <c r="AM51">
        <v>35.247</v>
      </c>
      <c r="AN51">
        <v>80.804000000000002</v>
      </c>
      <c r="AO51">
        <v>154.91</v>
      </c>
      <c r="AQ51">
        <v>35.247</v>
      </c>
      <c r="AR51">
        <v>55.683999999999997</v>
      </c>
      <c r="AS51">
        <v>171.52</v>
      </c>
      <c r="AU51" s="9"/>
      <c r="BA51" s="9"/>
      <c r="BD51" s="9"/>
      <c r="BE51" s="9"/>
      <c r="BF51" s="9"/>
      <c r="BG51" s="2"/>
      <c r="BH51" s="2"/>
      <c r="BI51" s="2"/>
      <c r="BJ51" s="2"/>
      <c r="BK51" s="2"/>
      <c r="BL51" s="2"/>
      <c r="BS51" s="2"/>
      <c r="BT51" s="2"/>
    </row>
    <row r="52" spans="1:72">
      <c r="A52">
        <f t="shared" si="20"/>
        <v>60.741999999999997</v>
      </c>
      <c r="B52">
        <v>22</v>
      </c>
      <c r="C52">
        <v>36.200000000000003</v>
      </c>
      <c r="D52" s="9"/>
      <c r="E52" s="14">
        <f t="shared" si="7"/>
        <v>84.536790998158196</v>
      </c>
      <c r="F52" s="9">
        <f t="shared" si="8"/>
        <v>151.41999999999999</v>
      </c>
      <c r="G52" s="14">
        <f t="shared" si="9"/>
        <v>57.233732734313676</v>
      </c>
      <c r="H52" s="9">
        <f t="shared" si="10"/>
        <v>171.26</v>
      </c>
      <c r="I52" s="9"/>
      <c r="J52" s="9"/>
      <c r="L52" s="9"/>
      <c r="M52" s="9">
        <v>0</v>
      </c>
      <c r="N52" s="9">
        <f t="shared" si="11"/>
        <v>-4.5168167283618922E-4</v>
      </c>
      <c r="O52" s="9">
        <f t="shared" si="12"/>
        <v>-13.794728361201805</v>
      </c>
      <c r="P52" s="9">
        <f t="shared" si="21"/>
        <v>-74.635214588766232</v>
      </c>
      <c r="Q52" s="9">
        <f t="shared" si="22"/>
        <v>337.3607362319928</v>
      </c>
      <c r="R52" s="9">
        <f t="shared" si="13"/>
        <v>-114.54768236675564</v>
      </c>
      <c r="S52" s="9">
        <f t="shared" si="14"/>
        <v>268.36581168403711</v>
      </c>
      <c r="T52" s="22"/>
      <c r="U52" s="9">
        <f t="shared" si="23"/>
        <v>84.536339316485353</v>
      </c>
      <c r="V52" s="9">
        <f t="shared" si="24"/>
        <v>-17.401481854452555</v>
      </c>
      <c r="W52" s="9">
        <f t="shared" si="25"/>
        <v>-114.54768236675564</v>
      </c>
      <c r="X52" s="9">
        <f t="shared" si="26"/>
        <v>137.62527163879818</v>
      </c>
      <c r="Y52" s="9">
        <f t="shared" si="27"/>
        <v>508.62073623199279</v>
      </c>
      <c r="Z52" s="9">
        <f t="shared" si="15"/>
        <v>268.36581168403711</v>
      </c>
      <c r="AA52" s="8">
        <f t="shared" si="16"/>
        <v>16858.423744032611</v>
      </c>
      <c r="AB52" s="8">
        <f t="shared" si="16"/>
        <v>0.13487327626810588</v>
      </c>
      <c r="AC52" s="8">
        <f t="shared" si="16"/>
        <v>1.8733368739204939E-6</v>
      </c>
      <c r="AD52" s="2">
        <f t="shared" si="17"/>
        <v>16858.556140121025</v>
      </c>
      <c r="AE52" s="9">
        <f t="shared" si="18"/>
        <v>2.5725973527326213E-2</v>
      </c>
      <c r="AF52" s="2">
        <f t="shared" si="28"/>
        <v>84.53640753006718</v>
      </c>
      <c r="AG52" s="9">
        <f t="shared" si="19"/>
        <v>10.995464593194583</v>
      </c>
      <c r="AH52" s="9">
        <f t="shared" si="19"/>
        <v>119.74507545204432</v>
      </c>
      <c r="AI52" s="9">
        <f t="shared" si="29"/>
        <v>-13.794728361201805</v>
      </c>
      <c r="AJ52" s="9">
        <f t="shared" si="30"/>
        <v>-22.639263768007197</v>
      </c>
      <c r="AK52" s="9">
        <f t="shared" si="31"/>
        <v>-91.634188315962888</v>
      </c>
      <c r="AM52">
        <v>36.210999999999999</v>
      </c>
      <c r="AN52">
        <v>81.381</v>
      </c>
      <c r="AO52">
        <v>151.41999999999999</v>
      </c>
      <c r="AQ52">
        <v>36.210999999999999</v>
      </c>
      <c r="AR52">
        <v>56.170999999999999</v>
      </c>
      <c r="AS52">
        <v>171.26</v>
      </c>
      <c r="AU52" s="9"/>
      <c r="BA52" s="9"/>
      <c r="BD52" s="9"/>
      <c r="BE52" s="9"/>
      <c r="BF52" s="9"/>
      <c r="BG52" s="2"/>
      <c r="BH52" s="2"/>
      <c r="BI52" s="2"/>
      <c r="BJ52" s="2"/>
      <c r="BK52" s="2"/>
      <c r="BL52" s="2"/>
      <c r="BS52" s="2"/>
      <c r="BT52" s="2"/>
    </row>
    <row r="53" spans="1:72">
      <c r="A53">
        <f t="shared" si="20"/>
        <v>61.241999999999997</v>
      </c>
      <c r="B53">
        <v>23</v>
      </c>
      <c r="C53">
        <v>37.200000000000003</v>
      </c>
      <c r="D53" s="9"/>
      <c r="E53" s="14">
        <f t="shared" si="7"/>
        <v>85.088790998158217</v>
      </c>
      <c r="F53" s="9">
        <f t="shared" si="8"/>
        <v>147.77000000000001</v>
      </c>
      <c r="G53" s="14">
        <f t="shared" si="9"/>
        <v>57.720732734313671</v>
      </c>
      <c r="H53" s="9">
        <f t="shared" si="10"/>
        <v>170.98</v>
      </c>
      <c r="I53" s="9"/>
      <c r="J53" s="9"/>
      <c r="L53" s="9"/>
      <c r="M53" s="9">
        <v>0</v>
      </c>
      <c r="N53" s="9">
        <f t="shared" si="11"/>
        <v>-5.0369616731026101E-4</v>
      </c>
      <c r="O53" s="9">
        <f t="shared" si="12"/>
        <v>-14.177685198381596</v>
      </c>
      <c r="P53" s="9">
        <f t="shared" si="21"/>
        <v>-73.692101232909408</v>
      </c>
      <c r="Q53" s="9">
        <f t="shared" si="22"/>
        <v>336.73271154294872</v>
      </c>
      <c r="R53" s="9">
        <f t="shared" si="13"/>
        <v>-113.83767008744773</v>
      </c>
      <c r="S53" s="9">
        <f t="shared" si="14"/>
        <v>268.32066976948119</v>
      </c>
      <c r="T53" s="22"/>
      <c r="U53" s="9">
        <f t="shared" si="23"/>
        <v>85.088287301990903</v>
      </c>
      <c r="V53" s="9">
        <f t="shared" si="24"/>
        <v>-15.971368498595737</v>
      </c>
      <c r="W53" s="9">
        <f t="shared" si="25"/>
        <v>-113.83767008744773</v>
      </c>
      <c r="X53" s="9">
        <f t="shared" si="26"/>
        <v>133.59231480161841</v>
      </c>
      <c r="Y53" s="9">
        <f t="shared" si="27"/>
        <v>507.71271154294868</v>
      </c>
      <c r="Z53" s="9">
        <f t="shared" si="15"/>
        <v>268.32066976948119</v>
      </c>
      <c r="AA53" s="8">
        <f t="shared" si="16"/>
        <v>17964.468189084171</v>
      </c>
      <c r="AB53" s="8">
        <f t="shared" si="16"/>
        <v>0.15901261329974545</v>
      </c>
      <c r="AC53" s="8">
        <f t="shared" si="16"/>
        <v>2.0329022457312868E-6</v>
      </c>
      <c r="AD53" s="2">
        <f t="shared" si="17"/>
        <v>17964.622395737169</v>
      </c>
      <c r="AE53" s="9">
        <f t="shared" si="18"/>
        <v>3.8794202978945695E-2</v>
      </c>
      <c r="AF53" s="2">
        <f t="shared" si="28"/>
        <v>85.088361861202472</v>
      </c>
      <c r="AG53" s="9">
        <f t="shared" si="19"/>
        <v>14.120396741330296</v>
      </c>
      <c r="AH53" s="9">
        <f t="shared" si="19"/>
        <v>120.6079582265325</v>
      </c>
      <c r="AI53" s="9">
        <f t="shared" si="29"/>
        <v>-14.177685198381596</v>
      </c>
      <c r="AJ53" s="9">
        <f t="shared" si="30"/>
        <v>-23.267288457051279</v>
      </c>
      <c r="AK53" s="9">
        <f t="shared" si="31"/>
        <v>-91.679330230518815</v>
      </c>
      <c r="AM53">
        <v>37.201999999999998</v>
      </c>
      <c r="AN53">
        <v>81.933000000000007</v>
      </c>
      <c r="AO53">
        <v>147.77000000000001</v>
      </c>
      <c r="AQ53">
        <v>37.201999999999998</v>
      </c>
      <c r="AR53">
        <v>56.658000000000001</v>
      </c>
      <c r="AS53">
        <v>170.98</v>
      </c>
      <c r="AU53" s="9"/>
      <c r="BA53" s="9"/>
      <c r="BD53" s="9"/>
      <c r="BE53" s="9"/>
      <c r="BF53" s="9"/>
      <c r="BG53" s="2"/>
      <c r="BH53" s="2"/>
      <c r="BI53" s="2"/>
      <c r="BJ53" s="2"/>
      <c r="BK53" s="2"/>
      <c r="BL53" s="2"/>
      <c r="BS53" s="2"/>
      <c r="BT53" s="2"/>
    </row>
    <row r="54" spans="1:72">
      <c r="A54">
        <f t="shared" si="20"/>
        <v>61.741999999999997</v>
      </c>
      <c r="B54">
        <v>24</v>
      </c>
      <c r="C54">
        <v>38.200000000000003</v>
      </c>
      <c r="D54" s="9"/>
      <c r="E54" s="14">
        <f t="shared" si="7"/>
        <v>85.612790998158189</v>
      </c>
      <c r="F54" s="9">
        <f t="shared" si="8"/>
        <v>143.97</v>
      </c>
      <c r="G54" s="14">
        <f t="shared" si="9"/>
        <v>58.209732734313675</v>
      </c>
      <c r="H54" s="9">
        <f t="shared" si="10"/>
        <v>170.69</v>
      </c>
      <c r="I54" s="9"/>
      <c r="J54" s="9"/>
      <c r="L54" s="9"/>
      <c r="M54" s="9">
        <v>0</v>
      </c>
      <c r="N54" s="9">
        <f t="shared" si="11"/>
        <v>-5.6007853519898592E-4</v>
      </c>
      <c r="O54" s="9">
        <f t="shared" si="12"/>
        <v>-14.560795282948163</v>
      </c>
      <c r="P54" s="9">
        <f t="shared" si="21"/>
        <v>-72.774212470630317</v>
      </c>
      <c r="Q54" s="9">
        <f t="shared" si="22"/>
        <v>336.10448016310596</v>
      </c>
      <c r="R54" s="9">
        <f t="shared" si="13"/>
        <v>-113.14649594625924</v>
      </c>
      <c r="S54" s="9">
        <f t="shared" si="14"/>
        <v>268.27552797008855</v>
      </c>
      <c r="T54" s="22"/>
      <c r="U54" s="9">
        <f t="shared" si="23"/>
        <v>85.612230919622988</v>
      </c>
      <c r="V54" s="9">
        <f t="shared" si="24"/>
        <v>-14.564479736316642</v>
      </c>
      <c r="W54" s="9">
        <f t="shared" si="25"/>
        <v>-113.14649594625924</v>
      </c>
      <c r="X54" s="9">
        <f t="shared" si="26"/>
        <v>129.40920471705184</v>
      </c>
      <c r="Y54" s="9">
        <f t="shared" si="27"/>
        <v>506.79448016310596</v>
      </c>
      <c r="Z54" s="9">
        <f t="shared" si="15"/>
        <v>268.27552797008855</v>
      </c>
      <c r="AA54" s="8">
        <f t="shared" si="16"/>
        <v>19081.457570614897</v>
      </c>
      <c r="AB54" s="8">
        <f t="shared" si="16"/>
        <v>0.18697175872327723</v>
      </c>
      <c r="AC54" s="8">
        <f t="shared" si="16"/>
        <v>2.201279568748102E-6</v>
      </c>
      <c r="AD54" s="2">
        <f t="shared" si="17"/>
        <v>19081.635999312501</v>
      </c>
      <c r="AE54" s="9">
        <f t="shared" si="18"/>
        <v>5.5867777580390673E-2</v>
      </c>
      <c r="AF54" s="2">
        <f t="shared" si="28"/>
        <v>85.612312140118561</v>
      </c>
      <c r="AG54" s="9">
        <f t="shared" si="19"/>
        <v>17.385275446054152</v>
      </c>
      <c r="AH54" s="9">
        <f t="shared" si="19"/>
        <v>121.48104780698259</v>
      </c>
      <c r="AI54" s="9">
        <f t="shared" si="29"/>
        <v>-14.560795282948163</v>
      </c>
      <c r="AJ54" s="9">
        <f t="shared" si="30"/>
        <v>-23.895519836894039</v>
      </c>
      <c r="AK54" s="9">
        <f t="shared" si="31"/>
        <v>-91.724472029911453</v>
      </c>
      <c r="AM54">
        <v>38.219000000000001</v>
      </c>
      <c r="AN54">
        <v>82.456999999999994</v>
      </c>
      <c r="AO54">
        <v>143.97</v>
      </c>
      <c r="AQ54">
        <v>38.219000000000001</v>
      </c>
      <c r="AR54">
        <v>57.146999999999998</v>
      </c>
      <c r="AS54">
        <v>170.69</v>
      </c>
      <c r="AU54" s="9"/>
      <c r="BA54" s="9"/>
      <c r="BD54" s="9"/>
      <c r="BE54" s="9"/>
      <c r="BF54" s="9"/>
      <c r="BG54" s="2"/>
      <c r="BH54" s="2"/>
      <c r="BI54" s="2"/>
      <c r="BJ54" s="2"/>
      <c r="BK54" s="2"/>
      <c r="BL54" s="2"/>
      <c r="BS54" s="2"/>
      <c r="BT54" s="2"/>
    </row>
    <row r="55" spans="1:72">
      <c r="A55">
        <f t="shared" si="20"/>
        <v>62.241999999999997</v>
      </c>
      <c r="B55">
        <v>25</v>
      </c>
      <c r="C55">
        <v>39.299999999999997</v>
      </c>
      <c r="D55" s="9"/>
      <c r="E55" s="14">
        <f t="shared" si="7"/>
        <v>86.105790998158213</v>
      </c>
      <c r="F55" s="9">
        <f t="shared" si="8"/>
        <v>140.04</v>
      </c>
      <c r="G55" s="14">
        <f t="shared" si="9"/>
        <v>58.699732734313656</v>
      </c>
      <c r="H55" s="9">
        <f t="shared" si="10"/>
        <v>170.39</v>
      </c>
      <c r="I55" s="9"/>
      <c r="J55" s="9"/>
      <c r="L55" s="9"/>
      <c r="M55" s="9">
        <v>0</v>
      </c>
      <c r="N55" s="9">
        <f t="shared" si="11"/>
        <v>-6.2742814304658334E-4</v>
      </c>
      <c r="O55" s="9">
        <f t="shared" si="12"/>
        <v>-14.982398131107118</v>
      </c>
      <c r="P55" s="9">
        <f t="shared" si="21"/>
        <v>-71.792123749238598</v>
      </c>
      <c r="Q55" s="9">
        <f t="shared" si="22"/>
        <v>335.41318162015682</v>
      </c>
      <c r="R55" s="9">
        <f t="shared" si="13"/>
        <v>-112.40680263270492</v>
      </c>
      <c r="S55" s="9">
        <f t="shared" si="14"/>
        <v>268.2258721274614</v>
      </c>
      <c r="T55" s="22"/>
      <c r="U55" s="9">
        <f t="shared" si="23"/>
        <v>86.105163570015165</v>
      </c>
      <c r="V55" s="9">
        <f t="shared" si="24"/>
        <v>-13.092391014924942</v>
      </c>
      <c r="W55" s="9">
        <f t="shared" si="25"/>
        <v>-112.40680263270492</v>
      </c>
      <c r="X55" s="9">
        <f t="shared" si="26"/>
        <v>125.05760186889287</v>
      </c>
      <c r="Y55" s="9">
        <f t="shared" si="27"/>
        <v>505.80318162015681</v>
      </c>
      <c r="Z55" s="9">
        <f t="shared" si="15"/>
        <v>268.2258721274614</v>
      </c>
      <c r="AA55" s="8">
        <f t="shared" si="16"/>
        <v>20195.66594734574</v>
      </c>
      <c r="AB55" s="8">
        <f t="shared" si="16"/>
        <v>0.22150342671261478</v>
      </c>
      <c r="AC55" s="8">
        <f t="shared" si="16"/>
        <v>2.3969549316761701E-6</v>
      </c>
      <c r="AD55" s="2">
        <f t="shared" si="17"/>
        <v>20195.8730871343</v>
      </c>
      <c r="AE55" s="9">
        <f t="shared" si="18"/>
        <v>7.8462135552311602E-2</v>
      </c>
      <c r="AF55" s="2">
        <f t="shared" si="28"/>
        <v>86.10525265771571</v>
      </c>
      <c r="AG55" s="9">
        <f t="shared" si="19"/>
        <v>20.745579751263904</v>
      </c>
      <c r="AH55" s="9">
        <f t="shared" si="19"/>
        <v>122.42269050730459</v>
      </c>
      <c r="AI55" s="9">
        <f t="shared" si="29"/>
        <v>-14.982398131107118</v>
      </c>
      <c r="AJ55" s="9">
        <f t="shared" si="30"/>
        <v>-24.58681837984318</v>
      </c>
      <c r="AK55" s="9">
        <f t="shared" si="31"/>
        <v>-91.7741278725386</v>
      </c>
      <c r="AM55">
        <v>39.264000000000003</v>
      </c>
      <c r="AN55">
        <v>82.95</v>
      </c>
      <c r="AO55">
        <v>140.04</v>
      </c>
      <c r="AQ55">
        <v>39.264000000000003</v>
      </c>
      <c r="AR55">
        <v>57.637</v>
      </c>
      <c r="AS55">
        <v>170.39</v>
      </c>
      <c r="AU55" s="9"/>
      <c r="BA55" s="9"/>
      <c r="BD55" s="9"/>
      <c r="BE55" s="9"/>
      <c r="BF55" s="9"/>
      <c r="BG55" s="2"/>
      <c r="BH55" s="2"/>
      <c r="BI55" s="2"/>
      <c r="BJ55" s="2"/>
      <c r="BK55" s="2"/>
      <c r="BL55" s="2"/>
      <c r="BS55" s="2"/>
      <c r="BT55" s="2"/>
    </row>
    <row r="56" spans="1:72">
      <c r="A56">
        <f t="shared" si="20"/>
        <v>62.741999999999997</v>
      </c>
      <c r="B56">
        <v>26</v>
      </c>
      <c r="C56">
        <v>40.299999999999997</v>
      </c>
      <c r="D56" s="9"/>
      <c r="E56" s="14">
        <f t="shared" si="7"/>
        <v>86.562790998158206</v>
      </c>
      <c r="F56" s="9">
        <f t="shared" si="8"/>
        <v>136.01</v>
      </c>
      <c r="G56" s="14">
        <f t="shared" si="9"/>
        <v>59.189732734313665</v>
      </c>
      <c r="H56" s="9">
        <f t="shared" si="10"/>
        <v>170.08</v>
      </c>
      <c r="I56" s="9"/>
      <c r="J56" s="9"/>
      <c r="L56" s="9"/>
      <c r="M56" s="9">
        <v>0</v>
      </c>
      <c r="N56" s="9">
        <f t="shared" si="11"/>
        <v>-6.9376489353292076E-4</v>
      </c>
      <c r="O56" s="9">
        <f t="shared" si="12"/>
        <v>-15.365842989529824</v>
      </c>
      <c r="P56" s="9">
        <f t="shared" si="21"/>
        <v>-70.923100367158156</v>
      </c>
      <c r="Q56" s="9">
        <f t="shared" si="22"/>
        <v>334.78450183998882</v>
      </c>
      <c r="R56" s="9">
        <f t="shared" si="13"/>
        <v>-111.75210698118104</v>
      </c>
      <c r="S56" s="9">
        <f t="shared" si="14"/>
        <v>268.18073057997861</v>
      </c>
      <c r="T56" s="22"/>
      <c r="U56" s="9">
        <f t="shared" si="23"/>
        <v>86.56209723326468</v>
      </c>
      <c r="V56" s="9">
        <f t="shared" si="24"/>
        <v>-11.733367632844491</v>
      </c>
      <c r="W56" s="9">
        <f t="shared" si="25"/>
        <v>-111.75210698118104</v>
      </c>
      <c r="X56" s="9">
        <f t="shared" si="26"/>
        <v>120.64415701047017</v>
      </c>
      <c r="Y56" s="9">
        <f t="shared" si="27"/>
        <v>504.86450183998886</v>
      </c>
      <c r="Z56" s="9">
        <f t="shared" si="15"/>
        <v>268.18073057997861</v>
      </c>
      <c r="AA56" s="8">
        <f t="shared" si="16"/>
        <v>21286.529533721961</v>
      </c>
      <c r="AB56" s="8">
        <f t="shared" si="16"/>
        <v>0.25901899761691055</v>
      </c>
      <c r="AC56" s="8">
        <f t="shared" si="16"/>
        <v>2.5846078018288743E-6</v>
      </c>
      <c r="AD56" s="2">
        <f t="shared" si="17"/>
        <v>21286.765750262461</v>
      </c>
      <c r="AE56" s="9">
        <f t="shared" si="18"/>
        <v>0.10626312489000973</v>
      </c>
      <c r="AF56" s="2">
        <f t="shared" si="28"/>
        <v>86.562193620123708</v>
      </c>
      <c r="AG56" s="9">
        <f t="shared" si="19"/>
        <v>24.220344829518694</v>
      </c>
      <c r="AH56" s="9">
        <f t="shared" si="19"/>
        <v>123.31622873998975</v>
      </c>
      <c r="AI56" s="9">
        <f t="shared" si="29"/>
        <v>-15.365842989529824</v>
      </c>
      <c r="AJ56" s="9">
        <f t="shared" si="30"/>
        <v>-25.21549816001118</v>
      </c>
      <c r="AK56" s="9">
        <f t="shared" si="31"/>
        <v>-91.819269420021385</v>
      </c>
      <c r="AM56">
        <v>40.338000000000001</v>
      </c>
      <c r="AN56">
        <v>83.406999999999996</v>
      </c>
      <c r="AO56">
        <v>136.01</v>
      </c>
      <c r="AQ56">
        <v>40.338000000000001</v>
      </c>
      <c r="AR56">
        <v>58.127000000000002</v>
      </c>
      <c r="AS56">
        <v>170.08</v>
      </c>
      <c r="AU56" s="9"/>
      <c r="BA56" s="9"/>
      <c r="BD56" s="9"/>
      <c r="BE56" s="9"/>
      <c r="BF56" s="9"/>
      <c r="BG56" s="2"/>
      <c r="BH56" s="2"/>
      <c r="BI56" s="2"/>
      <c r="BJ56" s="2"/>
      <c r="BK56" s="2"/>
      <c r="BL56" s="2"/>
      <c r="BS56" s="2"/>
      <c r="BT56" s="2"/>
    </row>
    <row r="57" spans="1:72">
      <c r="A57">
        <f t="shared" si="20"/>
        <v>63.241999999999997</v>
      </c>
      <c r="B57">
        <v>27</v>
      </c>
      <c r="C57">
        <v>41.4</v>
      </c>
      <c r="D57" s="9"/>
      <c r="E57" s="14">
        <f t="shared" si="7"/>
        <v>86.981790998158189</v>
      </c>
      <c r="F57" s="9">
        <f t="shared" si="8"/>
        <v>131.9</v>
      </c>
      <c r="G57" s="14">
        <f t="shared" si="9"/>
        <v>59.681732734313684</v>
      </c>
      <c r="H57" s="9">
        <f t="shared" si="10"/>
        <v>169.75</v>
      </c>
      <c r="I57" s="9"/>
      <c r="J57" s="9"/>
      <c r="L57" s="9"/>
      <c r="M57" s="9">
        <v>0</v>
      </c>
      <c r="N57" s="9">
        <f t="shared" si="11"/>
        <v>-7.7266551022832624E-4</v>
      </c>
      <c r="O57" s="9">
        <f t="shared" si="12"/>
        <v>-15.787823709184579</v>
      </c>
      <c r="P57" s="9">
        <f t="shared" si="21"/>
        <v>-69.991979304401227</v>
      </c>
      <c r="Q57" s="9">
        <f t="shared" si="22"/>
        <v>334.09269962516117</v>
      </c>
      <c r="R57" s="9">
        <f t="shared" si="13"/>
        <v>-111.05045035582275</v>
      </c>
      <c r="S57" s="9">
        <f t="shared" si="14"/>
        <v>268.13107502195345</v>
      </c>
      <c r="T57" s="22"/>
      <c r="U57" s="9">
        <f t="shared" si="23"/>
        <v>86.981018332647963</v>
      </c>
      <c r="V57" s="9">
        <f t="shared" si="24"/>
        <v>-10.310246570087543</v>
      </c>
      <c r="W57" s="9">
        <f t="shared" si="25"/>
        <v>-111.05045035582275</v>
      </c>
      <c r="X57" s="9">
        <f t="shared" si="26"/>
        <v>116.11217629081543</v>
      </c>
      <c r="Y57" s="9">
        <f t="shared" si="27"/>
        <v>503.84269962516117</v>
      </c>
      <c r="Z57" s="9">
        <f t="shared" si="15"/>
        <v>268.13107502195345</v>
      </c>
      <c r="AA57" s="8">
        <f t="shared" si="16"/>
        <v>22338.341019181473</v>
      </c>
      <c r="AB57" s="8">
        <f t="shared" si="16"/>
        <v>0.30513194087942452</v>
      </c>
      <c r="AC57" s="8">
        <f t="shared" si="16"/>
        <v>2.802060333509181E-6</v>
      </c>
      <c r="AD57" s="2">
        <f t="shared" si="17"/>
        <v>22338.611102982282</v>
      </c>
      <c r="AE57" s="9">
        <f t="shared" si="18"/>
        <v>0.14198337421266222</v>
      </c>
      <c r="AF57" s="2">
        <f t="shared" si="28"/>
        <v>86.981123349749396</v>
      </c>
      <c r="AG57" s="9">
        <f t="shared" si="19"/>
        <v>27.730523334345776</v>
      </c>
      <c r="AH57" s="9">
        <f t="shared" si="19"/>
        <v>124.28837539679228</v>
      </c>
      <c r="AI57" s="9">
        <f t="shared" si="29"/>
        <v>-15.787823709184579</v>
      </c>
      <c r="AJ57" s="9">
        <f t="shared" si="30"/>
        <v>-25.907300374838826</v>
      </c>
      <c r="AK57" s="9">
        <f t="shared" si="31"/>
        <v>-91.86892497804655</v>
      </c>
      <c r="AM57">
        <v>41.442</v>
      </c>
      <c r="AN57">
        <v>83.825999999999993</v>
      </c>
      <c r="AO57">
        <v>131.9</v>
      </c>
      <c r="AQ57">
        <v>41.442</v>
      </c>
      <c r="AR57">
        <v>58.619</v>
      </c>
      <c r="AS57">
        <v>169.75</v>
      </c>
      <c r="AU57" s="9"/>
      <c r="BA57" s="9"/>
      <c r="BD57" s="9"/>
      <c r="BE57" s="9"/>
      <c r="BF57" s="9"/>
      <c r="BG57" s="2"/>
      <c r="BH57" s="2"/>
      <c r="BI57" s="2"/>
      <c r="BJ57" s="2"/>
      <c r="BK57" s="2"/>
      <c r="BL57" s="2"/>
      <c r="BS57" s="2"/>
      <c r="BT57" s="2"/>
    </row>
    <row r="58" spans="1:72">
      <c r="A58">
        <f t="shared" si="20"/>
        <v>63.741999999999997</v>
      </c>
      <c r="B58">
        <v>28</v>
      </c>
      <c r="C58">
        <v>42.6</v>
      </c>
      <c r="D58" s="9"/>
      <c r="E58" s="14">
        <f t="shared" si="7"/>
        <v>87.362790998158189</v>
      </c>
      <c r="F58" s="9">
        <f t="shared" si="8"/>
        <v>127.74</v>
      </c>
      <c r="G58" s="14">
        <f t="shared" si="9"/>
        <v>60.174732734313679</v>
      </c>
      <c r="H58" s="9">
        <f t="shared" si="10"/>
        <v>169.42</v>
      </c>
      <c r="I58" s="9"/>
      <c r="J58" s="9"/>
      <c r="L58" s="9"/>
      <c r="M58" s="9">
        <v>0</v>
      </c>
      <c r="N58" s="9">
        <f t="shared" si="11"/>
        <v>-8.6621603719847884E-4</v>
      </c>
      <c r="O58" s="9">
        <f t="shared" si="12"/>
        <v>-16.248400961294237</v>
      </c>
      <c r="P58" s="9">
        <f t="shared" si="21"/>
        <v>-69.004305466765643</v>
      </c>
      <c r="Q58" s="9">
        <f t="shared" si="22"/>
        <v>333.33769596929267</v>
      </c>
      <c r="R58" s="9">
        <f t="shared" si="13"/>
        <v>-110.3059633777784</v>
      </c>
      <c r="S58" s="9">
        <f t="shared" si="14"/>
        <v>268.07690549928151</v>
      </c>
      <c r="T58" s="22"/>
      <c r="U58" s="9">
        <f t="shared" si="23"/>
        <v>87.361924782120994</v>
      </c>
      <c r="V58" s="9">
        <f t="shared" si="24"/>
        <v>-8.8295727324519646</v>
      </c>
      <c r="W58" s="9">
        <f t="shared" si="25"/>
        <v>-110.3059633777784</v>
      </c>
      <c r="X58" s="9">
        <f t="shared" si="26"/>
        <v>111.49159903870576</v>
      </c>
      <c r="Y58" s="9">
        <f t="shared" si="27"/>
        <v>502.75769596929263</v>
      </c>
      <c r="Z58" s="9">
        <f t="shared" si="15"/>
        <v>268.07690549928151</v>
      </c>
      <c r="AA58" s="8">
        <f t="shared" si="16"/>
        <v>23339.752109239678</v>
      </c>
      <c r="AB58" s="8">
        <f t="shared" si="16"/>
        <v>0.36184398976030302</v>
      </c>
      <c r="AC58" s="8">
        <f t="shared" si="16"/>
        <v>3.0528244487259055E-6</v>
      </c>
      <c r="AD58" s="2">
        <f t="shared" si="17"/>
        <v>23340.061398410733</v>
      </c>
      <c r="AE58" s="9">
        <f t="shared" si="18"/>
        <v>0.18780309992490396</v>
      </c>
      <c r="AF58" s="2">
        <f t="shared" si="28"/>
        <v>87.362039883616376</v>
      </c>
      <c r="AG58" s="9">
        <f t="shared" si="19"/>
        <v>31.266096930586855</v>
      </c>
      <c r="AH58" s="9">
        <f t="shared" si="19"/>
        <v>125.31920952998888</v>
      </c>
      <c r="AI58" s="9">
        <f t="shared" si="29"/>
        <v>-16.248400961294237</v>
      </c>
      <c r="AJ58" s="9">
        <f t="shared" si="30"/>
        <v>-26.662304030707332</v>
      </c>
      <c r="AK58" s="9">
        <f t="shared" si="31"/>
        <v>-91.923094500718491</v>
      </c>
      <c r="AM58">
        <v>42.575000000000003</v>
      </c>
      <c r="AN58">
        <v>84.206999999999994</v>
      </c>
      <c r="AO58">
        <v>127.74</v>
      </c>
      <c r="AQ58">
        <v>42.575000000000003</v>
      </c>
      <c r="AR58">
        <v>59.112000000000002</v>
      </c>
      <c r="AS58">
        <v>169.42</v>
      </c>
      <c r="AU58" s="9"/>
      <c r="BA58" s="9"/>
      <c r="BD58" s="9"/>
      <c r="BE58" s="9"/>
      <c r="BF58" s="9"/>
      <c r="BG58" s="2"/>
      <c r="BH58" s="2"/>
      <c r="BI58" s="2"/>
      <c r="BJ58" s="2"/>
      <c r="BK58" s="2"/>
      <c r="BL58" s="2"/>
      <c r="BS58" s="2"/>
      <c r="BT58" s="2"/>
    </row>
    <row r="59" spans="1:72">
      <c r="A59">
        <f t="shared" si="20"/>
        <v>64.24199999999999</v>
      </c>
      <c r="B59">
        <v>29</v>
      </c>
      <c r="C59">
        <v>43.7</v>
      </c>
      <c r="D59" s="9"/>
      <c r="E59" s="14">
        <f t="shared" si="7"/>
        <v>87.702790998158193</v>
      </c>
      <c r="F59" s="9">
        <f t="shared" si="8"/>
        <v>123.57</v>
      </c>
      <c r="G59" s="14">
        <f t="shared" si="9"/>
        <v>60.668732734313679</v>
      </c>
      <c r="H59" s="9">
        <f t="shared" si="10"/>
        <v>169.06</v>
      </c>
      <c r="I59" s="9"/>
      <c r="J59" s="9"/>
      <c r="L59" s="9"/>
      <c r="M59" s="9">
        <v>0</v>
      </c>
      <c r="N59" s="9">
        <f t="shared" si="11"/>
        <v>-9.5920458660532612E-4</v>
      </c>
      <c r="O59" s="9">
        <f t="shared" si="12"/>
        <v>-16.670817511231633</v>
      </c>
      <c r="P59" s="9">
        <f t="shared" si="21"/>
        <v>-68.123346251865371</v>
      </c>
      <c r="Q59" s="9">
        <f t="shared" si="22"/>
        <v>332.64531900953654</v>
      </c>
      <c r="R59" s="9">
        <f t="shared" si="13"/>
        <v>-109.6417176171818</v>
      </c>
      <c r="S59" s="9">
        <f t="shared" si="14"/>
        <v>268.02725027017425</v>
      </c>
      <c r="T59" s="22"/>
      <c r="U59" s="9">
        <f t="shared" si="23"/>
        <v>87.701831793571586</v>
      </c>
      <c r="V59" s="9">
        <f t="shared" si="24"/>
        <v>-7.4546135175516923</v>
      </c>
      <c r="W59" s="9">
        <f t="shared" si="25"/>
        <v>-109.6417176171818</v>
      </c>
      <c r="X59" s="9">
        <f t="shared" si="26"/>
        <v>106.89918248876836</v>
      </c>
      <c r="Y59" s="9">
        <f t="shared" si="27"/>
        <v>501.70531900953654</v>
      </c>
      <c r="Z59" s="9">
        <f t="shared" si="15"/>
        <v>268.02725027017425</v>
      </c>
      <c r="AA59" s="8">
        <f t="shared" si="16"/>
        <v>24271.219042011126</v>
      </c>
      <c r="AB59" s="8">
        <f t="shared" si="16"/>
        <v>0.42390576620095199</v>
      </c>
      <c r="AC59" s="8">
        <f t="shared" si="16"/>
        <v>3.2954453896488459E-6</v>
      </c>
      <c r="AD59" s="2">
        <f t="shared" si="17"/>
        <v>24271.567102864323</v>
      </c>
      <c r="AE59" s="9">
        <f t="shared" si="18"/>
        <v>0.24196711802171061</v>
      </c>
      <c r="AF59" s="2">
        <f t="shared" si="28"/>
        <v>87.70195635290878</v>
      </c>
      <c r="AG59" s="9">
        <f t="shared" si="19"/>
        <v>34.806136520768177</v>
      </c>
      <c r="AH59" s="9">
        <f t="shared" si="19"/>
        <v>126.32193126063771</v>
      </c>
      <c r="AI59" s="9">
        <f t="shared" si="29"/>
        <v>-16.670817511231633</v>
      </c>
      <c r="AJ59" s="9">
        <f t="shared" si="30"/>
        <v>-27.354680990463464</v>
      </c>
      <c r="AK59" s="9">
        <f t="shared" si="31"/>
        <v>-91.97274972982575</v>
      </c>
      <c r="AM59">
        <v>43.738999999999997</v>
      </c>
      <c r="AN59">
        <v>84.546999999999997</v>
      </c>
      <c r="AO59">
        <v>123.57</v>
      </c>
      <c r="AQ59">
        <v>43.738999999999997</v>
      </c>
      <c r="AR59">
        <v>59.606000000000002</v>
      </c>
      <c r="AS59">
        <v>169.06</v>
      </c>
      <c r="AU59" s="9"/>
      <c r="BA59" s="9"/>
      <c r="BD59" s="9"/>
      <c r="BE59" s="9"/>
      <c r="BF59" s="9"/>
      <c r="BG59" s="2"/>
      <c r="BH59" s="2"/>
      <c r="BI59" s="2"/>
      <c r="BJ59" s="2"/>
      <c r="BK59" s="2"/>
      <c r="BL59" s="2"/>
      <c r="BS59" s="2"/>
      <c r="BT59" s="2"/>
    </row>
    <row r="60" spans="1:72">
      <c r="A60">
        <f t="shared" si="20"/>
        <v>64.74199999999999</v>
      </c>
      <c r="B60">
        <v>30</v>
      </c>
      <c r="C60">
        <v>44.9</v>
      </c>
      <c r="D60" s="9"/>
      <c r="E60" s="14">
        <f t="shared" si="7"/>
        <v>88.003790998158181</v>
      </c>
      <c r="F60" s="9">
        <f t="shared" si="8"/>
        <v>119.41</v>
      </c>
      <c r="G60" s="14">
        <f t="shared" si="9"/>
        <v>61.16473273431366</v>
      </c>
      <c r="H60" s="9">
        <f t="shared" si="10"/>
        <v>168.7</v>
      </c>
      <c r="I60" s="9"/>
      <c r="J60" s="9"/>
      <c r="L60" s="9"/>
      <c r="M60" s="9">
        <v>0</v>
      </c>
      <c r="N60" s="9">
        <f t="shared" si="11"/>
        <v>-1.068976403010347E-3</v>
      </c>
      <c r="O60" s="9">
        <f t="shared" si="12"/>
        <v>-17.131882679740897</v>
      </c>
      <c r="P60" s="9">
        <f t="shared" si="21"/>
        <v>-67.187534665154487</v>
      </c>
      <c r="Q60" s="9">
        <f t="shared" si="22"/>
        <v>331.88967568529785</v>
      </c>
      <c r="R60" s="9">
        <f t="shared" si="13"/>
        <v>-108.93589562660351</v>
      </c>
      <c r="S60" s="9">
        <f t="shared" si="14"/>
        <v>267.97308111613512</v>
      </c>
      <c r="T60" s="22"/>
      <c r="U60" s="9">
        <f t="shared" si="23"/>
        <v>88.002722021755176</v>
      </c>
      <c r="V60" s="9">
        <f t="shared" si="24"/>
        <v>-6.0228019308408278</v>
      </c>
      <c r="W60" s="9">
        <f t="shared" si="25"/>
        <v>-108.93589562660351</v>
      </c>
      <c r="X60" s="9">
        <f t="shared" si="26"/>
        <v>102.2781173202591</v>
      </c>
      <c r="Y60" s="9">
        <f t="shared" si="27"/>
        <v>500.58967568529783</v>
      </c>
      <c r="Z60" s="9">
        <f t="shared" si="15"/>
        <v>267.97308111613512</v>
      </c>
      <c r="AA60" s="8">
        <f t="shared" si="16"/>
        <v>25126.737407293032</v>
      </c>
      <c r="AB60" s="8">
        <f t="shared" si="16"/>
        <v>0.49987325774604047</v>
      </c>
      <c r="AC60" s="8">
        <f t="shared" si="16"/>
        <v>3.5744170141233853E-6</v>
      </c>
      <c r="AD60" s="2">
        <f t="shared" si="17"/>
        <v>25127.129630043764</v>
      </c>
      <c r="AE60" s="9">
        <f t="shared" si="18"/>
        <v>0.30989097758587114</v>
      </c>
      <c r="AF60" s="2">
        <f t="shared" si="28"/>
        <v>88.002857606151977</v>
      </c>
      <c r="AG60" s="9">
        <f t="shared" si="19"/>
        <v>38.311558365038763</v>
      </c>
      <c r="AH60" s="9">
        <f t="shared" si="19"/>
        <v>127.38340543083729</v>
      </c>
      <c r="AI60" s="9">
        <f t="shared" si="29"/>
        <v>-17.131882679740897</v>
      </c>
      <c r="AJ60" s="9">
        <f t="shared" si="30"/>
        <v>-28.110324314702154</v>
      </c>
      <c r="AK60" s="9">
        <f t="shared" si="31"/>
        <v>-92.02691888386488</v>
      </c>
      <c r="AM60">
        <v>44.936</v>
      </c>
      <c r="AN60">
        <v>84.847999999999999</v>
      </c>
      <c r="AO60">
        <v>119.41</v>
      </c>
      <c r="AQ60">
        <v>44.936</v>
      </c>
      <c r="AR60">
        <v>60.101999999999997</v>
      </c>
      <c r="AS60">
        <v>168.7</v>
      </c>
      <c r="AU60" s="9"/>
      <c r="BA60" s="9"/>
      <c r="BD60" s="9"/>
      <c r="BE60" s="9"/>
      <c r="BF60" s="9"/>
      <c r="BG60" s="2"/>
      <c r="BH60" s="2"/>
      <c r="BI60" s="2"/>
      <c r="BJ60" s="2"/>
      <c r="BK60" s="2"/>
      <c r="BL60" s="2"/>
      <c r="BS60" s="2"/>
      <c r="BT60" s="2"/>
    </row>
    <row r="61" spans="1:72">
      <c r="A61">
        <f t="shared" si="20"/>
        <v>65.24199999999999</v>
      </c>
      <c r="B61">
        <v>31</v>
      </c>
      <c r="C61">
        <v>46.2</v>
      </c>
      <c r="D61" s="9"/>
      <c r="E61" s="14">
        <f t="shared" si="7"/>
        <v>88.265790998158181</v>
      </c>
      <c r="F61" s="9">
        <f t="shared" si="8"/>
        <v>115.3</v>
      </c>
      <c r="G61" s="14">
        <f t="shared" si="9"/>
        <v>61.660732734313669</v>
      </c>
      <c r="H61" s="9">
        <f t="shared" si="10"/>
        <v>168.32</v>
      </c>
      <c r="I61" s="9"/>
      <c r="J61" s="9"/>
      <c r="L61" s="9"/>
      <c r="M61" s="9">
        <v>0</v>
      </c>
      <c r="N61" s="9">
        <f t="shared" si="11"/>
        <v>-1.1982499646043978E-3</v>
      </c>
      <c r="O61" s="9">
        <f t="shared" si="12"/>
        <v>-17.631668546176002</v>
      </c>
      <c r="P61" s="9">
        <f t="shared" si="21"/>
        <v>-66.201900418437887</v>
      </c>
      <c r="Q61" s="9">
        <f t="shared" si="22"/>
        <v>331.07067428659627</v>
      </c>
      <c r="R61" s="9">
        <f t="shared" si="13"/>
        <v>-108.19223803392271</v>
      </c>
      <c r="S61" s="9">
        <f t="shared" si="14"/>
        <v>267.91439809192394</v>
      </c>
      <c r="T61" s="22"/>
      <c r="U61" s="9">
        <f t="shared" si="23"/>
        <v>88.264592748193579</v>
      </c>
      <c r="V61" s="9">
        <f t="shared" si="24"/>
        <v>-4.5411676841242183</v>
      </c>
      <c r="W61" s="9">
        <f t="shared" si="25"/>
        <v>-108.19223803392271</v>
      </c>
      <c r="X61" s="9">
        <f t="shared" si="26"/>
        <v>97.668331453823996</v>
      </c>
      <c r="Y61" s="9">
        <f t="shared" si="27"/>
        <v>499.39067428659627</v>
      </c>
      <c r="Z61" s="9">
        <f t="shared" si="15"/>
        <v>267.91439809192394</v>
      </c>
      <c r="AA61" s="8">
        <f t="shared" si="16"/>
        <v>25895.818196552169</v>
      </c>
      <c r="AB61" s="8">
        <f t="shared" si="16"/>
        <v>0.59284562025707743</v>
      </c>
      <c r="AC61" s="8">
        <f t="shared" si="16"/>
        <v>3.8939296254859507E-6</v>
      </c>
      <c r="AD61" s="2">
        <f t="shared" si="17"/>
        <v>25896.260680066742</v>
      </c>
      <c r="AE61" s="9">
        <f t="shared" si="18"/>
        <v>0.39455214250809639</v>
      </c>
      <c r="AF61" s="2">
        <f t="shared" si="28"/>
        <v>88.264741164289816</v>
      </c>
      <c r="AG61" s="9">
        <f t="shared" si="19"/>
        <v>41.722342832772256</v>
      </c>
      <c r="AH61" s="9">
        <f t="shared" si="19"/>
        <v>128.52372380532768</v>
      </c>
      <c r="AI61" s="9">
        <f t="shared" si="29"/>
        <v>-17.631668546176002</v>
      </c>
      <c r="AJ61" s="9">
        <f t="shared" si="30"/>
        <v>-28.929325713403728</v>
      </c>
      <c r="AK61" s="9">
        <f t="shared" si="31"/>
        <v>-92.085601908076057</v>
      </c>
      <c r="AM61">
        <v>46.164999999999999</v>
      </c>
      <c r="AN61">
        <v>85.11</v>
      </c>
      <c r="AO61">
        <v>115.3</v>
      </c>
      <c r="AQ61">
        <v>46.164999999999999</v>
      </c>
      <c r="AR61">
        <v>60.597999999999999</v>
      </c>
      <c r="AS61">
        <v>168.32</v>
      </c>
      <c r="AU61" s="9"/>
      <c r="BA61" s="9"/>
      <c r="BD61" s="9"/>
      <c r="BE61" s="9"/>
      <c r="BF61" s="9"/>
      <c r="BG61" s="2"/>
      <c r="BH61" s="2"/>
      <c r="BI61" s="2"/>
      <c r="BJ61" s="2"/>
      <c r="BK61" s="2"/>
      <c r="BL61" s="2"/>
      <c r="BS61" s="2"/>
      <c r="BT61" s="2"/>
    </row>
    <row r="62" spans="1:72">
      <c r="A62">
        <f t="shared" si="20"/>
        <v>65.74199999999999</v>
      </c>
      <c r="B62">
        <v>32</v>
      </c>
      <c r="C62">
        <v>47.4</v>
      </c>
      <c r="D62" s="9"/>
      <c r="E62" s="14">
        <f t="shared" si="7"/>
        <v>88.490790998158204</v>
      </c>
      <c r="F62" s="9">
        <f t="shared" si="8"/>
        <v>111.28</v>
      </c>
      <c r="G62" s="14">
        <f t="shared" si="9"/>
        <v>62.158732734313659</v>
      </c>
      <c r="H62" s="9">
        <f t="shared" si="10"/>
        <v>167.92</v>
      </c>
      <c r="I62" s="9"/>
      <c r="J62" s="9"/>
      <c r="L62" s="9"/>
      <c r="M62" s="9">
        <v>0</v>
      </c>
      <c r="N62" s="9">
        <f t="shared" si="11"/>
        <v>-1.3276685072524845E-3</v>
      </c>
      <c r="O62" s="9">
        <f t="shared" si="12"/>
        <v>-18.093292172496035</v>
      </c>
      <c r="P62" s="9">
        <f t="shared" si="21"/>
        <v>-65.316719487855693</v>
      </c>
      <c r="Q62" s="9">
        <f t="shared" si="22"/>
        <v>330.31430818783264</v>
      </c>
      <c r="R62" s="9">
        <f t="shared" si="13"/>
        <v>-107.52413239477674</v>
      </c>
      <c r="S62" s="9">
        <f t="shared" si="14"/>
        <v>267.86022936083009</v>
      </c>
      <c r="T62" s="22"/>
      <c r="U62" s="9">
        <f t="shared" si="23"/>
        <v>88.489463329650945</v>
      </c>
      <c r="V62" s="9">
        <f t="shared" si="24"/>
        <v>-3.1579867535420334</v>
      </c>
      <c r="W62" s="9">
        <f t="shared" si="25"/>
        <v>-107.52413239477674</v>
      </c>
      <c r="X62" s="9">
        <f t="shared" si="26"/>
        <v>93.186707827503966</v>
      </c>
      <c r="Y62" s="9">
        <f t="shared" si="27"/>
        <v>498.23430818783265</v>
      </c>
      <c r="Z62" s="9">
        <f t="shared" si="15"/>
        <v>267.86022936083009</v>
      </c>
      <c r="AA62" s="8">
        <f t="shared" si="16"/>
        <v>26574.993470117493</v>
      </c>
      <c r="AB62" s="8">
        <f t="shared" si="16"/>
        <v>0.69518543147333967</v>
      </c>
      <c r="AC62" s="8">
        <f t="shared" si="16"/>
        <v>4.2052651128880995E-6</v>
      </c>
      <c r="AD62" s="2">
        <f t="shared" si="17"/>
        <v>26575.484627705289</v>
      </c>
      <c r="AE62" s="9">
        <f t="shared" si="18"/>
        <v>0.49197894174886969</v>
      </c>
      <c r="AF62" s="2">
        <f t="shared" si="28"/>
        <v>88.489623861797043</v>
      </c>
      <c r="AG62" s="9">
        <f t="shared" si="19"/>
        <v>45.047600360328715</v>
      </c>
      <c r="AH62" s="9">
        <f t="shared" si="19"/>
        <v>129.62592117299744</v>
      </c>
      <c r="AI62" s="9">
        <f t="shared" si="29"/>
        <v>-18.093292172496035</v>
      </c>
      <c r="AJ62" s="9">
        <f t="shared" si="30"/>
        <v>-29.685691812167363</v>
      </c>
      <c r="AK62" s="9">
        <f t="shared" si="31"/>
        <v>-92.13977063916991</v>
      </c>
      <c r="AM62">
        <v>47.427</v>
      </c>
      <c r="AN62">
        <v>85.334999999999994</v>
      </c>
      <c r="AO62">
        <v>111.28</v>
      </c>
      <c r="AQ62">
        <v>47.427</v>
      </c>
      <c r="AR62">
        <v>61.095999999999997</v>
      </c>
      <c r="AS62">
        <v>167.92</v>
      </c>
      <c r="AU62" s="9"/>
      <c r="BA62" s="9"/>
      <c r="BD62" s="9"/>
      <c r="BE62" s="9"/>
      <c r="BF62" s="9"/>
      <c r="BG62" s="2"/>
      <c r="BH62" s="2"/>
      <c r="BI62" s="2"/>
      <c r="BJ62" s="2"/>
      <c r="BK62" s="2"/>
      <c r="BL62" s="2"/>
      <c r="BS62" s="2"/>
      <c r="BT62" s="2"/>
    </row>
    <row r="63" spans="1:72">
      <c r="A63">
        <f t="shared" si="20"/>
        <v>66.24199999999999</v>
      </c>
      <c r="B63">
        <v>33</v>
      </c>
      <c r="C63">
        <v>48.7</v>
      </c>
      <c r="D63" s="9"/>
      <c r="E63" s="14">
        <f t="shared" si="7"/>
        <v>88.669790998158177</v>
      </c>
      <c r="F63" s="9">
        <f t="shared" si="8"/>
        <v>107.53</v>
      </c>
      <c r="G63" s="14">
        <f t="shared" si="9"/>
        <v>62.657732734313683</v>
      </c>
      <c r="H63" s="9">
        <f t="shared" si="10"/>
        <v>167.5</v>
      </c>
      <c r="I63" s="9"/>
      <c r="J63" s="9"/>
      <c r="L63" s="9"/>
      <c r="M63" s="9">
        <v>0</v>
      </c>
      <c r="N63" s="9">
        <f t="shared" si="11"/>
        <v>-1.4794092789773439E-3</v>
      </c>
      <c r="O63" s="9">
        <f t="shared" si="12"/>
        <v>-18.593698800596655</v>
      </c>
      <c r="P63" s="9">
        <f t="shared" si="21"/>
        <v>-64.383066759642475</v>
      </c>
      <c r="Q63" s="9">
        <f t="shared" si="22"/>
        <v>329.49450902866067</v>
      </c>
      <c r="R63" s="9">
        <f t="shared" si="13"/>
        <v>-106.81918011900294</v>
      </c>
      <c r="S63" s="9">
        <f t="shared" si="14"/>
        <v>267.80154680736598</v>
      </c>
      <c r="T63" s="22"/>
      <c r="U63" s="9">
        <f t="shared" si="23"/>
        <v>88.668311588879206</v>
      </c>
      <c r="V63" s="9">
        <f t="shared" si="24"/>
        <v>-1.7253340253287917</v>
      </c>
      <c r="W63" s="9">
        <f t="shared" si="25"/>
        <v>-106.81918011900294</v>
      </c>
      <c r="X63" s="9">
        <f t="shared" si="26"/>
        <v>88.936301199403346</v>
      </c>
      <c r="Y63" s="9">
        <f t="shared" si="27"/>
        <v>496.99450902866067</v>
      </c>
      <c r="Z63" s="9">
        <f t="shared" si="15"/>
        <v>267.80154680736598</v>
      </c>
      <c r="AA63" s="8">
        <f t="shared" si="16"/>
        <v>27127.86274541057</v>
      </c>
      <c r="AB63" s="8">
        <f t="shared" si="16"/>
        <v>0.81984791916462729</v>
      </c>
      <c r="AC63" s="8">
        <f t="shared" si="16"/>
        <v>4.5607996435093422E-6</v>
      </c>
      <c r="AD63" s="2">
        <f t="shared" si="17"/>
        <v>27128.410706938754</v>
      </c>
      <c r="AE63" s="9">
        <f t="shared" si="18"/>
        <v>0.60982283248818381</v>
      </c>
      <c r="AF63" s="2">
        <f t="shared" si="28"/>
        <v>88.668487037452834</v>
      </c>
      <c r="AG63" s="9">
        <f t="shared" si="19"/>
        <v>48.058207829257299</v>
      </c>
      <c r="AH63" s="9">
        <f t="shared" si="19"/>
        <v>130.80703777870531</v>
      </c>
      <c r="AI63" s="9">
        <f t="shared" si="29"/>
        <v>-18.593698800596655</v>
      </c>
      <c r="AJ63" s="9">
        <f t="shared" si="30"/>
        <v>-30.505490971339327</v>
      </c>
      <c r="AK63" s="9">
        <f t="shared" si="31"/>
        <v>-92.19845319263402</v>
      </c>
      <c r="AM63">
        <v>48.725000000000001</v>
      </c>
      <c r="AN63">
        <v>85.513999999999996</v>
      </c>
      <c r="AO63">
        <v>107.53</v>
      </c>
      <c r="AQ63">
        <v>48.725000000000001</v>
      </c>
      <c r="AR63">
        <v>61.594999999999999</v>
      </c>
      <c r="AS63">
        <v>167.5</v>
      </c>
      <c r="AU63" s="9"/>
      <c r="BA63" s="9"/>
      <c r="BD63" s="9"/>
      <c r="BE63" s="9"/>
      <c r="BF63" s="9"/>
      <c r="BG63" s="2"/>
      <c r="BH63" s="2"/>
      <c r="BI63" s="2"/>
      <c r="BJ63" s="2"/>
      <c r="BK63" s="2"/>
      <c r="BL63" s="2"/>
      <c r="BS63" s="2"/>
      <c r="BT63" s="2"/>
    </row>
    <row r="64" spans="1:72">
      <c r="A64">
        <f t="shared" si="20"/>
        <v>66.74199999999999</v>
      </c>
      <c r="B64">
        <v>34</v>
      </c>
      <c r="C64">
        <v>50.1</v>
      </c>
      <c r="D64" s="9"/>
      <c r="E64" s="14">
        <f t="shared" si="7"/>
        <v>88.816790998158197</v>
      </c>
      <c r="F64" s="9">
        <f t="shared" si="8"/>
        <v>103.89</v>
      </c>
      <c r="G64" s="14">
        <f t="shared" si="9"/>
        <v>63.158732734313659</v>
      </c>
      <c r="H64" s="9">
        <f t="shared" si="10"/>
        <v>167.06</v>
      </c>
      <c r="I64" s="9"/>
      <c r="J64" s="9"/>
      <c r="L64" s="9"/>
      <c r="M64" s="9">
        <v>0</v>
      </c>
      <c r="N64" s="9">
        <f t="shared" si="11"/>
        <v>-1.6569864513768593E-3</v>
      </c>
      <c r="O64" s="9">
        <f t="shared" si="12"/>
        <v>-19.13297334865797</v>
      </c>
      <c r="P64" s="9">
        <f t="shared" si="21"/>
        <v>-63.405479094310643</v>
      </c>
      <c r="Q64" s="9">
        <f t="shared" si="22"/>
        <v>328.61117177009811</v>
      </c>
      <c r="R64" s="9">
        <f t="shared" si="13"/>
        <v>-106.08074823512146</v>
      </c>
      <c r="S64" s="9">
        <f t="shared" si="14"/>
        <v>267.73835049637756</v>
      </c>
      <c r="T64" s="22"/>
      <c r="U64" s="9">
        <f t="shared" si="23"/>
        <v>88.815134011706817</v>
      </c>
      <c r="V64" s="9">
        <f t="shared" si="24"/>
        <v>-0.24674635999698324</v>
      </c>
      <c r="W64" s="9">
        <f t="shared" si="25"/>
        <v>-106.08074823512146</v>
      </c>
      <c r="X64" s="9">
        <f t="shared" si="26"/>
        <v>84.757026651342031</v>
      </c>
      <c r="Y64" s="9">
        <f t="shared" si="27"/>
        <v>495.67117177009811</v>
      </c>
      <c r="Z64" s="9">
        <f t="shared" si="15"/>
        <v>267.73835049637756</v>
      </c>
      <c r="AA64" s="8">
        <f t="shared" si="16"/>
        <v>27590.317650186073</v>
      </c>
      <c r="AB64" s="8">
        <f t="shared" si="16"/>
        <v>0.97199198104058027</v>
      </c>
      <c r="AC64" s="8">
        <f t="shared" si="16"/>
        <v>4.9654954496712279E-6</v>
      </c>
      <c r="AD64" s="2">
        <f t="shared" si="17"/>
        <v>27590.93047081264</v>
      </c>
      <c r="AE64" s="9">
        <f t="shared" si="18"/>
        <v>0.75446194302039682</v>
      </c>
      <c r="AF64" s="2">
        <f t="shared" si="28"/>
        <v>88.815326938909735</v>
      </c>
      <c r="AG64" s="9">
        <f t="shared" si="19"/>
        <v>50.914145118756096</v>
      </c>
      <c r="AH64" s="9">
        <f t="shared" si="19"/>
        <v>132.06717872627945</v>
      </c>
      <c r="AI64" s="9">
        <f t="shared" si="29"/>
        <v>-19.13297334865797</v>
      </c>
      <c r="AJ64" s="9">
        <f t="shared" si="30"/>
        <v>-31.38882822990189</v>
      </c>
      <c r="AK64" s="9">
        <f t="shared" si="31"/>
        <v>-92.261649503622436</v>
      </c>
      <c r="AM64">
        <v>50.057000000000002</v>
      </c>
      <c r="AN64">
        <v>85.661000000000001</v>
      </c>
      <c r="AO64">
        <v>103.89</v>
      </c>
      <c r="AQ64">
        <v>50.057000000000002</v>
      </c>
      <c r="AR64">
        <v>62.095999999999997</v>
      </c>
      <c r="AS64">
        <v>167.06</v>
      </c>
      <c r="AU64" s="9"/>
      <c r="BA64" s="9"/>
      <c r="BD64" s="9"/>
      <c r="BE64" s="9"/>
      <c r="BF64" s="9"/>
      <c r="BG64" s="2"/>
      <c r="BH64" s="2"/>
      <c r="BI64" s="2"/>
      <c r="BJ64" s="2"/>
      <c r="BK64" s="2"/>
      <c r="BL64" s="2"/>
      <c r="BS64" s="2"/>
      <c r="BT64" s="2"/>
    </row>
    <row r="65" spans="1:72">
      <c r="A65">
        <f t="shared" si="20"/>
        <v>67.24199999999999</v>
      </c>
      <c r="B65">
        <v>35</v>
      </c>
      <c r="C65">
        <v>51.4</v>
      </c>
      <c r="D65" s="9"/>
      <c r="E65" s="14">
        <f t="shared" si="7"/>
        <v>88.937790998158206</v>
      </c>
      <c r="F65" s="9">
        <f t="shared" si="8"/>
        <v>100.36</v>
      </c>
      <c r="G65" s="14">
        <f t="shared" si="9"/>
        <v>63.660732734313669</v>
      </c>
      <c r="H65" s="9">
        <f t="shared" si="10"/>
        <v>166.61</v>
      </c>
      <c r="I65" s="9"/>
      <c r="J65" s="9"/>
      <c r="L65" s="9"/>
      <c r="M65" s="9">
        <v>0</v>
      </c>
      <c r="N65" s="9">
        <f t="shared" si="11"/>
        <v>-1.8357606667119416E-3</v>
      </c>
      <c r="O65" s="9">
        <f t="shared" si="12"/>
        <v>-19.634085571278206</v>
      </c>
      <c r="P65" s="9">
        <f t="shared" si="21"/>
        <v>-62.522263872382908</v>
      </c>
      <c r="Q65" s="9">
        <f t="shared" si="22"/>
        <v>327.79047975518921</v>
      </c>
      <c r="R65" s="9">
        <f t="shared" si="13"/>
        <v>-105.41331431338807</v>
      </c>
      <c r="S65" s="9">
        <f t="shared" si="14"/>
        <v>267.67966847952215</v>
      </c>
      <c r="T65" s="22"/>
      <c r="U65" s="9">
        <f t="shared" si="23"/>
        <v>88.935955237491498</v>
      </c>
      <c r="V65" s="9">
        <f t="shared" si="24"/>
        <v>1.138468861930761</v>
      </c>
      <c r="W65" s="9">
        <f t="shared" si="25"/>
        <v>-105.41331431338807</v>
      </c>
      <c r="X65" s="9">
        <f t="shared" si="26"/>
        <v>80.725914428721794</v>
      </c>
      <c r="Y65" s="9">
        <f t="shared" si="27"/>
        <v>494.40047975518922</v>
      </c>
      <c r="Z65" s="9">
        <f t="shared" si="15"/>
        <v>267.67966847952215</v>
      </c>
      <c r="AA65" s="8">
        <f t="shared" si="16"/>
        <v>27976.782200548674</v>
      </c>
      <c r="AB65" s="8">
        <f t="shared" si="16"/>
        <v>1.1400488034295286</v>
      </c>
      <c r="AC65" s="8">
        <f t="shared" si="16"/>
        <v>5.3620922866874054E-6</v>
      </c>
      <c r="AD65" s="2">
        <f t="shared" si="17"/>
        <v>27977.457526947128</v>
      </c>
      <c r="AE65" s="9">
        <f t="shared" si="18"/>
        <v>0.91849722271451306</v>
      </c>
      <c r="AF65" s="2">
        <f t="shared" si="28"/>
        <v>88.936164906733808</v>
      </c>
      <c r="AG65" s="9">
        <f t="shared" si="19"/>
        <v>53.674565326467416</v>
      </c>
      <c r="AH65" s="9">
        <f t="shared" si="19"/>
        <v>133.27918872433293</v>
      </c>
      <c r="AI65" s="9">
        <f t="shared" si="29"/>
        <v>-19.634085571278206</v>
      </c>
      <c r="AJ65" s="9">
        <f t="shared" si="30"/>
        <v>-32.20952024481079</v>
      </c>
      <c r="AK65" s="9">
        <f t="shared" si="31"/>
        <v>-92.320331520477851</v>
      </c>
      <c r="AM65">
        <v>51.426000000000002</v>
      </c>
      <c r="AN65">
        <v>85.781999999999996</v>
      </c>
      <c r="AO65">
        <v>100.36</v>
      </c>
      <c r="AQ65">
        <v>51.426000000000002</v>
      </c>
      <c r="AR65">
        <v>62.597999999999999</v>
      </c>
      <c r="AS65">
        <v>166.61</v>
      </c>
      <c r="AU65" s="9"/>
      <c r="BA65" s="9"/>
      <c r="BD65" s="9"/>
      <c r="BE65" s="9"/>
      <c r="BF65" s="9"/>
      <c r="BG65" s="2"/>
      <c r="BH65" s="2"/>
      <c r="BI65" s="2"/>
      <c r="BJ65" s="2"/>
      <c r="BK65" s="2"/>
      <c r="BL65" s="2"/>
      <c r="BS65" s="2"/>
      <c r="BT65" s="2"/>
    </row>
    <row r="66" spans="1:72">
      <c r="A66">
        <f t="shared" si="20"/>
        <v>67.74199999999999</v>
      </c>
      <c r="B66">
        <v>36</v>
      </c>
      <c r="C66">
        <v>52.8</v>
      </c>
      <c r="D66" s="9"/>
      <c r="E66" s="14">
        <f t="shared" si="7"/>
        <v>89.036790998158196</v>
      </c>
      <c r="F66" s="9">
        <f t="shared" si="8"/>
        <v>96.944999999999993</v>
      </c>
      <c r="G66" s="14">
        <f t="shared" si="9"/>
        <v>64.16473273431366</v>
      </c>
      <c r="H66" s="9">
        <f t="shared" si="10"/>
        <v>166.13</v>
      </c>
      <c r="I66" s="9"/>
      <c r="J66" s="9"/>
      <c r="L66" s="9"/>
      <c r="M66" s="9">
        <v>0</v>
      </c>
      <c r="N66" s="9">
        <f t="shared" si="11"/>
        <v>-2.0440620103943778E-3</v>
      </c>
      <c r="O66" s="9">
        <f t="shared" si="12"/>
        <v>-20.174139512950433</v>
      </c>
      <c r="P66" s="9">
        <f t="shared" si="21"/>
        <v>-61.596169742495128</v>
      </c>
      <c r="Q66" s="9">
        <f t="shared" si="22"/>
        <v>326.90616456964227</v>
      </c>
      <c r="R66" s="9">
        <f t="shared" si="13"/>
        <v>-104.71316523240618</v>
      </c>
      <c r="S66" s="9">
        <f t="shared" si="14"/>
        <v>267.61647276218679</v>
      </c>
      <c r="T66" s="22"/>
      <c r="U66" s="9">
        <f t="shared" si="23"/>
        <v>89.034746936147798</v>
      </c>
      <c r="V66" s="9">
        <f t="shared" si="24"/>
        <v>2.5685629918185313</v>
      </c>
      <c r="W66" s="9">
        <f t="shared" si="25"/>
        <v>-104.71316523240618</v>
      </c>
      <c r="X66" s="9">
        <f t="shared" si="26"/>
        <v>76.770860487049561</v>
      </c>
      <c r="Y66" s="9">
        <f t="shared" si="27"/>
        <v>493.03616456964227</v>
      </c>
      <c r="Z66" s="9">
        <f t="shared" si="15"/>
        <v>267.61647276218679</v>
      </c>
      <c r="AA66" s="8">
        <f t="shared" si="16"/>
        <v>28296.801404951657</v>
      </c>
      <c r="AB66" s="8">
        <f t="shared" si="16"/>
        <v>1.3440893798695608</v>
      </c>
      <c r="AC66" s="8">
        <f t="shared" si="16"/>
        <v>5.8122159025960269E-6</v>
      </c>
      <c r="AD66" s="2">
        <f t="shared" si="17"/>
        <v>28297.547836756381</v>
      </c>
      <c r="AE66" s="9">
        <f t="shared" si="18"/>
        <v>1.1177678002153304</v>
      </c>
      <c r="AF66" s="2">
        <f t="shared" si="28"/>
        <v>89.03497606206281</v>
      </c>
      <c r="AG66" s="9">
        <f t="shared" si="19"/>
        <v>56.265304082592706</v>
      </c>
      <c r="AH66" s="9">
        <f t="shared" si="19"/>
        <v>134.58030819254452</v>
      </c>
      <c r="AI66" s="9">
        <f t="shared" si="29"/>
        <v>-20.174139512950433</v>
      </c>
      <c r="AJ66" s="9">
        <f t="shared" si="30"/>
        <v>-33.093835430357728</v>
      </c>
      <c r="AK66" s="9">
        <f t="shared" si="31"/>
        <v>-92.383527237813212</v>
      </c>
      <c r="AM66">
        <v>52.832999999999998</v>
      </c>
      <c r="AN66">
        <v>85.881</v>
      </c>
      <c r="AO66">
        <v>96.944999999999993</v>
      </c>
      <c r="AQ66">
        <v>52.832999999999998</v>
      </c>
      <c r="AR66">
        <v>63.101999999999997</v>
      </c>
      <c r="AS66">
        <v>166.13</v>
      </c>
      <c r="AU66" s="9"/>
      <c r="BA66" s="9"/>
      <c r="BD66" s="9"/>
      <c r="BE66" s="9"/>
      <c r="BF66" s="9"/>
      <c r="BG66" s="2"/>
      <c r="BH66" s="2"/>
      <c r="BI66" s="2"/>
      <c r="BJ66" s="2"/>
      <c r="BK66" s="2"/>
      <c r="BL66" s="2"/>
      <c r="BS66" s="2"/>
      <c r="BT66" s="2"/>
    </row>
    <row r="67" spans="1:72">
      <c r="A67">
        <f t="shared" si="20"/>
        <v>68.24199999999999</v>
      </c>
      <c r="B67">
        <v>37</v>
      </c>
      <c r="C67">
        <v>54.3</v>
      </c>
      <c r="D67" s="9"/>
      <c r="E67" s="14">
        <f t="shared" si="7"/>
        <v>89.115790998158204</v>
      </c>
      <c r="F67" s="9">
        <f t="shared" si="8"/>
        <v>93.655000000000001</v>
      </c>
      <c r="G67" s="14">
        <f t="shared" si="9"/>
        <v>64.669732734313683</v>
      </c>
      <c r="H67" s="9">
        <f t="shared" si="10"/>
        <v>165.64</v>
      </c>
      <c r="I67" s="9"/>
      <c r="J67" s="9"/>
      <c r="L67" s="9"/>
      <c r="M67" s="9">
        <v>0</v>
      </c>
      <c r="N67" s="9">
        <f t="shared" si="11"/>
        <v>-2.2863969724955732E-3</v>
      </c>
      <c r="O67" s="9">
        <f t="shared" si="12"/>
        <v>-20.753234422605033</v>
      </c>
      <c r="P67" s="9">
        <f t="shared" si="21"/>
        <v>-60.631275350922586</v>
      </c>
      <c r="Q67" s="9">
        <f t="shared" si="22"/>
        <v>325.95810758665573</v>
      </c>
      <c r="R67" s="9">
        <f t="shared" si="13"/>
        <v>-103.98331997641949</v>
      </c>
      <c r="S67" s="9">
        <f t="shared" si="14"/>
        <v>267.54876342062585</v>
      </c>
      <c r="T67" s="22"/>
      <c r="U67" s="9">
        <f t="shared" si="23"/>
        <v>89.11350460118571</v>
      </c>
      <c r="V67" s="9">
        <f t="shared" si="24"/>
        <v>4.0384573833910977</v>
      </c>
      <c r="W67" s="9">
        <f t="shared" si="25"/>
        <v>-103.98331997641949</v>
      </c>
      <c r="X67" s="9">
        <f t="shared" si="26"/>
        <v>72.901765577394968</v>
      </c>
      <c r="Y67" s="9">
        <f t="shared" si="27"/>
        <v>491.59810758665571</v>
      </c>
      <c r="Z67" s="9">
        <f t="shared" si="15"/>
        <v>267.54876342062585</v>
      </c>
      <c r="AA67" s="8">
        <f t="shared" si="16"/>
        <v>28554.544061910616</v>
      </c>
      <c r="AB67" s="8">
        <f t="shared" si="16"/>
        <v>1.5919259754120885</v>
      </c>
      <c r="AC67" s="8">
        <f t="shared" si="16"/>
        <v>6.3217017305508671E-6</v>
      </c>
      <c r="AD67" s="2">
        <f t="shared" si="17"/>
        <v>28555.371178604426</v>
      </c>
      <c r="AE67" s="9">
        <f t="shared" si="18"/>
        <v>1.3601808040418295</v>
      </c>
      <c r="AF67" s="2">
        <f t="shared" si="28"/>
        <v>89.113756204630207</v>
      </c>
      <c r="AG67" s="9">
        <f t="shared" si="19"/>
        <v>58.696342009260775</v>
      </c>
      <c r="AH67" s="9">
        <f t="shared" si="19"/>
        <v>135.95065583397013</v>
      </c>
      <c r="AI67" s="9">
        <f t="shared" si="29"/>
        <v>-20.753234422605033</v>
      </c>
      <c r="AJ67" s="9">
        <f t="shared" si="30"/>
        <v>-34.041892413344272</v>
      </c>
      <c r="AK67" s="9">
        <f t="shared" si="31"/>
        <v>-92.451236579374154</v>
      </c>
      <c r="AM67">
        <v>54.277999999999999</v>
      </c>
      <c r="AN67">
        <v>85.96</v>
      </c>
      <c r="AO67">
        <v>93.655000000000001</v>
      </c>
      <c r="AQ67">
        <v>54.277999999999999</v>
      </c>
      <c r="AR67">
        <v>63.606999999999999</v>
      </c>
      <c r="AS67">
        <v>165.64</v>
      </c>
      <c r="AU67" s="9"/>
      <c r="BA67" s="9"/>
      <c r="BD67" s="9"/>
      <c r="BE67" s="9"/>
      <c r="BF67" s="9"/>
      <c r="BG67" s="2"/>
      <c r="BH67" s="2"/>
      <c r="BI67" s="2"/>
      <c r="BJ67" s="2"/>
      <c r="BK67" s="2"/>
      <c r="BL67" s="2"/>
      <c r="BS67" s="2"/>
      <c r="BT67" s="2"/>
    </row>
    <row r="68" spans="1:72">
      <c r="A68">
        <f t="shared" si="20"/>
        <v>68.74199999999999</v>
      </c>
      <c r="B68">
        <v>38</v>
      </c>
      <c r="C68">
        <v>55.8</v>
      </c>
      <c r="D68" s="9"/>
      <c r="E68" s="14">
        <f t="shared" si="7"/>
        <v>89.179790998158197</v>
      </c>
      <c r="F68" s="9">
        <f t="shared" si="8"/>
        <v>90.456999999999994</v>
      </c>
      <c r="G68" s="14">
        <f t="shared" si="9"/>
        <v>65.175732734313655</v>
      </c>
      <c r="H68" s="9">
        <f t="shared" si="10"/>
        <v>165.12</v>
      </c>
      <c r="I68" s="9"/>
      <c r="J68" s="9"/>
      <c r="L68" s="9"/>
      <c r="M68" s="9">
        <v>0</v>
      </c>
      <c r="N68" s="9">
        <f t="shared" si="11"/>
        <v>-2.5496615335418907E-3</v>
      </c>
      <c r="O68" s="9">
        <f t="shared" si="12"/>
        <v>-21.332823525189156</v>
      </c>
      <c r="P68" s="9">
        <f t="shared" si="21"/>
        <v>-59.693183884953179</v>
      </c>
      <c r="Q68" s="9">
        <f t="shared" si="22"/>
        <v>325.00944502121439</v>
      </c>
      <c r="R68" s="9">
        <f t="shared" si="13"/>
        <v>-103.27337003981847</v>
      </c>
      <c r="S68" s="9">
        <f t="shared" si="14"/>
        <v>267.48105445710286</v>
      </c>
      <c r="T68" s="22"/>
      <c r="U68" s="9">
        <f t="shared" si="23"/>
        <v>89.177241336624661</v>
      </c>
      <c r="V68" s="9">
        <f t="shared" si="24"/>
        <v>5.4825488493604766</v>
      </c>
      <c r="W68" s="9">
        <f t="shared" si="25"/>
        <v>-103.27337003981847</v>
      </c>
      <c r="X68" s="9">
        <f t="shared" si="26"/>
        <v>69.124176474810838</v>
      </c>
      <c r="Y68" s="9">
        <f t="shared" si="27"/>
        <v>490.12944502121439</v>
      </c>
      <c r="Z68" s="9">
        <f t="shared" si="15"/>
        <v>267.48105445710286</v>
      </c>
      <c r="AA68" s="8">
        <f t="shared" si="16"/>
        <v>28764.84689883369</v>
      </c>
      <c r="AB68" s="8">
        <f t="shared" si="16"/>
        <v>1.8798683778470879</v>
      </c>
      <c r="AC68" s="8">
        <f t="shared" si="16"/>
        <v>6.8601166098729642E-6</v>
      </c>
      <c r="AD68" s="2">
        <f t="shared" si="17"/>
        <v>28765.758119406037</v>
      </c>
      <c r="AE68" s="9">
        <f t="shared" si="18"/>
        <v>1.6442515670578697</v>
      </c>
      <c r="AF68" s="2">
        <f t="shared" si="28"/>
        <v>89.17751650040897</v>
      </c>
      <c r="AG68" s="9">
        <f t="shared" si="19"/>
        <v>61.005268546403556</v>
      </c>
      <c r="AH68" s="9">
        <f t="shared" si="19"/>
        <v>137.35160943588846</v>
      </c>
      <c r="AI68" s="9">
        <f t="shared" si="29"/>
        <v>-21.332823525189156</v>
      </c>
      <c r="AJ68" s="9">
        <f t="shared" si="30"/>
        <v>-34.99055497878561</v>
      </c>
      <c r="AK68" s="9">
        <f t="shared" si="31"/>
        <v>-92.518945542897143</v>
      </c>
      <c r="AM68">
        <v>55.762999999999998</v>
      </c>
      <c r="AN68">
        <v>86.024000000000001</v>
      </c>
      <c r="AO68">
        <v>90.456999999999994</v>
      </c>
      <c r="AQ68">
        <v>55.762999999999998</v>
      </c>
      <c r="AR68">
        <v>64.113</v>
      </c>
      <c r="AS68">
        <v>165.12</v>
      </c>
      <c r="AU68" s="9"/>
      <c r="BA68" s="9"/>
      <c r="BD68" s="9"/>
      <c r="BE68" s="9"/>
      <c r="BF68" s="9"/>
      <c r="BG68" s="2"/>
      <c r="BH68" s="2"/>
      <c r="BI68" s="2"/>
      <c r="BJ68" s="2"/>
      <c r="BK68" s="2"/>
      <c r="BL68" s="2"/>
      <c r="BS68" s="2"/>
      <c r="BT68" s="2"/>
    </row>
    <row r="69" spans="1:72">
      <c r="A69">
        <f t="shared" si="20"/>
        <v>69.24199999999999</v>
      </c>
      <c r="B69">
        <v>39</v>
      </c>
      <c r="C69">
        <v>57.3</v>
      </c>
      <c r="D69" s="9"/>
      <c r="E69" s="14">
        <f t="shared" si="7"/>
        <v>89.228790998158203</v>
      </c>
      <c r="F69" s="9">
        <f t="shared" si="8"/>
        <v>87.385000000000005</v>
      </c>
      <c r="G69" s="14">
        <f t="shared" si="9"/>
        <v>65.683732734313665</v>
      </c>
      <c r="H69" s="9">
        <f t="shared" si="10"/>
        <v>164.57</v>
      </c>
      <c r="I69" s="9"/>
      <c r="J69" s="9"/>
      <c r="L69" s="9"/>
      <c r="M69" s="9">
        <v>0</v>
      </c>
      <c r="N69" s="9">
        <f t="shared" si="11"/>
        <v>-2.8350262828560212E-3</v>
      </c>
      <c r="O69" s="9">
        <f t="shared" si="12"/>
        <v>-21.912919471463681</v>
      </c>
      <c r="P69" s="9">
        <f t="shared" si="21"/>
        <v>-58.780491578105156</v>
      </c>
      <c r="Q69" s="9">
        <f t="shared" si="22"/>
        <v>324.06016797746622</v>
      </c>
      <c r="R69" s="9">
        <f t="shared" si="13"/>
        <v>-102.58225993928563</v>
      </c>
      <c r="S69" s="9">
        <f t="shared" si="14"/>
        <v>267.41334588204052</v>
      </c>
      <c r="T69" s="22"/>
      <c r="U69" s="9">
        <f t="shared" si="23"/>
        <v>89.225955971875351</v>
      </c>
      <c r="V69" s="9">
        <f t="shared" si="24"/>
        <v>6.9032411562085088</v>
      </c>
      <c r="W69" s="9">
        <f t="shared" si="25"/>
        <v>-102.58225993928563</v>
      </c>
      <c r="X69" s="9">
        <f t="shared" si="26"/>
        <v>65.472080528536324</v>
      </c>
      <c r="Y69" s="9">
        <f t="shared" si="27"/>
        <v>488.63016797746621</v>
      </c>
      <c r="Z69" s="9">
        <f t="shared" si="15"/>
        <v>267.41334588204052</v>
      </c>
      <c r="AA69" s="8">
        <f t="shared" si="16"/>
        <v>28926.627203920467</v>
      </c>
      <c r="AB69" s="8">
        <f t="shared" si="16"/>
        <v>2.2139206841954717</v>
      </c>
      <c r="AC69" s="8">
        <f t="shared" si="16"/>
        <v>7.428258405166931E-6</v>
      </c>
      <c r="AD69" s="2">
        <f t="shared" si="17"/>
        <v>28927.626849427706</v>
      </c>
      <c r="AE69" s="9">
        <f t="shared" si="18"/>
        <v>1.9753807011280184</v>
      </c>
      <c r="AF69" s="2">
        <f t="shared" si="28"/>
        <v>89.226256153651718</v>
      </c>
      <c r="AG69" s="9">
        <f t="shared" si="19"/>
        <v>63.158087448929905</v>
      </c>
      <c r="AH69" s="9">
        <f t="shared" si="19"/>
        <v>138.7831779045743</v>
      </c>
      <c r="AI69" s="9">
        <f t="shared" si="29"/>
        <v>-21.912919471463681</v>
      </c>
      <c r="AJ69" s="9">
        <f t="shared" si="30"/>
        <v>-35.939832022533778</v>
      </c>
      <c r="AK69" s="9">
        <f t="shared" si="31"/>
        <v>-92.586654117959483</v>
      </c>
      <c r="AM69">
        <v>57.287999999999997</v>
      </c>
      <c r="AN69">
        <v>86.072999999999993</v>
      </c>
      <c r="AO69">
        <v>87.385000000000005</v>
      </c>
      <c r="AQ69">
        <v>57.287999999999997</v>
      </c>
      <c r="AR69">
        <v>64.620999999999995</v>
      </c>
      <c r="AS69">
        <v>164.57</v>
      </c>
      <c r="AU69" s="9"/>
      <c r="BA69" s="9"/>
      <c r="BD69" s="9"/>
      <c r="BE69" s="9"/>
      <c r="BF69" s="9"/>
      <c r="BG69" s="2"/>
      <c r="BH69" s="2"/>
      <c r="BI69" s="2"/>
      <c r="BJ69" s="2"/>
      <c r="BK69" s="2"/>
      <c r="BL69" s="2"/>
      <c r="BS69" s="2"/>
      <c r="BT69" s="2"/>
    </row>
    <row r="70" spans="1:72">
      <c r="A70">
        <f t="shared" si="20"/>
        <v>69.74199999999999</v>
      </c>
      <c r="B70">
        <v>40</v>
      </c>
      <c r="C70">
        <v>58.9</v>
      </c>
      <c r="D70" s="9"/>
      <c r="E70" s="14">
        <f t="shared" si="7"/>
        <v>89.266790998158214</v>
      </c>
      <c r="F70" s="9">
        <f t="shared" si="8"/>
        <v>84.486999999999995</v>
      </c>
      <c r="G70" s="14">
        <f t="shared" si="9"/>
        <v>66.193732734313684</v>
      </c>
      <c r="H70" s="9">
        <f t="shared" si="10"/>
        <v>164</v>
      </c>
      <c r="I70" s="9"/>
      <c r="J70" s="9"/>
      <c r="L70" s="9"/>
      <c r="M70" s="9">
        <v>0</v>
      </c>
      <c r="N70" s="9">
        <f t="shared" si="11"/>
        <v>-3.1651298206991432E-3</v>
      </c>
      <c r="O70" s="9">
        <f t="shared" si="12"/>
        <v>-22.532261292288638</v>
      </c>
      <c r="P70" s="9">
        <f t="shared" si="21"/>
        <v>-57.83349189154471</v>
      </c>
      <c r="Q70" s="9">
        <f t="shared" si="22"/>
        <v>323.04691918966529</v>
      </c>
      <c r="R70" s="9">
        <f t="shared" si="13"/>
        <v>-101.86474590610895</v>
      </c>
      <c r="S70" s="9">
        <f t="shared" si="14"/>
        <v>267.34112384188518</v>
      </c>
      <c r="T70" s="22"/>
      <c r="U70" s="9">
        <f t="shared" si="23"/>
        <v>89.263625868337513</v>
      </c>
      <c r="V70" s="9">
        <f t="shared" si="24"/>
        <v>8.3602408427689738</v>
      </c>
      <c r="W70" s="9">
        <f t="shared" si="25"/>
        <v>-101.86474590610895</v>
      </c>
      <c r="X70" s="9">
        <f t="shared" si="26"/>
        <v>61.954738707711357</v>
      </c>
      <c r="Y70" s="9">
        <f t="shared" si="27"/>
        <v>487.04691918966529</v>
      </c>
      <c r="Z70" s="9">
        <f t="shared" si="15"/>
        <v>267.34112384188518</v>
      </c>
      <c r="AA70" s="8">
        <f t="shared" si="16"/>
        <v>29052.351729624272</v>
      </c>
      <c r="AB70" s="8">
        <f t="shared" si="16"/>
        <v>2.6182556063308633</v>
      </c>
      <c r="AC70" s="8">
        <f t="shared" si="16"/>
        <v>8.0679408345125218E-6</v>
      </c>
      <c r="AD70" s="2">
        <f t="shared" si="17"/>
        <v>29053.454425817919</v>
      </c>
      <c r="AE70" s="9">
        <f t="shared" si="18"/>
        <v>2.3747191459013339</v>
      </c>
      <c r="AF70" s="2">
        <f t="shared" si="28"/>
        <v>89.263955568277296</v>
      </c>
      <c r="AG70" s="9">
        <f t="shared" si="19"/>
        <v>65.09218048195396</v>
      </c>
      <c r="AH70" s="9">
        <f t="shared" si="19"/>
        <v>140.29420465221989</v>
      </c>
      <c r="AI70" s="9">
        <f t="shared" si="29"/>
        <v>-22.532261292288638</v>
      </c>
      <c r="AJ70" s="9">
        <f t="shared" si="30"/>
        <v>-36.953080810334711</v>
      </c>
      <c r="AK70" s="9">
        <f t="shared" si="31"/>
        <v>-92.658876158114822</v>
      </c>
      <c r="AM70">
        <v>58.854999999999997</v>
      </c>
      <c r="AN70">
        <v>86.111000000000004</v>
      </c>
      <c r="AO70">
        <v>84.486999999999995</v>
      </c>
      <c r="AQ70">
        <v>58.854999999999997</v>
      </c>
      <c r="AR70">
        <v>65.131</v>
      </c>
      <c r="AS70">
        <v>164</v>
      </c>
      <c r="AU70" s="9"/>
      <c r="BA70" s="9"/>
      <c r="BD70" s="9"/>
      <c r="BE70" s="9"/>
      <c r="BF70" s="9"/>
      <c r="BG70" s="2"/>
      <c r="BH70" s="2"/>
      <c r="BI70" s="2"/>
      <c r="BJ70" s="2"/>
      <c r="BK70" s="2"/>
      <c r="BL70" s="2"/>
      <c r="BS70" s="2"/>
      <c r="BT70" s="2"/>
    </row>
    <row r="71" spans="1:72">
      <c r="A71">
        <f t="shared" si="20"/>
        <v>70.24199999999999</v>
      </c>
      <c r="B71">
        <v>41</v>
      </c>
      <c r="C71">
        <v>60.5</v>
      </c>
      <c r="D71" s="9"/>
      <c r="E71" s="14">
        <f t="shared" si="7"/>
        <v>89.295790998158211</v>
      </c>
      <c r="F71" s="9">
        <f t="shared" si="8"/>
        <v>81.692999999999998</v>
      </c>
      <c r="G71" s="14">
        <f t="shared" si="9"/>
        <v>66.704732734313652</v>
      </c>
      <c r="H71" s="9">
        <f t="shared" si="10"/>
        <v>163.4</v>
      </c>
      <c r="I71" s="9"/>
      <c r="J71" s="9"/>
      <c r="L71" s="9"/>
      <c r="M71" s="9">
        <v>0</v>
      </c>
      <c r="N71" s="9">
        <f t="shared" si="11"/>
        <v>-3.5232454009894109E-3</v>
      </c>
      <c r="O71" s="9">
        <f t="shared" si="12"/>
        <v>-23.152209226848925</v>
      </c>
      <c r="P71" s="9">
        <f t="shared" si="21"/>
        <v>-56.91247072851953</v>
      </c>
      <c r="Q71" s="9">
        <f t="shared" si="22"/>
        <v>322.03295259407139</v>
      </c>
      <c r="R71" s="9">
        <f t="shared" si="13"/>
        <v>-101.1664709281208</v>
      </c>
      <c r="S71" s="9">
        <f t="shared" si="14"/>
        <v>267.26890226821308</v>
      </c>
      <c r="T71" s="22"/>
      <c r="U71" s="9">
        <f t="shared" si="23"/>
        <v>89.292267752757226</v>
      </c>
      <c r="V71" s="9">
        <f t="shared" si="24"/>
        <v>9.7922620057941216</v>
      </c>
      <c r="W71" s="9">
        <f t="shared" si="25"/>
        <v>-101.1664709281208</v>
      </c>
      <c r="X71" s="9">
        <f t="shared" si="26"/>
        <v>58.540790773151073</v>
      </c>
      <c r="Y71" s="9">
        <f t="shared" si="27"/>
        <v>485.43295259407137</v>
      </c>
      <c r="Z71" s="9">
        <f t="shared" si="15"/>
        <v>267.26890226821308</v>
      </c>
      <c r="AA71" s="8">
        <f t="shared" si="16"/>
        <v>29148.310531807962</v>
      </c>
      <c r="AB71" s="8">
        <f t="shared" si="16"/>
        <v>3.0875436084901193</v>
      </c>
      <c r="AC71" s="8">
        <f t="shared" si="16"/>
        <v>8.7433216107893958E-6</v>
      </c>
      <c r="AD71" s="2">
        <f t="shared" si="17"/>
        <v>29149.522270602523</v>
      </c>
      <c r="AE71" s="9">
        <f t="shared" si="18"/>
        <v>2.8398190396920584</v>
      </c>
      <c r="AF71" s="2">
        <f t="shared" si="28"/>
        <v>89.292628871873987</v>
      </c>
      <c r="AG71" s="9">
        <f t="shared" si="19"/>
        <v>66.892161820920307</v>
      </c>
      <c r="AH71" s="9">
        <f t="shared" si="19"/>
        <v>141.83594967414172</v>
      </c>
      <c r="AI71" s="9">
        <f t="shared" si="29"/>
        <v>-23.152209226848925</v>
      </c>
      <c r="AJ71" s="9">
        <f t="shared" si="30"/>
        <v>-37.967047405928611</v>
      </c>
      <c r="AK71" s="9">
        <f t="shared" si="31"/>
        <v>-92.731097731786917</v>
      </c>
      <c r="AM71">
        <v>60.463999999999999</v>
      </c>
      <c r="AN71">
        <v>86.14</v>
      </c>
      <c r="AO71">
        <v>81.692999999999998</v>
      </c>
      <c r="AQ71">
        <v>60.463999999999999</v>
      </c>
      <c r="AR71">
        <v>65.641999999999996</v>
      </c>
      <c r="AS71">
        <v>163.4</v>
      </c>
      <c r="AU71" s="9"/>
      <c r="BA71" s="9"/>
      <c r="BD71" s="9"/>
      <c r="BE71" s="9"/>
      <c r="BF71" s="9"/>
      <c r="BG71" s="2"/>
      <c r="BH71" s="2"/>
      <c r="BI71" s="2"/>
      <c r="BJ71" s="2"/>
      <c r="BK71" s="2"/>
      <c r="BL71" s="2"/>
      <c r="BS71" s="2"/>
      <c r="BT71" s="2"/>
    </row>
    <row r="72" spans="1:72">
      <c r="A72">
        <f t="shared" si="20"/>
        <v>70.74199999999999</v>
      </c>
      <c r="B72">
        <v>42</v>
      </c>
      <c r="C72">
        <v>62.1</v>
      </c>
      <c r="D72" s="9"/>
      <c r="E72" s="14">
        <f t="shared" si="7"/>
        <v>89.322790998158197</v>
      </c>
      <c r="F72" s="9">
        <f t="shared" si="8"/>
        <v>78.995000000000005</v>
      </c>
      <c r="G72" s="14">
        <f t="shared" si="9"/>
        <v>67.217732734313685</v>
      </c>
      <c r="H72" s="9">
        <f t="shared" si="10"/>
        <v>162.77000000000001</v>
      </c>
      <c r="I72" s="9"/>
      <c r="J72" s="9"/>
      <c r="L72" s="9"/>
      <c r="M72" s="9">
        <v>0</v>
      </c>
      <c r="N72" s="9">
        <f t="shared" si="11"/>
        <v>-3.9109125357182223E-3</v>
      </c>
      <c r="O72" s="9">
        <f t="shared" si="12"/>
        <v>-23.77277830053913</v>
      </c>
      <c r="P72" s="9">
        <f t="shared" si="21"/>
        <v>-56.016093550801841</v>
      </c>
      <c r="Q72" s="9">
        <f t="shared" si="22"/>
        <v>321.01825976732283</v>
      </c>
      <c r="R72" s="9">
        <f t="shared" si="13"/>
        <v>-100.48643068843776</v>
      </c>
      <c r="S72" s="9">
        <f t="shared" si="14"/>
        <v>267.19668117366695</v>
      </c>
      <c r="T72" s="22"/>
      <c r="U72" s="9">
        <f t="shared" si="23"/>
        <v>89.318880085622482</v>
      </c>
      <c r="V72" s="9">
        <f t="shared" si="24"/>
        <v>11.201639183511844</v>
      </c>
      <c r="W72" s="9">
        <f t="shared" si="25"/>
        <v>-100.48643068843776</v>
      </c>
      <c r="X72" s="9">
        <f t="shared" si="26"/>
        <v>55.222221699460874</v>
      </c>
      <c r="Y72" s="9">
        <f t="shared" si="27"/>
        <v>483.78825976732287</v>
      </c>
      <c r="Z72" s="9">
        <f t="shared" si="15"/>
        <v>267.19668117366695</v>
      </c>
      <c r="AA72" s="8">
        <f t="shared" si="16"/>
        <v>29237.753768316434</v>
      </c>
      <c r="AB72" s="8">
        <f t="shared" si="16"/>
        <v>3.6314658059153428</v>
      </c>
      <c r="AC72" s="8">
        <f t="shared" si="16"/>
        <v>9.4553686414213678E-6</v>
      </c>
      <c r="AD72" s="2">
        <f t="shared" si="17"/>
        <v>29239.080801765522</v>
      </c>
      <c r="AE72" s="9">
        <f t="shared" si="18"/>
        <v>3.3803063450162818</v>
      </c>
      <c r="AF72" s="2">
        <f t="shared" si="28"/>
        <v>89.319274366993284</v>
      </c>
      <c r="AG72" s="9">
        <f t="shared" si="19"/>
        <v>68.566038067861996</v>
      </c>
      <c r="AH72" s="9">
        <f t="shared" si="19"/>
        <v>143.40842140634408</v>
      </c>
      <c r="AI72" s="9">
        <f t="shared" si="29"/>
        <v>-23.77277830053913</v>
      </c>
      <c r="AJ72" s="9">
        <f t="shared" si="30"/>
        <v>-38.981740232677168</v>
      </c>
      <c r="AK72" s="9">
        <f t="shared" si="31"/>
        <v>-92.803318826333054</v>
      </c>
      <c r="AM72">
        <v>62.118000000000002</v>
      </c>
      <c r="AN72">
        <v>86.167000000000002</v>
      </c>
      <c r="AO72">
        <v>78.995000000000005</v>
      </c>
      <c r="AQ72">
        <v>62.118000000000002</v>
      </c>
      <c r="AR72">
        <v>66.155000000000001</v>
      </c>
      <c r="AS72">
        <v>162.77000000000001</v>
      </c>
      <c r="AU72" s="9"/>
      <c r="BA72" s="9"/>
      <c r="BD72" s="9"/>
      <c r="BE72" s="9"/>
      <c r="BF72" s="9"/>
      <c r="BG72" s="2"/>
      <c r="BH72" s="2"/>
      <c r="BI72" s="2"/>
      <c r="BJ72" s="2"/>
      <c r="BK72" s="2"/>
      <c r="BL72" s="2"/>
      <c r="BS72" s="2"/>
      <c r="BT72" s="2"/>
    </row>
    <row r="73" spans="1:72">
      <c r="A73">
        <f t="shared" si="20"/>
        <v>71.24199999999999</v>
      </c>
      <c r="B73">
        <v>43</v>
      </c>
      <c r="C73">
        <v>63.8</v>
      </c>
      <c r="D73" s="9"/>
      <c r="E73" s="14">
        <f t="shared" si="7"/>
        <v>89.348790998158208</v>
      </c>
      <c r="F73" s="9">
        <f t="shared" si="8"/>
        <v>76.426000000000002</v>
      </c>
      <c r="G73" s="14">
        <f t="shared" si="9"/>
        <v>67.731732734313667</v>
      </c>
      <c r="H73" s="9">
        <f t="shared" si="10"/>
        <v>162.11000000000001</v>
      </c>
      <c r="I73" s="9"/>
      <c r="J73" s="9"/>
      <c r="L73" s="9"/>
      <c r="M73" s="9">
        <v>0</v>
      </c>
      <c r="N73" s="9">
        <f t="shared" si="11"/>
        <v>-4.3569569180071828E-3</v>
      </c>
      <c r="O73" s="9">
        <f t="shared" si="12"/>
        <v>-24.432830195474764</v>
      </c>
      <c r="P73" s="9">
        <f t="shared" si="21"/>
        <v>-55.089318625400914</v>
      </c>
      <c r="Q73" s="9">
        <f t="shared" si="22"/>
        <v>319.93934444984586</v>
      </c>
      <c r="R73" s="9">
        <f t="shared" si="13"/>
        <v>-99.782831408818083</v>
      </c>
      <c r="S73" s="9">
        <f t="shared" si="14"/>
        <v>267.11994679982973</v>
      </c>
      <c r="T73" s="22"/>
      <c r="U73" s="9">
        <f t="shared" si="23"/>
        <v>89.344434041240206</v>
      </c>
      <c r="V73" s="9">
        <f t="shared" si="24"/>
        <v>12.642414108912753</v>
      </c>
      <c r="W73" s="9">
        <f t="shared" si="25"/>
        <v>-99.782831408818083</v>
      </c>
      <c r="X73" s="9">
        <f t="shared" si="26"/>
        <v>51.993169804525238</v>
      </c>
      <c r="Y73" s="9">
        <f t="shared" si="27"/>
        <v>482.04934444984588</v>
      </c>
      <c r="Z73" s="9">
        <f t="shared" si="15"/>
        <v>267.11994679982973</v>
      </c>
      <c r="AA73" s="8">
        <f t="shared" si="16"/>
        <v>29323.898126372256</v>
      </c>
      <c r="AB73" s="8">
        <f t="shared" si="16"/>
        <v>4.2866764539550584</v>
      </c>
      <c r="AC73" s="8">
        <f t="shared" si="16"/>
        <v>1.0253176407891048E-5</v>
      </c>
      <c r="AD73" s="2">
        <f t="shared" si="17"/>
        <v>29325.360297640214</v>
      </c>
      <c r="AE73" s="9">
        <f t="shared" si="18"/>
        <v>4.0295878368960008</v>
      </c>
      <c r="AF73" s="2">
        <f t="shared" si="28"/>
        <v>89.344867215103164</v>
      </c>
      <c r="AG73" s="9">
        <f t="shared" si="19"/>
        <v>70.056174645320652</v>
      </c>
      <c r="AH73" s="9">
        <f t="shared" si="19"/>
        <v>145.07060234998386</v>
      </c>
      <c r="AI73" s="9">
        <f t="shared" si="29"/>
        <v>-24.432830195474764</v>
      </c>
      <c r="AJ73" s="9">
        <f t="shared" si="30"/>
        <v>-40.060655550154138</v>
      </c>
      <c r="AK73" s="9">
        <f t="shared" si="31"/>
        <v>-92.880053200170266</v>
      </c>
      <c r="AM73">
        <v>63.817</v>
      </c>
      <c r="AN73">
        <v>86.192999999999998</v>
      </c>
      <c r="AO73">
        <v>76.426000000000002</v>
      </c>
      <c r="AQ73">
        <v>63.817</v>
      </c>
      <c r="AR73">
        <v>66.668999999999997</v>
      </c>
      <c r="AS73">
        <v>162.11000000000001</v>
      </c>
      <c r="AU73" s="9"/>
      <c r="BA73" s="9"/>
      <c r="BD73" s="9"/>
      <c r="BE73" s="9"/>
      <c r="BF73" s="9"/>
      <c r="BG73" s="2"/>
      <c r="BH73" s="2"/>
      <c r="BI73" s="2"/>
      <c r="BJ73" s="2"/>
      <c r="BK73" s="2"/>
      <c r="BL73" s="2"/>
      <c r="BS73" s="2"/>
      <c r="BT73" s="2"/>
    </row>
    <row r="74" spans="1:72">
      <c r="A74">
        <f t="shared" si="20"/>
        <v>71.74199999999999</v>
      </c>
      <c r="B74">
        <v>44</v>
      </c>
      <c r="C74">
        <v>65.599999999999994</v>
      </c>
      <c r="D74" s="9"/>
      <c r="E74" s="14">
        <f t="shared" si="7"/>
        <v>89.379790998158214</v>
      </c>
      <c r="F74" s="9">
        <f t="shared" si="8"/>
        <v>73.915000000000006</v>
      </c>
      <c r="G74" s="14">
        <f t="shared" si="9"/>
        <v>68.247732734313658</v>
      </c>
      <c r="H74" s="9">
        <f t="shared" si="10"/>
        <v>161.41</v>
      </c>
      <c r="I74" s="9"/>
      <c r="J74" s="9"/>
      <c r="L74" s="9"/>
      <c r="M74" s="9">
        <v>0</v>
      </c>
      <c r="N74" s="9">
        <f t="shared" si="11"/>
        <v>-4.8697098800863509E-3</v>
      </c>
      <c r="O74" s="9">
        <f t="shared" si="12"/>
        <v>-25.132511000132411</v>
      </c>
      <c r="P74" s="9">
        <f t="shared" si="21"/>
        <v>-54.135321591062777</v>
      </c>
      <c r="Q74" s="9">
        <f t="shared" si="22"/>
        <v>318.79605173063703</v>
      </c>
      <c r="R74" s="9">
        <f t="shared" si="13"/>
        <v>-99.058000036588226</v>
      </c>
      <c r="S74" s="9">
        <f t="shared" si="14"/>
        <v>267.03869926124526</v>
      </c>
      <c r="T74" s="22"/>
      <c r="U74" s="9">
        <f t="shared" si="23"/>
        <v>89.374921288278131</v>
      </c>
      <c r="V74" s="9">
        <f t="shared" si="24"/>
        <v>14.112411143250881</v>
      </c>
      <c r="W74" s="9">
        <f t="shared" si="25"/>
        <v>-99.058000036588226</v>
      </c>
      <c r="X74" s="9">
        <f t="shared" si="26"/>
        <v>48.782488999867596</v>
      </c>
      <c r="Y74" s="9">
        <f t="shared" si="27"/>
        <v>480.206051730637</v>
      </c>
      <c r="Z74" s="9">
        <f t="shared" si="15"/>
        <v>267.03869926124526</v>
      </c>
      <c r="AA74" s="8">
        <f t="shared" si="16"/>
        <v>29427.005092720799</v>
      </c>
      <c r="AB74" s="8">
        <f t="shared" si="16"/>
        <v>5.0771565784518842</v>
      </c>
      <c r="AC74" s="8">
        <f t="shared" si="16"/>
        <v>1.1145511342366953E-5</v>
      </c>
      <c r="AD74" s="2">
        <f t="shared" si="17"/>
        <v>29428.622511278591</v>
      </c>
      <c r="AE74" s="9">
        <f t="shared" si="18"/>
        <v>4.8126272861148829</v>
      </c>
      <c r="AF74" s="2">
        <f t="shared" si="28"/>
        <v>89.375398800374313</v>
      </c>
      <c r="AG74" s="9">
        <f t="shared" si="19"/>
        <v>71.42356273076939</v>
      </c>
      <c r="AH74" s="9">
        <f t="shared" si="19"/>
        <v>146.83264753060826</v>
      </c>
      <c r="AI74" s="9">
        <f t="shared" si="29"/>
        <v>-25.132511000132411</v>
      </c>
      <c r="AJ74" s="9">
        <f t="shared" si="30"/>
        <v>-41.203948269362968</v>
      </c>
      <c r="AK74" s="9">
        <f t="shared" si="31"/>
        <v>-92.961300738754744</v>
      </c>
      <c r="AM74">
        <v>65.561999999999998</v>
      </c>
      <c r="AN74">
        <v>86.224000000000004</v>
      </c>
      <c r="AO74">
        <v>73.915000000000006</v>
      </c>
      <c r="AQ74">
        <v>65.561999999999998</v>
      </c>
      <c r="AR74">
        <v>67.185000000000002</v>
      </c>
      <c r="AS74">
        <v>161.41</v>
      </c>
      <c r="AU74" s="9"/>
      <c r="BA74" s="9"/>
      <c r="BD74" s="9"/>
      <c r="BE74" s="9"/>
      <c r="BF74" s="9"/>
      <c r="BG74" s="2"/>
      <c r="BH74" s="2"/>
      <c r="BI74" s="2"/>
      <c r="BJ74" s="2"/>
      <c r="BK74" s="2"/>
      <c r="BL74" s="2"/>
      <c r="BS74" s="2"/>
      <c r="BT74" s="2"/>
    </row>
    <row r="75" spans="1:72">
      <c r="A75">
        <f t="shared" si="20"/>
        <v>72.24199999999999</v>
      </c>
      <c r="B75">
        <v>45</v>
      </c>
      <c r="C75">
        <v>67.400000000000006</v>
      </c>
      <c r="D75" s="9"/>
      <c r="E75" s="14">
        <f t="shared" si="7"/>
        <v>89.414790998158182</v>
      </c>
      <c r="F75" s="9">
        <f t="shared" si="8"/>
        <v>71.474999999999994</v>
      </c>
      <c r="G75" s="14">
        <f t="shared" si="9"/>
        <v>68.765732734313687</v>
      </c>
      <c r="H75" s="9">
        <f t="shared" si="10"/>
        <v>160.68</v>
      </c>
      <c r="I75" s="9"/>
      <c r="J75" s="9"/>
      <c r="L75" s="9"/>
      <c r="M75" s="9">
        <v>0</v>
      </c>
      <c r="N75" s="9">
        <f t="shared" si="11"/>
        <v>-5.4264199132659681E-3</v>
      </c>
      <c r="O75" s="9">
        <f t="shared" si="12"/>
        <v>-25.833037509488349</v>
      </c>
      <c r="P75" s="9">
        <f t="shared" si="21"/>
        <v>-53.207936638042547</v>
      </c>
      <c r="Q75" s="9">
        <f t="shared" si="22"/>
        <v>317.65181320486715</v>
      </c>
      <c r="R75" s="9">
        <f t="shared" si="13"/>
        <v>-98.352799275259429</v>
      </c>
      <c r="S75" s="9">
        <f t="shared" si="14"/>
        <v>266.95745238003673</v>
      </c>
      <c r="T75" s="22"/>
      <c r="U75" s="9">
        <f t="shared" si="23"/>
        <v>89.409364578244919</v>
      </c>
      <c r="V75" s="9">
        <f t="shared" si="24"/>
        <v>15.55779609627114</v>
      </c>
      <c r="W75" s="9">
        <f t="shared" si="25"/>
        <v>-98.352799275259429</v>
      </c>
      <c r="X75" s="9">
        <f t="shared" si="26"/>
        <v>45.641962490511645</v>
      </c>
      <c r="Y75" s="9">
        <f t="shared" si="27"/>
        <v>478.33181320486716</v>
      </c>
      <c r="Z75" s="9">
        <f t="shared" si="15"/>
        <v>266.95745238003673</v>
      </c>
      <c r="AA75" s="8">
        <f t="shared" si="16"/>
        <v>29543.927501016544</v>
      </c>
      <c r="AB75" s="8">
        <f t="shared" si="16"/>
        <v>5.9963890829624296</v>
      </c>
      <c r="AC75" s="8">
        <f t="shared" si="16"/>
        <v>1.2088155449312272E-5</v>
      </c>
      <c r="AD75" s="2">
        <f t="shared" si="17"/>
        <v>29545.711681496188</v>
      </c>
      <c r="AE75" s="9">
        <f t="shared" si="18"/>
        <v>5.7247932955644387</v>
      </c>
      <c r="AF75" s="2">
        <f t="shared" si="28"/>
        <v>89.409889273002875</v>
      </c>
      <c r="AG75" s="9">
        <f t="shared" si="19"/>
        <v>72.689850714355543</v>
      </c>
      <c r="AH75" s="9">
        <f t="shared" si="19"/>
        <v>148.62563917516957</v>
      </c>
      <c r="AI75" s="9">
        <f t="shared" si="29"/>
        <v>-25.833037509488349</v>
      </c>
      <c r="AJ75" s="9">
        <f t="shared" si="30"/>
        <v>-42.348186795132847</v>
      </c>
      <c r="AK75" s="9">
        <f t="shared" si="31"/>
        <v>-93.042547619963273</v>
      </c>
      <c r="AM75">
        <v>67.355999999999995</v>
      </c>
      <c r="AN75">
        <v>86.259</v>
      </c>
      <c r="AO75">
        <v>71.474999999999994</v>
      </c>
      <c r="AQ75">
        <v>67.355999999999995</v>
      </c>
      <c r="AR75">
        <v>67.703000000000003</v>
      </c>
      <c r="AS75">
        <v>160.68</v>
      </c>
      <c r="AU75" s="9"/>
      <c r="BA75" s="9"/>
      <c r="BD75" s="9"/>
      <c r="BE75" s="9"/>
      <c r="BF75" s="9"/>
      <c r="BG75" s="2"/>
      <c r="BH75" s="2"/>
      <c r="BI75" s="2"/>
      <c r="BJ75" s="2"/>
      <c r="BK75" s="2"/>
      <c r="BL75" s="2"/>
      <c r="BS75" s="2"/>
      <c r="BT75" s="2"/>
    </row>
    <row r="76" spans="1:72">
      <c r="A76">
        <f t="shared" si="20"/>
        <v>72.74199999999999</v>
      </c>
      <c r="B76">
        <v>46</v>
      </c>
      <c r="C76">
        <v>69.2</v>
      </c>
      <c r="D76" s="9"/>
      <c r="E76" s="14">
        <f t="shared" si="7"/>
        <v>89.454790998158202</v>
      </c>
      <c r="F76" s="9">
        <f t="shared" si="8"/>
        <v>69.167000000000002</v>
      </c>
      <c r="G76" s="14">
        <f t="shared" si="9"/>
        <v>69.284732734313664</v>
      </c>
      <c r="H76" s="9">
        <f t="shared" si="10"/>
        <v>159.91</v>
      </c>
      <c r="I76" s="9"/>
      <c r="J76" s="9"/>
      <c r="L76" s="9"/>
      <c r="M76" s="9">
        <v>0</v>
      </c>
      <c r="N76" s="9">
        <f t="shared" si="11"/>
        <v>-6.029525138609106E-3</v>
      </c>
      <c r="O76" s="9">
        <f t="shared" si="12"/>
        <v>-26.534430354454116</v>
      </c>
      <c r="P76" s="9">
        <f t="shared" si="21"/>
        <v>-52.305791151309442</v>
      </c>
      <c r="Q76" s="9">
        <f t="shared" si="22"/>
        <v>316.5066221864372</v>
      </c>
      <c r="R76" s="9">
        <f t="shared" si="13"/>
        <v>-97.666194469279304</v>
      </c>
      <c r="S76" s="9">
        <f t="shared" si="14"/>
        <v>266.87620617419009</v>
      </c>
      <c r="T76" s="22"/>
      <c r="U76" s="9">
        <f t="shared" si="23"/>
        <v>89.448761473019587</v>
      </c>
      <c r="V76" s="9">
        <f t="shared" si="24"/>
        <v>16.978941583004222</v>
      </c>
      <c r="W76" s="9">
        <f t="shared" si="25"/>
        <v>-97.666194469279304</v>
      </c>
      <c r="X76" s="9">
        <f t="shared" si="26"/>
        <v>42.632569645545885</v>
      </c>
      <c r="Y76" s="9">
        <f t="shared" si="27"/>
        <v>476.41662218643717</v>
      </c>
      <c r="Z76" s="9">
        <f t="shared" si="15"/>
        <v>266.87620617419009</v>
      </c>
      <c r="AA76" s="8">
        <f t="shared" si="16"/>
        <v>29678.235292915062</v>
      </c>
      <c r="AB76" s="8">
        <f t="shared" si="16"/>
        <v>7.0623149135071603</v>
      </c>
      <c r="AC76" s="8">
        <f t="shared" si="16"/>
        <v>1.3082485936045923E-5</v>
      </c>
      <c r="AD76" s="2">
        <f t="shared" si="17"/>
        <v>29680.207494159284</v>
      </c>
      <c r="AE76" s="9">
        <f t="shared" si="18"/>
        <v>6.7813386160342652</v>
      </c>
      <c r="AF76" s="2">
        <f t="shared" si="28"/>
        <v>89.449338882071913</v>
      </c>
      <c r="AG76" s="9">
        <f t="shared" si="19"/>
        <v>73.784052540891253</v>
      </c>
      <c r="AH76" s="9">
        <f t="shared" si="19"/>
        <v>150.45958398775292</v>
      </c>
      <c r="AI76" s="9">
        <f t="shared" si="29"/>
        <v>-26.534430354454116</v>
      </c>
      <c r="AJ76" s="9">
        <f t="shared" si="30"/>
        <v>-43.493377813562802</v>
      </c>
      <c r="AK76" s="9">
        <f t="shared" si="31"/>
        <v>-93.123793825809912</v>
      </c>
      <c r="AM76">
        <v>69.197999999999993</v>
      </c>
      <c r="AN76">
        <v>86.299000000000007</v>
      </c>
      <c r="AO76">
        <v>69.167000000000002</v>
      </c>
      <c r="AQ76">
        <v>69.197999999999993</v>
      </c>
      <c r="AR76">
        <v>68.221999999999994</v>
      </c>
      <c r="AS76">
        <v>159.91</v>
      </c>
      <c r="AU76" s="9"/>
      <c r="BA76" s="9"/>
      <c r="BD76" s="9"/>
      <c r="BE76" s="9"/>
      <c r="BF76" s="9"/>
      <c r="BG76" s="2"/>
      <c r="BH76" s="2"/>
      <c r="BI76" s="2"/>
      <c r="BJ76" s="2"/>
      <c r="BK76" s="2"/>
      <c r="BL76" s="2"/>
      <c r="BS76" s="2"/>
      <c r="BT76" s="2"/>
    </row>
    <row r="77" spans="1:72">
      <c r="A77">
        <f t="shared" si="20"/>
        <v>73.24199999999999</v>
      </c>
      <c r="B77">
        <v>47</v>
      </c>
      <c r="C77">
        <v>71.099999999999994</v>
      </c>
      <c r="D77" s="9"/>
      <c r="E77" s="14">
        <f t="shared" si="7"/>
        <v>89.494790998158194</v>
      </c>
      <c r="F77" s="9">
        <f t="shared" si="8"/>
        <v>66.900000000000006</v>
      </c>
      <c r="G77" s="14">
        <f t="shared" si="9"/>
        <v>69.804732734313674</v>
      </c>
      <c r="H77" s="9">
        <f t="shared" si="10"/>
        <v>159.11000000000001</v>
      </c>
      <c r="I77" s="9"/>
      <c r="J77" s="9"/>
      <c r="L77" s="9"/>
      <c r="M77" s="9">
        <v>0</v>
      </c>
      <c r="N77" s="9">
        <f t="shared" si="11"/>
        <v>-6.7192359272204216E-3</v>
      </c>
      <c r="O77" s="9">
        <f t="shared" si="12"/>
        <v>-27.275751887768649</v>
      </c>
      <c r="P77" s="9">
        <f t="shared" si="21"/>
        <v>-51.37951054423678</v>
      </c>
      <c r="Q77" s="9">
        <f t="shared" si="22"/>
        <v>315.29677036817111</v>
      </c>
      <c r="R77" s="9">
        <f t="shared" si="13"/>
        <v>-96.960565218258509</v>
      </c>
      <c r="S77" s="9">
        <f t="shared" si="14"/>
        <v>266.79044704279448</v>
      </c>
      <c r="T77" s="22"/>
      <c r="U77" s="9">
        <f t="shared" si="23"/>
        <v>89.488071762230973</v>
      </c>
      <c r="V77" s="9">
        <f t="shared" si="24"/>
        <v>18.425222190076894</v>
      </c>
      <c r="W77" s="9">
        <f t="shared" si="25"/>
        <v>-96.960565218258509</v>
      </c>
      <c r="X77" s="9">
        <f t="shared" si="26"/>
        <v>39.624248112231356</v>
      </c>
      <c r="Y77" s="9">
        <f t="shared" si="27"/>
        <v>474.40677036817112</v>
      </c>
      <c r="Z77" s="9">
        <f t="shared" si="15"/>
        <v>266.79044704279448</v>
      </c>
      <c r="AA77" s="8">
        <f t="shared" si="16"/>
        <v>29812.856392502083</v>
      </c>
      <c r="AB77" s="8">
        <f t="shared" si="16"/>
        <v>8.3418256684028513</v>
      </c>
      <c r="AC77" s="8">
        <f t="shared" si="16"/>
        <v>1.4189651821408964E-5</v>
      </c>
      <c r="AD77" s="2">
        <f t="shared" si="17"/>
        <v>29815.045974778925</v>
      </c>
      <c r="AE77" s="9">
        <f t="shared" si="18"/>
        <v>8.0493214105804949</v>
      </c>
      <c r="AF77" s="2">
        <f t="shared" si="28"/>
        <v>89.488709983823298</v>
      </c>
      <c r="AG77" s="9">
        <f t="shared" si="19"/>
        <v>74.782522255939739</v>
      </c>
      <c r="AH77" s="9">
        <f t="shared" si="19"/>
        <v>152.38367667462336</v>
      </c>
      <c r="AI77" s="9">
        <f t="shared" si="29"/>
        <v>-27.275751887768649</v>
      </c>
      <c r="AJ77" s="9">
        <f t="shared" si="30"/>
        <v>-44.70322963182889</v>
      </c>
      <c r="AK77" s="9">
        <f t="shared" si="31"/>
        <v>-93.209552957205517</v>
      </c>
      <c r="AM77">
        <v>71.09</v>
      </c>
      <c r="AN77">
        <v>86.338999999999999</v>
      </c>
      <c r="AO77">
        <v>66.900000000000006</v>
      </c>
      <c r="AQ77">
        <v>71.09</v>
      </c>
      <c r="AR77">
        <v>68.742000000000004</v>
      </c>
      <c r="AS77">
        <v>159.11000000000001</v>
      </c>
      <c r="AU77" s="9"/>
      <c r="BA77" s="9"/>
      <c r="BD77" s="9"/>
      <c r="BE77" s="9"/>
      <c r="BF77" s="9"/>
      <c r="BG77" s="2"/>
      <c r="BH77" s="2"/>
      <c r="BI77" s="2"/>
      <c r="BJ77" s="2"/>
      <c r="BK77" s="2"/>
      <c r="BL77" s="2"/>
      <c r="BS77" s="2"/>
      <c r="BT77" s="2"/>
    </row>
    <row r="78" spans="1:72">
      <c r="A78">
        <f t="shared" si="20"/>
        <v>73.74199999999999</v>
      </c>
      <c r="B78">
        <v>48</v>
      </c>
      <c r="C78">
        <v>73.099999999999994</v>
      </c>
      <c r="D78" s="9"/>
      <c r="E78" s="14">
        <f t="shared" si="7"/>
        <v>89.529790998158191</v>
      </c>
      <c r="F78" s="9">
        <f t="shared" si="8"/>
        <v>64.563999999999993</v>
      </c>
      <c r="G78" s="14">
        <f t="shared" si="9"/>
        <v>70.326732734313666</v>
      </c>
      <c r="H78" s="9">
        <f t="shared" si="10"/>
        <v>158.26</v>
      </c>
      <c r="I78" s="9"/>
      <c r="J78" s="9"/>
      <c r="L78" s="9"/>
      <c r="M78" s="9">
        <v>0</v>
      </c>
      <c r="N78" s="9">
        <f t="shared" si="11"/>
        <v>-7.5074299357367645E-3</v>
      </c>
      <c r="O78" s="9">
        <f t="shared" si="12"/>
        <v>-28.057183811085622</v>
      </c>
      <c r="P78" s="9">
        <f t="shared" si="21"/>
        <v>-50.431827500632338</v>
      </c>
      <c r="Q78" s="9">
        <f t="shared" si="22"/>
        <v>314.02208463318749</v>
      </c>
      <c r="R78" s="9">
        <f t="shared" si="13"/>
        <v>-96.237894600009</v>
      </c>
      <c r="S78" s="9">
        <f t="shared" si="14"/>
        <v>266.7001751307273</v>
      </c>
      <c r="T78" s="22"/>
      <c r="U78" s="9">
        <f t="shared" si="23"/>
        <v>89.522283568222448</v>
      </c>
      <c r="V78" s="9">
        <f t="shared" si="24"/>
        <v>19.894905233681328</v>
      </c>
      <c r="W78" s="9">
        <f t="shared" si="25"/>
        <v>-96.237894600009</v>
      </c>
      <c r="X78" s="9">
        <f t="shared" si="26"/>
        <v>36.506816188914371</v>
      </c>
      <c r="Y78" s="9">
        <f t="shared" si="27"/>
        <v>472.28208463318748</v>
      </c>
      <c r="Z78" s="9">
        <f t="shared" si="15"/>
        <v>266.7001751307273</v>
      </c>
      <c r="AA78" s="8">
        <f t="shared" si="16"/>
        <v>29930.514228814223</v>
      </c>
      <c r="AB78" s="8">
        <f t="shared" si="16"/>
        <v>9.8797342228845455</v>
      </c>
      <c r="AC78" s="8">
        <f t="shared" si="16"/>
        <v>1.5420741958450213E-5</v>
      </c>
      <c r="AD78" s="2">
        <f t="shared" si="17"/>
        <v>29932.941924747676</v>
      </c>
      <c r="AE78" s="9">
        <f t="shared" si="18"/>
        <v>9.5768035343084836</v>
      </c>
      <c r="AF78" s="2">
        <f t="shared" si="28"/>
        <v>89.522988505980962</v>
      </c>
      <c r="AG78" s="9">
        <f t="shared" si="19"/>
        <v>75.775268444273138</v>
      </c>
      <c r="AH78" s="9">
        <f t="shared" si="19"/>
        <v>154.41809049753982</v>
      </c>
      <c r="AI78" s="9">
        <f t="shared" si="29"/>
        <v>-28.057183811085622</v>
      </c>
      <c r="AJ78" s="9">
        <f t="shared" si="30"/>
        <v>-45.97791536681251</v>
      </c>
      <c r="AK78" s="9">
        <f t="shared" si="31"/>
        <v>-93.299824869272697</v>
      </c>
      <c r="AM78">
        <v>73.034999999999997</v>
      </c>
      <c r="AN78">
        <v>86.373999999999995</v>
      </c>
      <c r="AO78">
        <v>64.563999999999993</v>
      </c>
      <c r="AQ78">
        <v>73.034999999999997</v>
      </c>
      <c r="AR78">
        <v>69.263999999999996</v>
      </c>
      <c r="AS78">
        <v>158.26</v>
      </c>
      <c r="AU78" s="9"/>
      <c r="BA78" s="9"/>
      <c r="BD78" s="9"/>
      <c r="BE78" s="9"/>
      <c r="BF78" s="9"/>
      <c r="BG78" s="2"/>
      <c r="BH78" s="2"/>
      <c r="BI78" s="2"/>
      <c r="BJ78" s="2"/>
      <c r="BK78" s="2"/>
      <c r="BL78" s="2"/>
      <c r="BS78" s="2"/>
      <c r="BT78" s="2"/>
    </row>
    <row r="79" spans="1:72">
      <c r="A79">
        <f t="shared" si="20"/>
        <v>74.24199999999999</v>
      </c>
      <c r="B79">
        <v>49</v>
      </c>
      <c r="C79">
        <v>75.099999999999994</v>
      </c>
      <c r="D79" s="9"/>
      <c r="E79" s="14">
        <f t="shared" si="7"/>
        <v>89.553790998158192</v>
      </c>
      <c r="F79" s="9">
        <f t="shared" si="8"/>
        <v>62.216999999999999</v>
      </c>
      <c r="G79" s="14">
        <f t="shared" si="9"/>
        <v>70.848732734313657</v>
      </c>
      <c r="H79" s="9">
        <f t="shared" si="10"/>
        <v>157.36000000000001</v>
      </c>
      <c r="I79" s="9"/>
      <c r="J79" s="9"/>
      <c r="L79" s="9"/>
      <c r="M79" s="9">
        <v>0</v>
      </c>
      <c r="N79" s="9">
        <f t="shared" si="11"/>
        <v>-8.3629622496983157E-3</v>
      </c>
      <c r="O79" s="9">
        <f t="shared" si="12"/>
        <v>-28.839764116726883</v>
      </c>
      <c r="P79" s="9">
        <f t="shared" si="21"/>
        <v>-49.51074607754245</v>
      </c>
      <c r="Q79" s="9">
        <f t="shared" si="22"/>
        <v>312.74620900745293</v>
      </c>
      <c r="R79" s="9">
        <f t="shared" si="13"/>
        <v>-95.534742385427037</v>
      </c>
      <c r="S79" s="9">
        <f t="shared" si="14"/>
        <v>266.60990412272133</v>
      </c>
      <c r="T79" s="22"/>
      <c r="U79" s="9">
        <f t="shared" si="23"/>
        <v>89.5454280359085</v>
      </c>
      <c r="V79" s="9">
        <f t="shared" si="24"/>
        <v>21.337986656771207</v>
      </c>
      <c r="W79" s="9">
        <f t="shared" si="25"/>
        <v>-95.534742385427037</v>
      </c>
      <c r="X79" s="9">
        <f t="shared" si="26"/>
        <v>33.377235883273116</v>
      </c>
      <c r="Y79" s="9">
        <f t="shared" si="27"/>
        <v>470.10620900745295</v>
      </c>
      <c r="Z79" s="9">
        <f t="shared" si="15"/>
        <v>266.60990412272133</v>
      </c>
      <c r="AA79" s="8">
        <f t="shared" si="16"/>
        <v>30010.373585660269</v>
      </c>
      <c r="AB79" s="8">
        <f t="shared" si="16"/>
        <v>11.665391881128622</v>
      </c>
      <c r="AC79" s="8">
        <f t="shared" si="16"/>
        <v>1.6721024404287318E-5</v>
      </c>
      <c r="AD79" s="2">
        <f t="shared" si="17"/>
        <v>30013.051454947203</v>
      </c>
      <c r="AE79" s="9">
        <f t="shared" si="18"/>
        <v>11.353855118598212</v>
      </c>
      <c r="AF79" s="2">
        <f t="shared" si="28"/>
        <v>89.546203677411157</v>
      </c>
      <c r="AG79" s="9">
        <f t="shared" si="19"/>
        <v>76.728973124179845</v>
      </c>
      <c r="AH79" s="9">
        <f t="shared" si="19"/>
        <v>156.50369511526839</v>
      </c>
      <c r="AI79" s="9">
        <f t="shared" si="29"/>
        <v>-28.839764116726883</v>
      </c>
      <c r="AJ79" s="9">
        <f t="shared" si="30"/>
        <v>-47.253790992547067</v>
      </c>
      <c r="AK79" s="9">
        <f t="shared" si="31"/>
        <v>-93.390095877278668</v>
      </c>
      <c r="AM79">
        <v>75.031999999999996</v>
      </c>
      <c r="AN79">
        <v>86.397999999999996</v>
      </c>
      <c r="AO79">
        <v>62.216999999999999</v>
      </c>
      <c r="AQ79">
        <v>75.031999999999996</v>
      </c>
      <c r="AR79">
        <v>69.786000000000001</v>
      </c>
      <c r="AS79">
        <v>157.36000000000001</v>
      </c>
      <c r="AU79" s="9"/>
      <c r="BA79" s="9"/>
      <c r="BD79" s="9"/>
      <c r="BE79" s="9"/>
      <c r="BF79" s="9"/>
      <c r="BG79" s="2"/>
      <c r="BH79" s="2"/>
      <c r="BI79" s="2"/>
      <c r="BJ79" s="2"/>
      <c r="BK79" s="2"/>
      <c r="BL79" s="2"/>
      <c r="BS79" s="2"/>
      <c r="BT79" s="2"/>
    </row>
    <row r="80" spans="1:72">
      <c r="A80">
        <f t="shared" si="20"/>
        <v>74.74199999999999</v>
      </c>
      <c r="B80">
        <v>50</v>
      </c>
      <c r="C80">
        <v>77.099999999999994</v>
      </c>
      <c r="D80" s="9"/>
      <c r="E80" s="14">
        <f t="shared" si="7"/>
        <v>89.567790998158202</v>
      </c>
      <c r="F80" s="9">
        <f t="shared" si="8"/>
        <v>59.921999999999997</v>
      </c>
      <c r="G80" s="14">
        <f t="shared" si="9"/>
        <v>71.372732734313658</v>
      </c>
      <c r="H80" s="9">
        <f t="shared" si="10"/>
        <v>156.41999999999999</v>
      </c>
      <c r="I80" s="9"/>
      <c r="J80" s="9"/>
      <c r="L80" s="9"/>
      <c r="M80" s="9">
        <v>0</v>
      </c>
      <c r="N80" s="9">
        <f t="shared" si="11"/>
        <v>-9.2895511831973566E-3</v>
      </c>
      <c r="O80" s="9">
        <f t="shared" si="12"/>
        <v>-29.623519775665386</v>
      </c>
      <c r="P80" s="9">
        <f t="shared" si="21"/>
        <v>-48.614908530083554</v>
      </c>
      <c r="Q80" s="9">
        <f t="shared" si="22"/>
        <v>311.46914306766354</v>
      </c>
      <c r="R80" s="9">
        <f t="shared" si="13"/>
        <v>-94.850082743339399</v>
      </c>
      <c r="S80" s="9">
        <f t="shared" si="14"/>
        <v>266.51963404342348</v>
      </c>
      <c r="T80" s="22"/>
      <c r="U80" s="9">
        <f t="shared" si="23"/>
        <v>89.558501446975001</v>
      </c>
      <c r="V80" s="9">
        <f t="shared" si="24"/>
        <v>22.757824204230104</v>
      </c>
      <c r="W80" s="9">
        <f t="shared" si="25"/>
        <v>-94.850082743339399</v>
      </c>
      <c r="X80" s="9">
        <f t="shared" si="26"/>
        <v>30.298480224334611</v>
      </c>
      <c r="Y80" s="9">
        <f t="shared" si="27"/>
        <v>467.88914306766355</v>
      </c>
      <c r="Z80" s="9">
        <f t="shared" si="15"/>
        <v>266.51963404342348</v>
      </c>
      <c r="AA80" s="8">
        <f t="shared" si="16"/>
        <v>30055.577171580881</v>
      </c>
      <c r="AB80" s="8">
        <f t="shared" si="16"/>
        <v>13.736978237022484</v>
      </c>
      <c r="AC80" s="8">
        <f t="shared" si="16"/>
        <v>1.8092386750402681E-5</v>
      </c>
      <c r="AD80" s="2">
        <f t="shared" si="17"/>
        <v>30058.529162410967</v>
      </c>
      <c r="AE80" s="9">
        <f t="shared" si="18"/>
        <v>13.416029901874571</v>
      </c>
      <c r="AF80" s="2">
        <f t="shared" si="28"/>
        <v>89.559355378683691</v>
      </c>
      <c r="AG80" s="9">
        <f t="shared" si="19"/>
        <v>77.590662843328914</v>
      </c>
      <c r="AH80" s="9">
        <f t="shared" si="19"/>
        <v>158.63049097575993</v>
      </c>
      <c r="AI80" s="9">
        <f t="shared" si="29"/>
        <v>-29.623519775665386</v>
      </c>
      <c r="AJ80" s="9">
        <f t="shared" si="30"/>
        <v>-48.530856932336462</v>
      </c>
      <c r="AK80" s="9">
        <f t="shared" si="31"/>
        <v>-93.48036595657652</v>
      </c>
      <c r="AM80">
        <v>77.084999999999994</v>
      </c>
      <c r="AN80">
        <v>86.412000000000006</v>
      </c>
      <c r="AO80">
        <v>59.921999999999997</v>
      </c>
      <c r="AQ80">
        <v>77.084999999999994</v>
      </c>
      <c r="AR80">
        <v>70.31</v>
      </c>
      <c r="AS80">
        <v>156.41999999999999</v>
      </c>
      <c r="AU80" s="9"/>
      <c r="BA80" s="9"/>
      <c r="BD80" s="9"/>
      <c r="BE80" s="9"/>
      <c r="BF80" s="9"/>
      <c r="BG80" s="2"/>
      <c r="BH80" s="2"/>
      <c r="BI80" s="2"/>
      <c r="BJ80" s="2"/>
      <c r="BK80" s="2"/>
      <c r="BL80" s="2"/>
      <c r="BS80" s="2"/>
      <c r="BT80" s="2"/>
    </row>
    <row r="81" spans="1:72">
      <c r="A81">
        <f t="shared" si="20"/>
        <v>75.24199999999999</v>
      </c>
      <c r="B81">
        <v>51</v>
      </c>
      <c r="C81">
        <v>79.3</v>
      </c>
      <c r="D81" s="9"/>
      <c r="E81" s="14">
        <f t="shared" si="7"/>
        <v>89.571790998158193</v>
      </c>
      <c r="F81" s="9">
        <f t="shared" si="8"/>
        <v>57.649000000000001</v>
      </c>
      <c r="G81" s="14">
        <f t="shared" si="9"/>
        <v>71.897732734313664</v>
      </c>
      <c r="H81" s="9">
        <f t="shared" si="10"/>
        <v>155.41999999999999</v>
      </c>
      <c r="I81" s="9"/>
      <c r="J81" s="9"/>
      <c r="L81" s="9"/>
      <c r="M81" s="9">
        <v>0</v>
      </c>
      <c r="N81" s="9">
        <f t="shared" si="11"/>
        <v>-1.0395426614209101E-2</v>
      </c>
      <c r="O81" s="9">
        <f t="shared" si="12"/>
        <v>-30.487040259729611</v>
      </c>
      <c r="P81" s="9">
        <f t="shared" si="21"/>
        <v>-47.65715188482438</v>
      </c>
      <c r="Q81" s="9">
        <f t="shared" si="22"/>
        <v>310.06299814433186</v>
      </c>
      <c r="R81" s="9">
        <f t="shared" si="13"/>
        <v>-94.117187964405659</v>
      </c>
      <c r="S81" s="9">
        <f t="shared" si="14"/>
        <v>266.42033805826122</v>
      </c>
      <c r="T81" s="22"/>
      <c r="U81" s="9">
        <f t="shared" si="23"/>
        <v>89.561395571543983</v>
      </c>
      <c r="V81" s="9">
        <f t="shared" si="24"/>
        <v>24.240580849489284</v>
      </c>
      <c r="W81" s="9">
        <f t="shared" si="25"/>
        <v>-94.117187964405659</v>
      </c>
      <c r="X81" s="9">
        <f t="shared" si="26"/>
        <v>27.16195974027039</v>
      </c>
      <c r="Y81" s="9">
        <f t="shared" si="27"/>
        <v>465.48299814433187</v>
      </c>
      <c r="Z81" s="9">
        <f t="shared" si="15"/>
        <v>266.42033805826122</v>
      </c>
      <c r="AA81" s="8">
        <f t="shared" si="16"/>
        <v>30065.593310528533</v>
      </c>
      <c r="AB81" s="8">
        <f t="shared" si="16"/>
        <v>16.294049918197235</v>
      </c>
      <c r="AC81" s="8">
        <f t="shared" si="16"/>
        <v>1.9685234912361341E-5</v>
      </c>
      <c r="AD81" s="2">
        <f t="shared" si="17"/>
        <v>30068.891667864016</v>
      </c>
      <c r="AE81" s="9">
        <f t="shared" si="18"/>
        <v>15.956700639511821</v>
      </c>
      <c r="AF81" s="2">
        <f t="shared" si="28"/>
        <v>89.562349631127404</v>
      </c>
      <c r="AG81" s="9">
        <f t="shared" si="19"/>
        <v>78.321038404061483</v>
      </c>
      <c r="AH81" s="9">
        <f t="shared" si="19"/>
        <v>160.93733991392935</v>
      </c>
      <c r="AI81" s="9">
        <f t="shared" si="29"/>
        <v>-30.487040259729611</v>
      </c>
      <c r="AJ81" s="9">
        <f t="shared" si="30"/>
        <v>-49.937001855668143</v>
      </c>
      <c r="AK81" s="9">
        <f t="shared" si="31"/>
        <v>-93.579661941738777</v>
      </c>
      <c r="AM81">
        <v>79.192999999999998</v>
      </c>
      <c r="AN81">
        <v>86.415999999999997</v>
      </c>
      <c r="AO81">
        <v>57.649000000000001</v>
      </c>
      <c r="AQ81">
        <v>79.192999999999998</v>
      </c>
      <c r="AR81">
        <v>70.834999999999994</v>
      </c>
      <c r="AS81">
        <v>155.41999999999999</v>
      </c>
      <c r="AU81" s="9"/>
      <c r="BA81" s="9"/>
      <c r="BD81" s="9"/>
      <c r="BE81" s="9"/>
      <c r="BF81" s="9"/>
      <c r="BG81" s="2"/>
      <c r="BH81" s="2"/>
      <c r="BI81" s="2"/>
      <c r="BJ81" s="2"/>
      <c r="BK81" s="2"/>
      <c r="BL81" s="2"/>
      <c r="BS81" s="2"/>
      <c r="BT81" s="2"/>
    </row>
    <row r="82" spans="1:72">
      <c r="A82">
        <f t="shared" si="20"/>
        <v>75.74199999999999</v>
      </c>
      <c r="B82">
        <v>52</v>
      </c>
      <c r="C82">
        <v>81.400000000000006</v>
      </c>
      <c r="D82" s="9"/>
      <c r="E82" s="14">
        <f t="shared" si="7"/>
        <v>89.567790998158202</v>
      </c>
      <c r="F82" s="9">
        <f t="shared" si="8"/>
        <v>55.418999999999997</v>
      </c>
      <c r="G82" s="14">
        <f t="shared" si="9"/>
        <v>72.422732734313669</v>
      </c>
      <c r="H82" s="9">
        <f t="shared" si="10"/>
        <v>154.37</v>
      </c>
      <c r="I82" s="9"/>
      <c r="J82" s="9"/>
      <c r="L82" s="9"/>
      <c r="M82" s="9">
        <v>0</v>
      </c>
      <c r="N82" s="9">
        <f t="shared" si="11"/>
        <v>-1.1540338783299622E-2</v>
      </c>
      <c r="O82" s="9">
        <f t="shared" si="12"/>
        <v>-31.312698521304071</v>
      </c>
      <c r="P82" s="9">
        <f t="shared" si="21"/>
        <v>-46.768599784365584</v>
      </c>
      <c r="Q82" s="9">
        <f t="shared" si="22"/>
        <v>308.71943309152783</v>
      </c>
      <c r="R82" s="9">
        <f t="shared" si="13"/>
        <v>-93.436344192324412</v>
      </c>
      <c r="S82" s="9">
        <f t="shared" si="14"/>
        <v>266.32555663318215</v>
      </c>
      <c r="T82" s="22"/>
      <c r="U82" s="9">
        <f t="shared" si="23"/>
        <v>89.556250659374896</v>
      </c>
      <c r="V82" s="9">
        <f t="shared" si="24"/>
        <v>25.654132949948085</v>
      </c>
      <c r="W82" s="9">
        <f t="shared" si="25"/>
        <v>-93.436344192324412</v>
      </c>
      <c r="X82" s="9">
        <f t="shared" si="26"/>
        <v>24.106301478695926</v>
      </c>
      <c r="Y82" s="9">
        <f t="shared" si="27"/>
        <v>463.08943309152784</v>
      </c>
      <c r="Z82" s="9">
        <f t="shared" si="15"/>
        <v>266.32555663318215</v>
      </c>
      <c r="AA82" s="8">
        <f t="shared" si="16"/>
        <v>30047.789833837709</v>
      </c>
      <c r="AB82" s="8">
        <f t="shared" si="16"/>
        <v>19.173731768297788</v>
      </c>
      <c r="AC82" s="8">
        <f t="shared" si="16"/>
        <v>2.1290349478293633E-5</v>
      </c>
      <c r="AD82" s="2">
        <f t="shared" si="17"/>
        <v>30051.453885456365</v>
      </c>
      <c r="AE82" s="9">
        <f t="shared" si="18"/>
        <v>18.820359558868009</v>
      </c>
      <c r="AF82" s="2">
        <f t="shared" si="28"/>
        <v>89.557311462529469</v>
      </c>
      <c r="AG82" s="9">
        <f t="shared" si="19"/>
        <v>78.983131612831926</v>
      </c>
      <c r="AH82" s="9">
        <f t="shared" si="19"/>
        <v>163.23612354165431</v>
      </c>
      <c r="AI82" s="9">
        <f t="shared" si="29"/>
        <v>-31.312698521304071</v>
      </c>
      <c r="AJ82" s="9">
        <f t="shared" si="30"/>
        <v>-51.280566908472167</v>
      </c>
      <c r="AK82" s="9">
        <f t="shared" si="31"/>
        <v>-93.674443366817854</v>
      </c>
      <c r="AM82">
        <v>81.358999999999995</v>
      </c>
      <c r="AN82">
        <v>86.412000000000006</v>
      </c>
      <c r="AO82">
        <v>55.418999999999997</v>
      </c>
      <c r="AQ82">
        <v>81.358999999999995</v>
      </c>
      <c r="AR82">
        <v>71.36</v>
      </c>
      <c r="AS82">
        <v>154.37</v>
      </c>
      <c r="AU82" s="9"/>
      <c r="BA82" s="9"/>
      <c r="BD82" s="9"/>
      <c r="BE82" s="9"/>
      <c r="BF82" s="9"/>
      <c r="BG82" s="2"/>
      <c r="BH82" s="2"/>
      <c r="BI82" s="2"/>
      <c r="BJ82" s="2"/>
      <c r="BK82" s="2"/>
      <c r="BL82" s="2"/>
      <c r="BS82" s="2"/>
      <c r="BT82" s="2"/>
    </row>
    <row r="83" spans="1:72">
      <c r="A83">
        <f t="shared" si="20"/>
        <v>76.24199999999999</v>
      </c>
      <c r="B83">
        <v>53</v>
      </c>
      <c r="C83">
        <v>83.7</v>
      </c>
      <c r="D83" s="9"/>
      <c r="E83" s="14">
        <f t="shared" si="7"/>
        <v>89.557790998158211</v>
      </c>
      <c r="F83" s="9">
        <f t="shared" si="8"/>
        <v>53.302999999999997</v>
      </c>
      <c r="G83" s="14">
        <f t="shared" si="9"/>
        <v>72.94873273431368</v>
      </c>
      <c r="H83" s="9">
        <f t="shared" si="10"/>
        <v>153.27000000000001</v>
      </c>
      <c r="I83" s="9"/>
      <c r="J83" s="9"/>
      <c r="L83" s="9"/>
      <c r="M83" s="9">
        <v>0</v>
      </c>
      <c r="N83" s="9">
        <f t="shared" si="11"/>
        <v>-1.2899972128225475E-2</v>
      </c>
      <c r="O83" s="9">
        <f t="shared" si="12"/>
        <v>-32.21858305882904</v>
      </c>
      <c r="P83" s="9">
        <f t="shared" si="21"/>
        <v>-45.822715402705242</v>
      </c>
      <c r="Q83" s="9">
        <f t="shared" si="22"/>
        <v>307.24642241828997</v>
      </c>
      <c r="R83" s="9">
        <f t="shared" si="13"/>
        <v>-92.71053899583012</v>
      </c>
      <c r="S83" s="9">
        <f t="shared" si="14"/>
        <v>266.22174967972035</v>
      </c>
      <c r="T83" s="22"/>
      <c r="U83" s="9">
        <f t="shared" si="23"/>
        <v>89.544891026029987</v>
      </c>
      <c r="V83" s="9">
        <f t="shared" si="24"/>
        <v>27.126017331608438</v>
      </c>
      <c r="W83" s="9">
        <f t="shared" si="25"/>
        <v>-92.71053899583012</v>
      </c>
      <c r="X83" s="9">
        <f t="shared" si="26"/>
        <v>21.084416941170957</v>
      </c>
      <c r="Y83" s="9">
        <f t="shared" si="27"/>
        <v>460.51642241828995</v>
      </c>
      <c r="Z83" s="9">
        <f t="shared" si="15"/>
        <v>266.22174967972035</v>
      </c>
      <c r="AA83" s="8">
        <f t="shared" si="16"/>
        <v>30008.518235250674</v>
      </c>
      <c r="AB83" s="8">
        <f t="shared" si="16"/>
        <v>22.714378930227376</v>
      </c>
      <c r="AC83" s="8">
        <f t="shared" si="16"/>
        <v>2.3145845518933906E-5</v>
      </c>
      <c r="AD83" s="2">
        <f t="shared" si="17"/>
        <v>30012.684093797638</v>
      </c>
      <c r="AE83" s="9">
        <f t="shared" si="18"/>
        <v>22.329075525457629</v>
      </c>
      <c r="AF83" s="2">
        <f t="shared" si="28"/>
        <v>89.546099143450391</v>
      </c>
      <c r="AG83" s="9">
        <f t="shared" si="19"/>
        <v>79.432005477118992</v>
      </c>
      <c r="AH83" s="9">
        <f t="shared" si="19"/>
        <v>165.7053272614304</v>
      </c>
      <c r="AI83" s="9">
        <f t="shared" si="29"/>
        <v>-32.21858305882904</v>
      </c>
      <c r="AJ83" s="9">
        <f t="shared" si="30"/>
        <v>-52.753577581710033</v>
      </c>
      <c r="AK83" s="9">
        <f t="shared" si="31"/>
        <v>-93.778250320279653</v>
      </c>
      <c r="AM83">
        <v>83.584000000000003</v>
      </c>
      <c r="AN83">
        <v>86.402000000000001</v>
      </c>
      <c r="AO83">
        <v>53.302999999999997</v>
      </c>
      <c r="AQ83">
        <v>83.584000000000003</v>
      </c>
      <c r="AR83">
        <v>71.885999999999996</v>
      </c>
      <c r="AS83">
        <v>153.27000000000001</v>
      </c>
      <c r="AU83" s="9"/>
      <c r="BA83" s="9"/>
      <c r="BD83" s="9"/>
      <c r="BE83" s="9"/>
      <c r="BF83" s="9"/>
      <c r="BG83" s="2"/>
      <c r="BH83" s="2"/>
      <c r="BI83" s="2"/>
      <c r="BJ83" s="2"/>
      <c r="BK83" s="2"/>
      <c r="BL83" s="2"/>
      <c r="BS83" s="2"/>
      <c r="BT83" s="2"/>
    </row>
    <row r="84" spans="1:72">
      <c r="A84">
        <f t="shared" si="20"/>
        <v>76.74199999999999</v>
      </c>
      <c r="B84">
        <v>54</v>
      </c>
      <c r="C84">
        <v>86</v>
      </c>
      <c r="D84" s="9"/>
      <c r="E84" s="14">
        <f t="shared" si="7"/>
        <v>89.547790998158192</v>
      </c>
      <c r="F84" s="9">
        <f t="shared" si="8"/>
        <v>51.328000000000003</v>
      </c>
      <c r="G84" s="14">
        <f t="shared" si="9"/>
        <v>73.47473273431369</v>
      </c>
      <c r="H84" s="9">
        <f t="shared" si="10"/>
        <v>152.1</v>
      </c>
      <c r="I84" s="9"/>
      <c r="J84" s="9"/>
      <c r="L84" s="9"/>
      <c r="M84" s="9">
        <v>0</v>
      </c>
      <c r="N84" s="9">
        <f t="shared" si="11"/>
        <v>-1.4376190858405302E-2</v>
      </c>
      <c r="O84" s="9">
        <f t="shared" si="12"/>
        <v>-33.126169447960592</v>
      </c>
      <c r="P84" s="9">
        <f t="shared" si="21"/>
        <v>-44.903920338107987</v>
      </c>
      <c r="Q84" s="9">
        <f t="shared" si="22"/>
        <v>305.77187181590472</v>
      </c>
      <c r="R84" s="9">
        <f t="shared" si="13"/>
        <v>-92.004424573628498</v>
      </c>
      <c r="S84" s="9">
        <f t="shared" si="14"/>
        <v>266.11794409452591</v>
      </c>
      <c r="T84" s="22"/>
      <c r="U84" s="9">
        <f t="shared" si="23"/>
        <v>89.533414807299792</v>
      </c>
      <c r="V84" s="9">
        <f t="shared" si="24"/>
        <v>28.570812396205703</v>
      </c>
      <c r="W84" s="9">
        <f t="shared" si="25"/>
        <v>-92.004424573628498</v>
      </c>
      <c r="X84" s="9">
        <f t="shared" si="26"/>
        <v>18.201830552039411</v>
      </c>
      <c r="Y84" s="9">
        <f t="shared" si="27"/>
        <v>457.87187181590468</v>
      </c>
      <c r="Z84" s="9">
        <f t="shared" si="15"/>
        <v>266.11794409452591</v>
      </c>
      <c r="AA84" s="8">
        <f t="shared" si="16"/>
        <v>29968.895706654399</v>
      </c>
      <c r="AB84" s="8">
        <f t="shared" si="16"/>
        <v>26.825054921423757</v>
      </c>
      <c r="AC84" s="8">
        <f t="shared" si="16"/>
        <v>2.5106072077713559E-5</v>
      </c>
      <c r="AD84" s="2">
        <f t="shared" si="17"/>
        <v>29973.705876014028</v>
      </c>
      <c r="AE84" s="9">
        <f t="shared" si="18"/>
        <v>26.390235382988557</v>
      </c>
      <c r="AF84" s="2">
        <f t="shared" si="28"/>
        <v>89.534812194138581</v>
      </c>
      <c r="AG84" s="9">
        <f t="shared" si="19"/>
        <v>79.670041263865301</v>
      </c>
      <c r="AH84" s="9">
        <f t="shared" si="19"/>
        <v>168.24607227862123</v>
      </c>
      <c r="AI84" s="9">
        <f t="shared" si="29"/>
        <v>-33.126169447960592</v>
      </c>
      <c r="AJ84" s="9">
        <f t="shared" si="30"/>
        <v>-54.228128184095283</v>
      </c>
      <c r="AK84" s="9">
        <f t="shared" si="31"/>
        <v>-93.88205590547409</v>
      </c>
      <c r="AM84">
        <v>85.87</v>
      </c>
      <c r="AN84">
        <v>86.391999999999996</v>
      </c>
      <c r="AO84">
        <v>51.328000000000003</v>
      </c>
      <c r="AQ84">
        <v>85.87</v>
      </c>
      <c r="AR84">
        <v>72.412000000000006</v>
      </c>
      <c r="AS84">
        <v>152.1</v>
      </c>
      <c r="AU84" s="9"/>
      <c r="BA84" s="9"/>
      <c r="BD84" s="9"/>
      <c r="BE84" s="9"/>
      <c r="BF84" s="9"/>
      <c r="BG84" s="2"/>
      <c r="BH84" s="2"/>
      <c r="BI84" s="2"/>
      <c r="BJ84" s="2"/>
      <c r="BK84" s="2"/>
      <c r="BL84" s="2"/>
      <c r="BS84" s="2"/>
      <c r="BT84" s="2"/>
    </row>
    <row r="85" spans="1:72">
      <c r="A85">
        <f t="shared" si="20"/>
        <v>77.24199999999999</v>
      </c>
      <c r="B85">
        <v>55</v>
      </c>
      <c r="C85">
        <v>88.3</v>
      </c>
      <c r="D85" s="9"/>
      <c r="E85" s="14">
        <f t="shared" si="7"/>
        <v>89.546790998158187</v>
      </c>
      <c r="F85" s="9">
        <f t="shared" si="8"/>
        <v>49.459000000000003</v>
      </c>
      <c r="G85" s="14">
        <f t="shared" si="9"/>
        <v>73.999732734313667</v>
      </c>
      <c r="H85" s="9">
        <f t="shared" si="10"/>
        <v>150.88</v>
      </c>
      <c r="I85" s="9"/>
      <c r="J85" s="9"/>
      <c r="L85" s="9"/>
      <c r="M85" s="9">
        <v>0</v>
      </c>
      <c r="N85" s="9">
        <f t="shared" si="11"/>
        <v>-1.5975440655873807E-2</v>
      </c>
      <c r="O85" s="9">
        <f t="shared" si="12"/>
        <v>-34.035495386530499</v>
      </c>
      <c r="P85" s="9">
        <f t="shared" si="21"/>
        <v>-44.010845002679631</v>
      </c>
      <c r="Q85" s="9">
        <f t="shared" si="22"/>
        <v>304.295800731226</v>
      </c>
      <c r="R85" s="9">
        <f t="shared" si="13"/>
        <v>-91.3169617890605</v>
      </c>
      <c r="S85" s="9">
        <f t="shared" si="14"/>
        <v>266.01413991502216</v>
      </c>
      <c r="T85" s="22"/>
      <c r="U85" s="9">
        <f t="shared" si="23"/>
        <v>89.530815557502308</v>
      </c>
      <c r="V85" s="9">
        <f t="shared" si="24"/>
        <v>29.988887731634037</v>
      </c>
      <c r="W85" s="9">
        <f t="shared" si="25"/>
        <v>-91.3169617890605</v>
      </c>
      <c r="X85" s="9">
        <f t="shared" si="26"/>
        <v>15.423504613469504</v>
      </c>
      <c r="Y85" s="9">
        <f t="shared" si="27"/>
        <v>455.17580073122599</v>
      </c>
      <c r="Z85" s="9">
        <f t="shared" si="15"/>
        <v>266.01413991502216</v>
      </c>
      <c r="AA85" s="8">
        <f t="shared" si="16"/>
        <v>29959.92886557872</v>
      </c>
      <c r="AB85" s="8">
        <f t="shared" si="16"/>
        <v>31.58234595971874</v>
      </c>
      <c r="AC85" s="8">
        <f t="shared" si="16"/>
        <v>2.7173896100742832E-5</v>
      </c>
      <c r="AD85" s="2">
        <f t="shared" si="17"/>
        <v>29965.547485700692</v>
      </c>
      <c r="AE85" s="9">
        <f t="shared" si="18"/>
        <v>31.078513312428182</v>
      </c>
      <c r="AF85" s="2">
        <f t="shared" si="28"/>
        <v>89.532449009234853</v>
      </c>
      <c r="AG85" s="9">
        <f t="shared" si="19"/>
        <v>79.752296117756487</v>
      </c>
      <c r="AH85" s="9">
        <f t="shared" si="19"/>
        <v>170.83833918379617</v>
      </c>
      <c r="AI85" s="9">
        <f t="shared" si="29"/>
        <v>-34.035495386530499</v>
      </c>
      <c r="AJ85" s="9">
        <f t="shared" si="30"/>
        <v>-55.704199268774005</v>
      </c>
      <c r="AK85" s="9">
        <f t="shared" si="31"/>
        <v>-93.985860084977844</v>
      </c>
      <c r="AM85">
        <v>88.218999999999994</v>
      </c>
      <c r="AN85">
        <v>86.391000000000005</v>
      </c>
      <c r="AO85">
        <v>49.459000000000003</v>
      </c>
      <c r="AQ85">
        <v>88.218999999999994</v>
      </c>
      <c r="AR85">
        <v>72.936999999999998</v>
      </c>
      <c r="AS85">
        <v>150.88</v>
      </c>
      <c r="AU85" s="9"/>
      <c r="BA85" s="9"/>
      <c r="BD85" s="9"/>
      <c r="BE85" s="9"/>
      <c r="BF85" s="9"/>
      <c r="BG85" s="2"/>
      <c r="BH85" s="2"/>
      <c r="BI85" s="2"/>
      <c r="BJ85" s="2"/>
      <c r="BK85" s="2"/>
      <c r="BL85" s="2"/>
      <c r="BS85" s="2"/>
      <c r="BT85" s="2"/>
    </row>
    <row r="86" spans="1:72">
      <c r="A86">
        <f t="shared" si="20"/>
        <v>77.74199999999999</v>
      </c>
      <c r="B86">
        <v>56</v>
      </c>
      <c r="C86">
        <v>90.7</v>
      </c>
      <c r="D86" s="9"/>
      <c r="E86" s="14">
        <f t="shared" si="7"/>
        <v>89.556790998158178</v>
      </c>
      <c r="F86" s="9">
        <f t="shared" si="8"/>
        <v>47.652000000000001</v>
      </c>
      <c r="G86" s="14">
        <f t="shared" si="9"/>
        <v>74.524732734313673</v>
      </c>
      <c r="H86" s="9">
        <f t="shared" si="10"/>
        <v>149.58000000000001</v>
      </c>
      <c r="I86" s="9"/>
      <c r="J86" s="9"/>
      <c r="L86" s="9"/>
      <c r="M86" s="9">
        <v>0</v>
      </c>
      <c r="N86" s="9">
        <f t="shared" si="11"/>
        <v>-1.7782547928285632E-2</v>
      </c>
      <c r="O86" s="9">
        <f t="shared" si="12"/>
        <v>-34.986251795411704</v>
      </c>
      <c r="P86" s="9">
        <f t="shared" si="21"/>
        <v>-43.104997204327525</v>
      </c>
      <c r="Q86" s="9">
        <f t="shared" si="22"/>
        <v>302.75395744370735</v>
      </c>
      <c r="R86" s="9">
        <f t="shared" si="13"/>
        <v>-90.618458634543359</v>
      </c>
      <c r="S86" s="9">
        <f t="shared" si="14"/>
        <v>265.9058240494798</v>
      </c>
      <c r="T86" s="22"/>
      <c r="U86" s="9">
        <f t="shared" si="23"/>
        <v>89.539008450229886</v>
      </c>
      <c r="V86" s="9">
        <f t="shared" si="24"/>
        <v>31.419735529986148</v>
      </c>
      <c r="W86" s="9">
        <f t="shared" si="25"/>
        <v>-90.618458634543359</v>
      </c>
      <c r="X86" s="9">
        <f t="shared" si="26"/>
        <v>12.665748204588297</v>
      </c>
      <c r="Y86" s="9">
        <f t="shared" si="27"/>
        <v>452.33395744370739</v>
      </c>
      <c r="Z86" s="9">
        <f t="shared" si="15"/>
        <v>265.9058240494798</v>
      </c>
      <c r="AA86" s="8">
        <f t="shared" si="16"/>
        <v>29988.201649748364</v>
      </c>
      <c r="AB86" s="8">
        <f t="shared" si="16"/>
        <v>37.23803677567912</v>
      </c>
      <c r="AC86" s="8">
        <f t="shared" si="16"/>
        <v>2.9449441862021949E-5</v>
      </c>
      <c r="AD86" s="2">
        <f t="shared" si="17"/>
        <v>29994.880212383767</v>
      </c>
      <c r="AE86" s="9">
        <f t="shared" si="18"/>
        <v>36.634219038255686</v>
      </c>
      <c r="AF86" s="2">
        <f t="shared" si="28"/>
        <v>89.540949115889688</v>
      </c>
      <c r="AG86" s="9">
        <f t="shared" si="19"/>
        <v>79.668209239119108</v>
      </c>
      <c r="AH86" s="9">
        <f t="shared" si="19"/>
        <v>173.57186660577241</v>
      </c>
      <c r="AI86" s="9">
        <f t="shared" si="29"/>
        <v>-34.986251795411704</v>
      </c>
      <c r="AJ86" s="9">
        <f t="shared" si="30"/>
        <v>-57.24604255629265</v>
      </c>
      <c r="AK86" s="9">
        <f t="shared" si="31"/>
        <v>-94.094175950520196</v>
      </c>
      <c r="AM86">
        <v>90.632000000000005</v>
      </c>
      <c r="AN86">
        <v>86.400999999999996</v>
      </c>
      <c r="AO86">
        <v>47.652000000000001</v>
      </c>
      <c r="AQ86">
        <v>90.632000000000005</v>
      </c>
      <c r="AR86">
        <v>73.462000000000003</v>
      </c>
      <c r="AS86">
        <v>149.58000000000001</v>
      </c>
      <c r="AU86" s="9"/>
      <c r="BA86" s="9"/>
      <c r="BD86" s="9"/>
      <c r="BE86" s="9"/>
      <c r="BF86" s="9"/>
      <c r="BG86" s="2"/>
      <c r="BH86" s="2"/>
      <c r="BI86" s="2"/>
      <c r="BJ86" s="2"/>
      <c r="BK86" s="2"/>
      <c r="BL86" s="2"/>
      <c r="BS86" s="2"/>
      <c r="BT86" s="2"/>
    </row>
    <row r="87" spans="1:72">
      <c r="A87">
        <f t="shared" si="20"/>
        <v>78.24199999999999</v>
      </c>
      <c r="B87">
        <v>57</v>
      </c>
      <c r="C87">
        <v>93.2</v>
      </c>
      <c r="D87" s="9"/>
      <c r="E87" s="14">
        <f t="shared" si="7"/>
        <v>89.578790998158198</v>
      </c>
      <c r="F87" s="9">
        <f t="shared" si="8"/>
        <v>45.845999999999997</v>
      </c>
      <c r="G87" s="14">
        <f t="shared" si="9"/>
        <v>75.047732734313669</v>
      </c>
      <c r="H87" s="9">
        <f t="shared" si="10"/>
        <v>148.22</v>
      </c>
      <c r="I87" s="9"/>
      <c r="J87" s="9"/>
      <c r="L87" s="9"/>
      <c r="M87" s="9">
        <v>0</v>
      </c>
      <c r="N87" s="9">
        <f t="shared" si="11"/>
        <v>-1.9823368314654252E-2</v>
      </c>
      <c r="O87" s="9">
        <f t="shared" si="12"/>
        <v>-35.978724110038058</v>
      </c>
      <c r="P87" s="9">
        <f t="shared" si="21"/>
        <v>-42.188298788256837</v>
      </c>
      <c r="Q87" s="9">
        <f t="shared" si="22"/>
        <v>301.14617279361198</v>
      </c>
      <c r="R87" s="9">
        <f t="shared" si="13"/>
        <v>-89.910253447324706</v>
      </c>
      <c r="S87" s="9">
        <f t="shared" si="14"/>
        <v>265.79299673956609</v>
      </c>
      <c r="T87" s="22"/>
      <c r="U87" s="9">
        <f t="shared" si="23"/>
        <v>89.558967629843536</v>
      </c>
      <c r="V87" s="9">
        <f t="shared" si="24"/>
        <v>32.859433946056832</v>
      </c>
      <c r="W87" s="9">
        <f t="shared" si="25"/>
        <v>-89.910253447324706</v>
      </c>
      <c r="X87" s="9">
        <f t="shared" si="26"/>
        <v>9.8672758899619382</v>
      </c>
      <c r="Y87" s="9">
        <f t="shared" si="27"/>
        <v>449.36617279361201</v>
      </c>
      <c r="Z87" s="9">
        <f t="shared" si="15"/>
        <v>265.79299673956609</v>
      </c>
      <c r="AA87" s="8">
        <f t="shared" si="16"/>
        <v>30057.190336354644</v>
      </c>
      <c r="AB87" s="8">
        <f t="shared" si="16"/>
        <v>43.951297172164359</v>
      </c>
      <c r="AC87" s="8">
        <f t="shared" si="16"/>
        <v>3.1951211323643879E-5</v>
      </c>
      <c r="AD87" s="2">
        <f t="shared" si="17"/>
        <v>30065.200648329679</v>
      </c>
      <c r="AE87" s="9">
        <f t="shared" si="18"/>
        <v>43.215143434275952</v>
      </c>
      <c r="AF87" s="2">
        <f t="shared" si="28"/>
        <v>89.561291104272399</v>
      </c>
      <c r="AG87" s="9">
        <f t="shared" si="19"/>
        <v>79.498896903650063</v>
      </c>
      <c r="AH87" s="9">
        <f t="shared" si="19"/>
        <v>176.42682394595408</v>
      </c>
      <c r="AI87" s="9">
        <f t="shared" si="29"/>
        <v>-35.978724110038058</v>
      </c>
      <c r="AJ87" s="9">
        <f t="shared" si="30"/>
        <v>-58.853827206388019</v>
      </c>
      <c r="AK87" s="9">
        <f t="shared" si="31"/>
        <v>-94.207003260433908</v>
      </c>
      <c r="AM87">
        <v>93.111000000000004</v>
      </c>
      <c r="AN87">
        <v>86.423000000000002</v>
      </c>
      <c r="AO87">
        <v>45.845999999999997</v>
      </c>
      <c r="AQ87">
        <v>93.111000000000004</v>
      </c>
      <c r="AR87">
        <v>73.984999999999999</v>
      </c>
      <c r="AS87">
        <v>148.22</v>
      </c>
      <c r="AU87" s="9"/>
      <c r="BA87" s="9"/>
      <c r="BD87" s="9"/>
      <c r="BE87" s="9"/>
      <c r="BF87" s="9"/>
      <c r="BG87" s="2"/>
      <c r="BH87" s="2"/>
      <c r="BI87" s="2"/>
      <c r="BJ87" s="2"/>
      <c r="BK87" s="2"/>
      <c r="BL87" s="2"/>
      <c r="BS87" s="2"/>
      <c r="BT87" s="2"/>
    </row>
    <row r="88" spans="1:72">
      <c r="A88">
        <f t="shared" si="20"/>
        <v>78.74199999999999</v>
      </c>
      <c r="B88">
        <v>58</v>
      </c>
      <c r="C88">
        <v>95.8</v>
      </c>
      <c r="D88" s="9"/>
      <c r="E88" s="14">
        <f t="shared" si="7"/>
        <v>89.605790998158213</v>
      </c>
      <c r="F88" s="9">
        <f t="shared" si="8"/>
        <v>43.991999999999997</v>
      </c>
      <c r="G88" s="14">
        <f t="shared" si="9"/>
        <v>75.568732734313684</v>
      </c>
      <c r="H88" s="9">
        <f t="shared" si="10"/>
        <v>146.78</v>
      </c>
      <c r="I88" s="9"/>
      <c r="J88" s="9"/>
      <c r="L88" s="9"/>
      <c r="M88" s="9">
        <v>0</v>
      </c>
      <c r="N88" s="9">
        <f t="shared" si="11"/>
        <v>-2.2126780548204113E-2</v>
      </c>
      <c r="O88" s="9">
        <f t="shared" si="12"/>
        <v>-37.01321751946017</v>
      </c>
      <c r="P88" s="9">
        <f t="shared" si="21"/>
        <v>-41.262583914423026</v>
      </c>
      <c r="Q88" s="9">
        <f t="shared" si="22"/>
        <v>299.47228427258551</v>
      </c>
      <c r="R88" s="9">
        <f t="shared" si="13"/>
        <v>-89.193611467846878</v>
      </c>
      <c r="S88" s="9">
        <f t="shared" si="14"/>
        <v>265.6756582464082</v>
      </c>
      <c r="T88" s="22"/>
      <c r="U88" s="9">
        <f t="shared" si="23"/>
        <v>89.583664217610007</v>
      </c>
      <c r="V88" s="9">
        <f t="shared" si="24"/>
        <v>34.306148819890659</v>
      </c>
      <c r="W88" s="9">
        <f t="shared" si="25"/>
        <v>-89.193611467846878</v>
      </c>
      <c r="X88" s="9">
        <f t="shared" si="26"/>
        <v>6.9787824805398273</v>
      </c>
      <c r="Y88" s="9">
        <f t="shared" si="27"/>
        <v>446.25228427258548</v>
      </c>
      <c r="Z88" s="9">
        <f t="shared" si="15"/>
        <v>265.6756582464082</v>
      </c>
      <c r="AA88" s="8">
        <f t="shared" si="16"/>
        <v>30142.773549588586</v>
      </c>
      <c r="AB88" s="8">
        <f t="shared" si="16"/>
        <v>51.91674321973386</v>
      </c>
      <c r="AC88" s="8">
        <f t="shared" si="16"/>
        <v>3.4699197162435542E-5</v>
      </c>
      <c r="AD88" s="2">
        <f t="shared" si="17"/>
        <v>30152.436340781762</v>
      </c>
      <c r="AE88" s="9">
        <f t="shared" si="18"/>
        <v>51.009558811520108</v>
      </c>
      <c r="AF88" s="2">
        <f t="shared" si="28"/>
        <v>89.586460613820378</v>
      </c>
      <c r="AG88" s="9">
        <f t="shared" si="19"/>
        <v>79.273501792045636</v>
      </c>
      <c r="AH88" s="9">
        <f t="shared" si="19"/>
        <v>179.42337397382272</v>
      </c>
      <c r="AI88" s="9">
        <f t="shared" si="29"/>
        <v>-37.01321751946017</v>
      </c>
      <c r="AJ88" s="9">
        <f t="shared" si="30"/>
        <v>-60.527715727414488</v>
      </c>
      <c r="AK88" s="9">
        <f t="shared" si="31"/>
        <v>-94.324341753591796</v>
      </c>
      <c r="AM88">
        <v>95.656999999999996</v>
      </c>
      <c r="AN88">
        <v>86.45</v>
      </c>
      <c r="AO88">
        <v>43.991999999999997</v>
      </c>
      <c r="AQ88">
        <v>95.656999999999996</v>
      </c>
      <c r="AR88">
        <v>74.506</v>
      </c>
      <c r="AS88">
        <v>146.78</v>
      </c>
      <c r="AU88" s="9"/>
      <c r="BA88" s="9"/>
      <c r="BD88" s="9"/>
      <c r="BE88" s="9"/>
      <c r="BF88" s="9"/>
      <c r="BG88" s="2"/>
      <c r="BH88" s="2"/>
      <c r="BI88" s="2"/>
      <c r="BJ88" s="2"/>
      <c r="BK88" s="2"/>
      <c r="BL88" s="2"/>
      <c r="BS88" s="2"/>
      <c r="BT88" s="2"/>
    </row>
    <row r="89" spans="1:72">
      <c r="A89">
        <f t="shared" si="20"/>
        <v>79.24199999999999</v>
      </c>
      <c r="B89">
        <v>59</v>
      </c>
      <c r="C89">
        <v>98.4</v>
      </c>
      <c r="D89" s="9"/>
      <c r="E89" s="14">
        <f t="shared" si="7"/>
        <v>89.637790998158195</v>
      </c>
      <c r="F89" s="9">
        <f t="shared" si="8"/>
        <v>42.156999999999996</v>
      </c>
      <c r="G89" s="14">
        <f t="shared" si="9"/>
        <v>76.08773273431369</v>
      </c>
      <c r="H89" s="9">
        <f t="shared" si="10"/>
        <v>145.27000000000001</v>
      </c>
      <c r="I89" s="9"/>
      <c r="J89" s="9"/>
      <c r="L89" s="9"/>
      <c r="M89" s="9">
        <v>0</v>
      </c>
      <c r="N89" s="9">
        <f t="shared" si="11"/>
        <v>-2.4624879019393923E-2</v>
      </c>
      <c r="O89" s="9">
        <f t="shared" si="12"/>
        <v>-38.050127463898434</v>
      </c>
      <c r="P89" s="9">
        <f t="shared" si="21"/>
        <v>-40.363656462277113</v>
      </c>
      <c r="Q89" s="9">
        <f t="shared" si="22"/>
        <v>297.79662269471476</v>
      </c>
      <c r="R89" s="9">
        <f t="shared" si="13"/>
        <v>-88.496179106863664</v>
      </c>
      <c r="S89" s="9">
        <f t="shared" si="14"/>
        <v>265.55832175311616</v>
      </c>
      <c r="T89" s="22"/>
      <c r="U89" s="9">
        <f t="shared" si="23"/>
        <v>89.613166119138796</v>
      </c>
      <c r="V89" s="9">
        <f t="shared" si="24"/>
        <v>35.724076272036577</v>
      </c>
      <c r="W89" s="9">
        <f t="shared" si="25"/>
        <v>-88.496179106863664</v>
      </c>
      <c r="X89" s="9">
        <f t="shared" si="26"/>
        <v>4.1068725361015623</v>
      </c>
      <c r="Y89" s="9">
        <f t="shared" si="27"/>
        <v>443.06662269471474</v>
      </c>
      <c r="Z89" s="9">
        <f t="shared" si="15"/>
        <v>265.55832175311616</v>
      </c>
      <c r="AA89" s="8">
        <f t="shared" si="16"/>
        <v>30245.328509526844</v>
      </c>
      <c r="AB89" s="8">
        <f t="shared" si="16"/>
        <v>61.122880616222865</v>
      </c>
      <c r="AC89" s="8">
        <f t="shared" si="16"/>
        <v>3.7600277024609936E-5</v>
      </c>
      <c r="AD89" s="2">
        <f t="shared" si="17"/>
        <v>30257.03344595317</v>
      </c>
      <c r="AE89" s="9">
        <f t="shared" si="18"/>
        <v>59.991636133326956</v>
      </c>
      <c r="AF89" s="2">
        <f t="shared" si="28"/>
        <v>89.616543979611706</v>
      </c>
      <c r="AG89" s="9">
        <f t="shared" si="19"/>
        <v>78.95975015861319</v>
      </c>
      <c r="AH89" s="9">
        <f t="shared" si="19"/>
        <v>-177.50830094159858</v>
      </c>
      <c r="AI89" s="9">
        <f t="shared" si="29"/>
        <v>-38.050127463898434</v>
      </c>
      <c r="AJ89" s="9">
        <f t="shared" si="30"/>
        <v>-62.203377305285244</v>
      </c>
      <c r="AK89" s="9">
        <f t="shared" si="31"/>
        <v>-94.441678246883839</v>
      </c>
      <c r="AM89">
        <v>98.272999999999996</v>
      </c>
      <c r="AN89">
        <v>86.481999999999999</v>
      </c>
      <c r="AO89">
        <v>42.156999999999996</v>
      </c>
      <c r="AQ89">
        <v>98.272999999999996</v>
      </c>
      <c r="AR89">
        <v>75.025000000000006</v>
      </c>
      <c r="AS89">
        <v>145.27000000000001</v>
      </c>
      <c r="AU89" s="9"/>
      <c r="BA89" s="9"/>
      <c r="BD89" s="9"/>
      <c r="BE89" s="9"/>
      <c r="BF89" s="9"/>
      <c r="BG89" s="2"/>
      <c r="BH89" s="2"/>
      <c r="BI89" s="2"/>
      <c r="BJ89" s="2"/>
      <c r="BK89" s="2"/>
      <c r="BL89" s="2"/>
      <c r="BS89" s="2"/>
      <c r="BT89" s="2"/>
    </row>
    <row r="90" spans="1:72">
      <c r="A90">
        <f t="shared" si="20"/>
        <v>79.74199999999999</v>
      </c>
      <c r="B90">
        <v>60</v>
      </c>
      <c r="C90">
        <v>101.1</v>
      </c>
      <c r="D90" s="9"/>
      <c r="E90" s="14">
        <f t="shared" si="7"/>
        <v>89.680790998158201</v>
      </c>
      <c r="F90" s="9">
        <f t="shared" si="8"/>
        <v>40.362000000000002</v>
      </c>
      <c r="G90" s="14">
        <f t="shared" si="9"/>
        <v>76.602732734313676</v>
      </c>
      <c r="H90" s="9">
        <f t="shared" si="10"/>
        <v>143.68</v>
      </c>
      <c r="I90" s="9"/>
      <c r="J90" s="9"/>
      <c r="L90" s="9"/>
      <c r="M90" s="9">
        <v>0</v>
      </c>
      <c r="N90" s="9">
        <f t="shared" si="11"/>
        <v>-2.7436455829682131E-2</v>
      </c>
      <c r="O90" s="9">
        <f t="shared" si="12"/>
        <v>-39.129527716145617</v>
      </c>
      <c r="P90" s="9">
        <f t="shared" si="21"/>
        <v>-39.457101714455277</v>
      </c>
      <c r="Q90" s="9">
        <f t="shared" si="22"/>
        <v>296.05470309593278</v>
      </c>
      <c r="R90" s="9">
        <f t="shared" si="13"/>
        <v>-87.791181581425619</v>
      </c>
      <c r="S90" s="9">
        <f t="shared" si="14"/>
        <v>265.43647449232526</v>
      </c>
      <c r="T90" s="22"/>
      <c r="U90" s="9">
        <f t="shared" si="23"/>
        <v>89.653354542328515</v>
      </c>
      <c r="V90" s="9">
        <f t="shared" si="24"/>
        <v>37.145631019858399</v>
      </c>
      <c r="W90" s="9">
        <f t="shared" si="25"/>
        <v>-87.791181581425619</v>
      </c>
      <c r="X90" s="9">
        <f t="shared" si="26"/>
        <v>1.2324722838543849</v>
      </c>
      <c r="Y90" s="9">
        <f t="shared" si="27"/>
        <v>439.73470309593279</v>
      </c>
      <c r="Z90" s="9">
        <f t="shared" si="15"/>
        <v>265.43647449232526</v>
      </c>
      <c r="AA90" s="8">
        <f t="shared" si="16"/>
        <v>30385.59375101373</v>
      </c>
      <c r="AB90" s="8">
        <f t="shared" si="16"/>
        <v>71.991554448470936</v>
      </c>
      <c r="AC90" s="8">
        <f t="shared" si="16"/>
        <v>4.0779408389736556E-5</v>
      </c>
      <c r="AD90" s="2">
        <f t="shared" si="17"/>
        <v>30399.943807669137</v>
      </c>
      <c r="AE90" s="9">
        <f t="shared" si="18"/>
        <v>70.54682093049226</v>
      </c>
      <c r="AF90" s="2">
        <f t="shared" si="28"/>
        <v>89.657479004851623</v>
      </c>
      <c r="AG90" s="9">
        <f t="shared" si="19"/>
        <v>78.50223081207838</v>
      </c>
      <c r="AH90" s="9">
        <f t="shared" si="19"/>
        <v>-174.29822860360753</v>
      </c>
      <c r="AI90" s="9">
        <f t="shared" si="29"/>
        <v>-39.129527716145617</v>
      </c>
      <c r="AJ90" s="9">
        <f t="shared" si="30"/>
        <v>-63.94529690406722</v>
      </c>
      <c r="AK90" s="9">
        <f t="shared" si="31"/>
        <v>-94.56352550767474</v>
      </c>
      <c r="AM90">
        <v>100.96</v>
      </c>
      <c r="AN90">
        <v>86.525000000000006</v>
      </c>
      <c r="AO90">
        <v>40.362000000000002</v>
      </c>
      <c r="AQ90">
        <v>100.96</v>
      </c>
      <c r="AR90">
        <v>75.540000000000006</v>
      </c>
      <c r="AS90">
        <v>143.68</v>
      </c>
      <c r="AU90" s="9"/>
      <c r="BA90" s="9"/>
      <c r="BD90" s="9"/>
      <c r="BE90" s="9"/>
      <c r="BF90" s="9"/>
      <c r="BG90" s="2"/>
      <c r="BH90" s="2"/>
      <c r="BI90" s="2"/>
      <c r="BJ90" s="2"/>
      <c r="BK90" s="2"/>
      <c r="BL90" s="2"/>
      <c r="BS90" s="2"/>
      <c r="BT90" s="2"/>
    </row>
    <row r="91" spans="1:72">
      <c r="A91">
        <f t="shared" si="20"/>
        <v>80.24199999999999</v>
      </c>
      <c r="B91">
        <v>61</v>
      </c>
      <c r="C91">
        <v>103.8</v>
      </c>
      <c r="D91" s="9"/>
      <c r="E91" s="14">
        <f t="shared" si="7"/>
        <v>89.733790998158199</v>
      </c>
      <c r="F91" s="9">
        <f t="shared" si="8"/>
        <v>38.508000000000003</v>
      </c>
      <c r="G91" s="14">
        <f t="shared" si="9"/>
        <v>77.114732734313677</v>
      </c>
      <c r="H91" s="9">
        <f t="shared" si="10"/>
        <v>142</v>
      </c>
      <c r="I91" s="9"/>
      <c r="J91" s="9"/>
      <c r="L91" s="9"/>
      <c r="M91" s="9">
        <v>0</v>
      </c>
      <c r="N91" s="9">
        <f t="shared" si="11"/>
        <v>-3.0481520878861201E-2</v>
      </c>
      <c r="O91" s="9">
        <f t="shared" si="12"/>
        <v>-40.211637691553562</v>
      </c>
      <c r="P91" s="9">
        <f t="shared" si="21"/>
        <v>-38.5766661430252</v>
      </c>
      <c r="Q91" s="9">
        <f t="shared" si="22"/>
        <v>294.31101744732439</v>
      </c>
      <c r="R91" s="9">
        <f t="shared" si="13"/>
        <v>-87.104785504388971</v>
      </c>
      <c r="S91" s="9">
        <f t="shared" si="14"/>
        <v>265.31462950675086</v>
      </c>
      <c r="T91" s="22"/>
      <c r="U91" s="9">
        <f t="shared" si="23"/>
        <v>89.703309477279333</v>
      </c>
      <c r="V91" s="9">
        <f t="shared" si="24"/>
        <v>38.538066591288477</v>
      </c>
      <c r="W91" s="9">
        <f t="shared" si="25"/>
        <v>-87.104785504388971</v>
      </c>
      <c r="X91" s="9">
        <f t="shared" si="26"/>
        <v>-1.7036376915535598</v>
      </c>
      <c r="Y91" s="9">
        <f t="shared" si="27"/>
        <v>436.31101744732439</v>
      </c>
      <c r="Z91" s="9">
        <f t="shared" si="15"/>
        <v>265.31462950675086</v>
      </c>
      <c r="AA91" s="8">
        <f t="shared" si="16"/>
        <v>30560.853138629074</v>
      </c>
      <c r="AB91" s="8">
        <f t="shared" si="16"/>
        <v>84.5090713871855</v>
      </c>
      <c r="AC91" s="8">
        <f t="shared" si="16"/>
        <v>4.4132723043591773E-5</v>
      </c>
      <c r="AD91" s="2">
        <f t="shared" si="17"/>
        <v>30578.40241627051</v>
      </c>
      <c r="AE91" s="9">
        <f t="shared" si="18"/>
        <v>82.666792811069797</v>
      </c>
      <c r="AF91" s="2">
        <f t="shared" si="28"/>
        <v>89.708327575401711</v>
      </c>
      <c r="AG91" s="9">
        <f t="shared" si="19"/>
        <v>78.01465513887797</v>
      </c>
      <c r="AH91" s="9">
        <f t="shared" si="19"/>
        <v>-170.99638794057353</v>
      </c>
      <c r="AI91" s="9">
        <f t="shared" si="29"/>
        <v>-40.211637691553562</v>
      </c>
      <c r="AJ91" s="9">
        <f t="shared" si="30"/>
        <v>-65.688982552675611</v>
      </c>
      <c r="AK91" s="9">
        <f t="shared" si="31"/>
        <v>-94.685370493249138</v>
      </c>
      <c r="AM91">
        <v>103.72</v>
      </c>
      <c r="AN91">
        <v>86.578000000000003</v>
      </c>
      <c r="AO91">
        <v>38.508000000000003</v>
      </c>
      <c r="AQ91">
        <v>103.72</v>
      </c>
      <c r="AR91">
        <v>76.052000000000007</v>
      </c>
      <c r="AS91">
        <v>142</v>
      </c>
      <c r="AU91" s="9"/>
      <c r="BA91" s="9"/>
      <c r="BD91" s="9"/>
      <c r="BE91" s="9"/>
      <c r="BF91" s="9"/>
      <c r="BG91" s="2"/>
      <c r="BH91" s="2"/>
      <c r="BI91" s="2"/>
      <c r="BJ91" s="2"/>
      <c r="BK91" s="2"/>
      <c r="BL91" s="2"/>
      <c r="BS91" s="2"/>
      <c r="BT91" s="2"/>
    </row>
    <row r="92" spans="1:72">
      <c r="A92">
        <f t="shared" si="20"/>
        <v>80.74199999999999</v>
      </c>
      <c r="B92">
        <v>62</v>
      </c>
      <c r="C92">
        <v>106.7</v>
      </c>
      <c r="D92" s="9"/>
      <c r="E92" s="14">
        <f t="shared" si="7"/>
        <v>89.794790998158177</v>
      </c>
      <c r="F92" s="9">
        <f t="shared" si="8"/>
        <v>36.551000000000002</v>
      </c>
      <c r="G92" s="14">
        <f t="shared" si="9"/>
        <v>77.620732734313677</v>
      </c>
      <c r="H92" s="9">
        <f t="shared" si="10"/>
        <v>140.25</v>
      </c>
      <c r="I92" s="9"/>
      <c r="J92" s="9"/>
      <c r="L92" s="9"/>
      <c r="M92" s="9">
        <v>0</v>
      </c>
      <c r="N92" s="9">
        <f t="shared" si="11"/>
        <v>-3.4026416899555482E-2</v>
      </c>
      <c r="O92" s="9">
        <f t="shared" si="12"/>
        <v>-41.376979417275265</v>
      </c>
      <c r="P92" s="9">
        <f t="shared" si="21"/>
        <v>-37.658683965331932</v>
      </c>
      <c r="Q92" s="9">
        <f t="shared" si="22"/>
        <v>292.43630226249405</v>
      </c>
      <c r="R92" s="9">
        <f t="shared" si="13"/>
        <v>-86.387176204505323</v>
      </c>
      <c r="S92" s="9">
        <f t="shared" si="14"/>
        <v>265.18376156983049</v>
      </c>
      <c r="T92" s="22"/>
      <c r="U92" s="9">
        <f t="shared" si="23"/>
        <v>89.760764581258627</v>
      </c>
      <c r="V92" s="9">
        <f t="shared" si="24"/>
        <v>39.962048768981745</v>
      </c>
      <c r="W92" s="9">
        <f t="shared" si="25"/>
        <v>-86.387176204505323</v>
      </c>
      <c r="X92" s="9">
        <f t="shared" si="26"/>
        <v>-4.8259794172752635</v>
      </c>
      <c r="Y92" s="9">
        <f t="shared" si="27"/>
        <v>432.68630226249405</v>
      </c>
      <c r="Z92" s="9">
        <f t="shared" si="15"/>
        <v>265.18376156983049</v>
      </c>
      <c r="AA92" s="8">
        <f t="shared" si="16"/>
        <v>30763.676021430667</v>
      </c>
      <c r="AB92" s="8">
        <f t="shared" si="16"/>
        <v>99.564023455068195</v>
      </c>
      <c r="AC92" s="8">
        <f t="shared" si="16"/>
        <v>4.7933726082856122E-5</v>
      </c>
      <c r="AD92" s="2">
        <f t="shared" si="17"/>
        <v>30785.204783515226</v>
      </c>
      <c r="AE92" s="9">
        <f t="shared" si="18"/>
        <v>97.2085276654403</v>
      </c>
      <c r="AF92" s="2">
        <f t="shared" si="28"/>
        <v>89.766884239257095</v>
      </c>
      <c r="AG92" s="9">
        <f t="shared" si="19"/>
        <v>77.51228167976933</v>
      </c>
      <c r="AH92" s="9">
        <f t="shared" si="19"/>
        <v>-167.50254069266356</v>
      </c>
      <c r="AI92" s="9">
        <f t="shared" si="29"/>
        <v>-41.376979417275265</v>
      </c>
      <c r="AJ92" s="9">
        <f t="shared" si="30"/>
        <v>-67.563697737505947</v>
      </c>
      <c r="AK92" s="9">
        <f t="shared" si="31"/>
        <v>-94.816238430169506</v>
      </c>
      <c r="AM92">
        <v>106.56</v>
      </c>
      <c r="AN92">
        <v>86.638999999999996</v>
      </c>
      <c r="AO92">
        <v>36.551000000000002</v>
      </c>
      <c r="AQ92">
        <v>106.56</v>
      </c>
      <c r="AR92">
        <v>76.558000000000007</v>
      </c>
      <c r="AS92">
        <v>140.25</v>
      </c>
      <c r="AU92" s="9"/>
      <c r="BA92" s="9"/>
      <c r="BD92" s="9"/>
      <c r="BE92" s="9"/>
      <c r="BF92" s="9"/>
      <c r="BG92" s="2"/>
      <c r="BH92" s="2"/>
      <c r="BI92" s="2"/>
      <c r="BJ92" s="2"/>
      <c r="BK92" s="2"/>
      <c r="BL92" s="2"/>
      <c r="BS92" s="2"/>
      <c r="BT92" s="2"/>
    </row>
    <row r="93" spans="1:72">
      <c r="A93">
        <f t="shared" si="20"/>
        <v>81.24199999999999</v>
      </c>
      <c r="B93">
        <v>63</v>
      </c>
      <c r="C93">
        <v>109.6</v>
      </c>
      <c r="D93" s="9"/>
      <c r="E93" s="14">
        <f t="shared" si="7"/>
        <v>89.85479099815818</v>
      </c>
      <c r="F93" s="9">
        <f t="shared" si="8"/>
        <v>34.387999999999998</v>
      </c>
      <c r="G93" s="14">
        <f t="shared" si="9"/>
        <v>78.121732734313682</v>
      </c>
      <c r="H93" s="9">
        <f t="shared" si="10"/>
        <v>138.41</v>
      </c>
      <c r="I93" s="9"/>
      <c r="J93" s="9"/>
      <c r="L93" s="9"/>
      <c r="M93" s="9">
        <v>0</v>
      </c>
      <c r="N93" s="9">
        <f t="shared" si="11"/>
        <v>-3.7870808905552569E-2</v>
      </c>
      <c r="O93" s="9">
        <f t="shared" si="12"/>
        <v>-42.545564746593072</v>
      </c>
      <c r="P93" s="9">
        <f t="shared" si="21"/>
        <v>-36.767971654303643</v>
      </c>
      <c r="Q93" s="9">
        <f t="shared" si="22"/>
        <v>290.55976889534855</v>
      </c>
      <c r="R93" s="9">
        <f t="shared" si="13"/>
        <v>-85.68883418815382</v>
      </c>
      <c r="S93" s="9">
        <f t="shared" si="14"/>
        <v>265.05289640203978</v>
      </c>
      <c r="T93" s="22"/>
      <c r="U93" s="9">
        <f t="shared" si="23"/>
        <v>89.816920189252627</v>
      </c>
      <c r="V93" s="9">
        <f t="shared" si="24"/>
        <v>41.353761080010038</v>
      </c>
      <c r="W93" s="9">
        <f t="shared" si="25"/>
        <v>-85.68883418815382</v>
      </c>
      <c r="X93" s="9">
        <f t="shared" si="26"/>
        <v>-8.1575647465930743</v>
      </c>
      <c r="Y93" s="9">
        <f t="shared" si="27"/>
        <v>428.96976889534858</v>
      </c>
      <c r="Z93" s="9">
        <f t="shared" si="15"/>
        <v>265.05289640203978</v>
      </c>
      <c r="AA93" s="8">
        <f t="shared" si="16"/>
        <v>30963.212223804792</v>
      </c>
      <c r="AB93" s="8">
        <f t="shared" si="16"/>
        <v>116.86596620320265</v>
      </c>
      <c r="AC93" s="8">
        <f t="shared" si="16"/>
        <v>5.1946739124737252E-5</v>
      </c>
      <c r="AD93" s="2">
        <f t="shared" si="17"/>
        <v>30989.248219064419</v>
      </c>
      <c r="AE93" s="9">
        <f t="shared" si="18"/>
        <v>113.92879065913571</v>
      </c>
      <c r="AF93" s="2">
        <f t="shared" si="28"/>
        <v>89.824279511168356</v>
      </c>
      <c r="AG93" s="9">
        <f t="shared" si="19"/>
        <v>77.127333641941675</v>
      </c>
      <c r="AH93" s="9">
        <f t="shared" si="19"/>
        <v>-163.9168724933088</v>
      </c>
      <c r="AI93" s="9">
        <f t="shared" si="29"/>
        <v>-42.545564746593072</v>
      </c>
      <c r="AJ93" s="9">
        <f t="shared" si="30"/>
        <v>-69.440231104651446</v>
      </c>
      <c r="AK93" s="9">
        <f t="shared" si="31"/>
        <v>-94.947103597960222</v>
      </c>
      <c r="AM93">
        <v>109.47</v>
      </c>
      <c r="AN93">
        <v>86.698999999999998</v>
      </c>
      <c r="AO93">
        <v>34.387999999999998</v>
      </c>
      <c r="AQ93">
        <v>109.47</v>
      </c>
      <c r="AR93">
        <v>77.058999999999997</v>
      </c>
      <c r="AS93">
        <v>138.41</v>
      </c>
      <c r="AU93" s="9"/>
      <c r="BA93" s="9"/>
      <c r="BD93" s="9"/>
      <c r="BE93" s="9"/>
      <c r="BF93" s="9"/>
      <c r="BG93" s="2"/>
      <c r="BH93" s="2"/>
      <c r="BI93" s="2"/>
      <c r="BJ93" s="2"/>
      <c r="BK93" s="2"/>
      <c r="BL93" s="2"/>
      <c r="BS93" s="2"/>
      <c r="BT93" s="2"/>
    </row>
    <row r="94" spans="1:72">
      <c r="A94">
        <f t="shared" si="20"/>
        <v>81.74199999999999</v>
      </c>
      <c r="B94">
        <v>64</v>
      </c>
      <c r="C94">
        <v>112.6</v>
      </c>
      <c r="D94" s="9"/>
      <c r="E94" s="14">
        <f t="shared" ref="E94:E115" si="32">+AN94+$E$116-$AN$116</f>
        <v>89.903790998158215</v>
      </c>
      <c r="F94" s="9">
        <f t="shared" ref="F94:F115" si="33">+AO94</f>
        <v>32.128</v>
      </c>
      <c r="G94" s="14">
        <f t="shared" ref="G94:G115" si="34">+AR94+$G$116-$AR$116</f>
        <v>78.614732734313677</v>
      </c>
      <c r="H94" s="9">
        <f t="shared" ref="H94:H115" si="35">+AS94</f>
        <v>136.47999999999999</v>
      </c>
      <c r="I94" s="9"/>
      <c r="J94" s="9"/>
      <c r="L94" s="9"/>
      <c r="M94" s="9">
        <v>0</v>
      </c>
      <c r="N94" s="9">
        <f t="shared" ref="N94:N157" si="36">20*LOG(1/((1-($C94/$AF$10)^2)^2+($C94/$AF$10)^2/$AF$9^2)^0.5)*$AF$4+20*LOG(1/((1-($C94/$AF$17)^2)^2+($C94/$AF$17)^2/$AF$16^2)^0.5)*$AF$11+20*LOG(1/(1+(2*PI()*$C94*$AK$19*$AK$20)^2)^0.5)*$AF$18</f>
        <v>-4.2180149122662214E-2</v>
      </c>
      <c r="O94" s="9">
        <f t="shared" ref="O94:O157" si="37">((PI()-ATAN(($AF$9*(2*$C94/$AF$10+(4-(1/$AF$9)^2)^0.5)))-ATAN(($AF$9*(2*$C94/$AF$10-(4-(1/$AF$9)^2)^0.5))))/2/PI()*360-180)*$AF$4+((PI()-ATAN(($AF$16*(2*$C94/$AF$17+(4-(1/$AF$16)^2)^0.5)))-ATAN(($AF$16*(2*$C94/$AF$17-(4-(1/$AF$16)^2)^0.5))))/2/PI()*360-180)*$AF$11-ATAN(2*PI()*$C94*$AK$19*$AK$20)/2/PI()*360*$AF$18</f>
        <v>-43.757920196207408</v>
      </c>
      <c r="P94" s="9">
        <f t="shared" si="21"/>
        <v>-35.873847771868391</v>
      </c>
      <c r="Q94" s="9">
        <f t="shared" si="22"/>
        <v>288.61675249808968</v>
      </c>
      <c r="R94" s="9">
        <f t="shared" ref="R94:R157" si="38">20*LOG(($C94/$AI$10)^2/((1-($C94/$AI$10)^2)^2+($C94/$AI$10)^2/$AI$9^2)^0.5)*$AI$4+20*LOG(($C94/$AI$17)^2/((1-($C94/$AI$17)^2)^2+($C94/$AI$17)^2/$AI$16^2)^0.5)*$AI$11+20*LOG(2*PI()*$C94*$AN$19*$AN$20/(1+(2*PI()*$C94*$AN$19*$AN$20)^2)^0.5)*$AI$18+$AI$22</f>
        <v>-84.985616773384905</v>
      </c>
      <c r="S94" s="9">
        <f t="shared" ref="S94:S157" si="39">(PI()-ATAN(($AI$9*(2*$C94/$AI$10+(4-(1/$AI$9)^2)^0.5)))-ATAN(($AI$9*(2*$C94/$AI$10-(4-(1/$AI$9)^2)^0.5))))/2/PI()*360*$AI$4+(PI()-ATAN(($AI$16*(2*$C94/$AI$17+(4-(1/$AI$16)^2)^0.5)))-ATAN(($AI$16*(2*$C94/$AI$17-(4-(1/$AI$16)^2)^0.5))))/2/PI()*360*$AI$11+ATAN(1/(2*PI()*$C94*$AN$19*$AN$20))/2/PI()*360*$AI$18</f>
        <v>264.91752163576768</v>
      </c>
      <c r="T94" s="22"/>
      <c r="U94" s="9">
        <f t="shared" si="23"/>
        <v>89.861610849035557</v>
      </c>
      <c r="V94" s="9">
        <f t="shared" si="24"/>
        <v>42.740884962445286</v>
      </c>
      <c r="W94" s="9">
        <f t="shared" si="25"/>
        <v>-84.985616773384905</v>
      </c>
      <c r="X94" s="9">
        <f t="shared" si="26"/>
        <v>-11.629920196207408</v>
      </c>
      <c r="Y94" s="9">
        <f t="shared" si="27"/>
        <v>425.0967524980897</v>
      </c>
      <c r="Z94" s="9">
        <f t="shared" ref="Z94:Z157" si="40">+J94+S94+$AI$24*180</f>
        <v>264.91752163576768</v>
      </c>
      <c r="AA94" s="8">
        <f t="shared" ref="AA94:AC157" si="41">10^(U94/20)</f>
        <v>31122.934766158869</v>
      </c>
      <c r="AB94" s="8">
        <f t="shared" si="41"/>
        <v>137.10214456605709</v>
      </c>
      <c r="AC94" s="8">
        <f t="shared" si="41"/>
        <v>5.6327329457589483E-5</v>
      </c>
      <c r="AD94" s="2">
        <f t="shared" ref="AD94:AD157" si="42">+AA94+AB94*COS((Y94-X94)/360*2*PI())+AC94*COS((Z94-X94)/360*2*PI())</f>
        <v>31154.412968681907</v>
      </c>
      <c r="AE94" s="9">
        <f t="shared" ref="AE94:AE157" si="43">+AB94*SIN((Y94-X94)/360*2*PI())+AC94*SIN((Z94-X94)/360*2*PI())</f>
        <v>133.43952293209091</v>
      </c>
      <c r="AF94" s="2">
        <f t="shared" si="28"/>
        <v>89.870471121097211</v>
      </c>
      <c r="AG94" s="9">
        <f t="shared" ref="AG94:AH157" si="44">Y94-X94+IF(Y94-X94&lt;-540,720,IF(Y94-X94&lt;-180,360,IF(Y94-X94&gt;540,-720,IF(Y94-X94&gt;180,-360,0))))</f>
        <v>76.726672694297122</v>
      </c>
      <c r="AH94" s="9">
        <f t="shared" si="44"/>
        <v>-160.17923086232202</v>
      </c>
      <c r="AI94" s="9">
        <f t="shared" si="29"/>
        <v>-43.757920196207408</v>
      </c>
      <c r="AJ94" s="9">
        <f t="shared" si="30"/>
        <v>-71.383247501910319</v>
      </c>
      <c r="AK94" s="9">
        <f t="shared" si="31"/>
        <v>-95.082478364232315</v>
      </c>
      <c r="AM94">
        <v>112.47</v>
      </c>
      <c r="AN94">
        <v>86.748000000000005</v>
      </c>
      <c r="AO94">
        <v>32.128</v>
      </c>
      <c r="AQ94">
        <v>112.47</v>
      </c>
      <c r="AR94">
        <v>77.552000000000007</v>
      </c>
      <c r="AS94">
        <v>136.47999999999999</v>
      </c>
      <c r="AU94" s="9"/>
      <c r="BA94" s="9"/>
      <c r="BD94" s="9"/>
      <c r="BE94" s="9"/>
      <c r="BF94" s="9"/>
      <c r="BG94" s="2"/>
      <c r="BH94" s="2"/>
      <c r="BI94" s="2"/>
      <c r="BJ94" s="2"/>
      <c r="BK94" s="2"/>
      <c r="BL94" s="2"/>
      <c r="BS94" s="2"/>
      <c r="BT94" s="2"/>
    </row>
    <row r="95" spans="1:72">
      <c r="A95">
        <f t="shared" ref="A95:A158" si="45">+A94+$A$29</f>
        <v>82.24199999999999</v>
      </c>
      <c r="B95">
        <v>65</v>
      </c>
      <c r="C95">
        <v>115.7</v>
      </c>
      <c r="D95" s="9"/>
      <c r="E95" s="14">
        <f t="shared" si="32"/>
        <v>89.939790998158216</v>
      </c>
      <c r="F95" s="9">
        <f t="shared" si="33"/>
        <v>29.960999999999999</v>
      </c>
      <c r="G95" s="14">
        <f t="shared" si="34"/>
        <v>79.09973273431369</v>
      </c>
      <c r="H95" s="9">
        <f t="shared" si="35"/>
        <v>134.47</v>
      </c>
      <c r="I95" s="9"/>
      <c r="J95" s="9"/>
      <c r="L95" s="9"/>
      <c r="M95" s="9">
        <v>0</v>
      </c>
      <c r="N95" s="9">
        <f t="shared" si="36"/>
        <v>-4.700750461903358E-2</v>
      </c>
      <c r="O95" s="9">
        <f t="shared" si="37"/>
        <v>-45.014462233909342</v>
      </c>
      <c r="P95" s="9">
        <f t="shared" ref="P95:P158" si="46">20*LOG(($C95/$AG$10)^2/((1-($C95/$AG$10)^2)^2+($C95/$AG$10)^2/$AG$9^2)^0.5)*$AG$4+20*LOG(($C95/$AG$17)^2/((1-($C95/$AG$17)^2)^2+($C95/$AG$17)^2/$AG$16^2)^0.5)*$AG$11+20*LOG(2*PI()*$C95*$AL$19*$AL$20/(1+(2*PI()*$C95*$AL$19*$AL$20)^2)^0.5)*$AG$18+20*LOG(1/((1-($C95/$AH$10)^2)^2+($C95/$AH$10)^2/$AH$9^2)^0.5)*$AH$4+20*LOG(1/((1-($C95/$AH$17)^2)^2+($C95/$AH$17)^2/$AH$16^2)^0.5)*$AH$11+20*LOG(1/(1+(2*PI()*$C95*$AM$19*$AM$20)^2)^0.5)*$AH$18+$AG$22</f>
        <v>-34.977686957898037</v>
      </c>
      <c r="Q95" s="9">
        <f t="shared" ref="Q95:Q158" si="47">(PI()-ATAN(($AG$9*(2*$C95/$AG$10+(4-(1/$AG$9)^2)^0.5)))-ATAN(($AG$9*(2*$C95/$AG$10-(4-(1/$AG$9)^2)^0.5))))/2/PI()*360*$AG$4+(PI()-ATAN(($AG$16*(2*$C95/$AG$17+(4-(1/$AG$16)^2)^0.5)))-ATAN(($AG$16*(2*$C95/$AG$17-(4-(1/$AG$16)^2)^0.5))))/2/PI()*360*$AG$11+ATAN(1/(2*PI()*$C95*$AL$19*$AL$20))/2/PI()*360*$AG$18+((PI()-ATAN(($AH$9*(2*$C95/$AH$10+(4-(1/$AH$9)^2)^0.5)))-ATAN(($AH$9*(2*$C95/$AH$10-(4-(1/$AH$9)^2)^0.5))))/2/PI()*360-180)*$AH$4+((PI()-ATAN(($AH$16*(2*$C95/$AH$17+(4-(1/$AH$16)^2)^0.5)))-ATAN(($AH$16*(2*$C95/$AH$17-(4-(1/$AH$16)^2)^0.5))))/2/PI()*360-180)*$AH$11-ATAN(2*PI()*$C95*$AM$19*$AM$20)/2/PI()*360*$AH$18</f>
        <v>286.60723684126367</v>
      </c>
      <c r="R95" s="9">
        <f t="shared" si="38"/>
        <v>-84.278399354537996</v>
      </c>
      <c r="S95" s="9">
        <f t="shared" si="39"/>
        <v>264.7776376622549</v>
      </c>
      <c r="T95" s="22"/>
      <c r="U95" s="9">
        <f t="shared" ref="U95:U158" si="48">+E95+N95</f>
        <v>89.892783493539184</v>
      </c>
      <c r="V95" s="9">
        <f t="shared" ref="V95:V158" si="49">+G95+P95</f>
        <v>44.122045776415654</v>
      </c>
      <c r="W95" s="9">
        <f t="shared" ref="W95:W158" si="50">+I95+R95</f>
        <v>-84.278399354537996</v>
      </c>
      <c r="X95" s="9">
        <f t="shared" ref="X95:X158" si="51">+F95+O95</f>
        <v>-15.053462233909343</v>
      </c>
      <c r="Y95" s="9">
        <f t="shared" ref="Y95:Y158" si="52">H95+Q95+$AG$24*180</f>
        <v>421.0772368412637</v>
      </c>
      <c r="Z95" s="9">
        <f t="shared" si="40"/>
        <v>264.7776376622549</v>
      </c>
      <c r="AA95" s="8">
        <f t="shared" si="41"/>
        <v>31234.832020825586</v>
      </c>
      <c r="AB95" s="8">
        <f t="shared" si="41"/>
        <v>160.73197783945852</v>
      </c>
      <c r="AC95" s="8">
        <f t="shared" si="41"/>
        <v>6.1105462035985364E-5</v>
      </c>
      <c r="AD95" s="2">
        <f t="shared" si="42"/>
        <v>31273.360755838487</v>
      </c>
      <c r="AE95" s="9">
        <f t="shared" si="43"/>
        <v>156.04578588351043</v>
      </c>
      <c r="AF95" s="2">
        <f t="shared" ref="AF95:AF115" si="53">20*LOG(SQRT(AD95^2+AE95^2))</f>
        <v>89.903599221115769</v>
      </c>
      <c r="AG95" s="9">
        <f t="shared" si="44"/>
        <v>76.130699075173027</v>
      </c>
      <c r="AH95" s="9">
        <f t="shared" si="44"/>
        <v>-156.29959917900879</v>
      </c>
      <c r="AI95" s="9">
        <f t="shared" ref="AI95:AI158" si="54">O95+IF(O95&lt;-540,720,IF(O95&lt;-180,360,IF(O95&gt;540,-720,IF(O95&gt;180,-360,0))))</f>
        <v>-45.014462233909342</v>
      </c>
      <c r="AJ95" s="9">
        <f t="shared" ref="AJ95:AJ158" si="55">Q95+IF(Q95&lt;-540,720,IF(Q95&lt;-180,360,IF(Q95&gt;540,-720,IF(Q95&gt;180,-360,0))))</f>
        <v>-73.392763158736329</v>
      </c>
      <c r="AK95" s="9">
        <f t="shared" ref="AK95:AK158" si="56">S95+IF(S95&lt;-540,720,IF(S95&lt;-180,360,IF(S95&gt;540,-720,IF(S95&gt;180,-360,0))))</f>
        <v>-95.222362337745096</v>
      </c>
      <c r="AM95">
        <v>115.54</v>
      </c>
      <c r="AN95">
        <v>86.784000000000006</v>
      </c>
      <c r="AO95">
        <v>29.960999999999999</v>
      </c>
      <c r="AQ95">
        <v>115.54</v>
      </c>
      <c r="AR95">
        <v>78.037000000000006</v>
      </c>
      <c r="AS95">
        <v>134.47</v>
      </c>
      <c r="AU95" s="9"/>
      <c r="BA95" s="9"/>
      <c r="BD95" s="9"/>
      <c r="BE95" s="9"/>
      <c r="BF95" s="9"/>
      <c r="BG95" s="2"/>
      <c r="BH95" s="2"/>
      <c r="BI95" s="2"/>
      <c r="BJ95" s="2"/>
      <c r="BK95" s="2"/>
      <c r="BL95" s="2"/>
      <c r="BS95" s="2"/>
      <c r="BT95" s="2"/>
    </row>
    <row r="96" spans="1:72">
      <c r="A96">
        <f t="shared" si="45"/>
        <v>82.74199999999999</v>
      </c>
      <c r="B96">
        <v>66</v>
      </c>
      <c r="C96">
        <v>118.9</v>
      </c>
      <c r="D96" s="9"/>
      <c r="E96" s="14">
        <f t="shared" si="32"/>
        <v>89.959790998158198</v>
      </c>
      <c r="F96" s="9">
        <f t="shared" si="33"/>
        <v>27.716000000000001</v>
      </c>
      <c r="G96" s="14">
        <f t="shared" si="34"/>
        <v>79.574732734313656</v>
      </c>
      <c r="H96" s="9">
        <f t="shared" si="35"/>
        <v>132.37</v>
      </c>
      <c r="I96" s="9"/>
      <c r="J96" s="9"/>
      <c r="L96" s="9"/>
      <c r="M96" s="9">
        <v>0</v>
      </c>
      <c r="N96" s="9">
        <f t="shared" si="36"/>
        <v>-5.2411423244730075E-2</v>
      </c>
      <c r="O96" s="9">
        <f t="shared" si="37"/>
        <v>-46.315627962539168</v>
      </c>
      <c r="P96" s="9">
        <f t="shared" si="46"/>
        <v>-34.080798592575746</v>
      </c>
      <c r="Q96" s="9">
        <f t="shared" si="47"/>
        <v>284.53124711367144</v>
      </c>
      <c r="R96" s="9">
        <f t="shared" si="38"/>
        <v>-83.567999482287377</v>
      </c>
      <c r="S96" s="9">
        <f t="shared" si="39"/>
        <v>264.63324490018999</v>
      </c>
      <c r="T96" s="22"/>
      <c r="U96" s="9">
        <f t="shared" si="48"/>
        <v>89.907379574913463</v>
      </c>
      <c r="V96" s="9">
        <f t="shared" si="49"/>
        <v>45.49393414173791</v>
      </c>
      <c r="W96" s="9">
        <f t="shared" si="50"/>
        <v>-83.567999482287377</v>
      </c>
      <c r="X96" s="9">
        <f t="shared" si="51"/>
        <v>-18.599627962539167</v>
      </c>
      <c r="Y96" s="9">
        <f t="shared" si="52"/>
        <v>416.90124711367145</v>
      </c>
      <c r="Z96" s="9">
        <f t="shared" si="40"/>
        <v>264.63324490018999</v>
      </c>
      <c r="AA96" s="8">
        <f t="shared" si="41"/>
        <v>31287.364282241186</v>
      </c>
      <c r="AB96" s="8">
        <f t="shared" si="41"/>
        <v>188.2334087791973</v>
      </c>
      <c r="AC96" s="8">
        <f t="shared" si="41"/>
        <v>6.6313206140878795E-5</v>
      </c>
      <c r="AD96" s="2">
        <f t="shared" si="42"/>
        <v>31334.491395758956</v>
      </c>
      <c r="AE96" s="9">
        <f t="shared" si="43"/>
        <v>182.23838578906125</v>
      </c>
      <c r="AF96" s="2">
        <f t="shared" si="53"/>
        <v>89.920599893756759</v>
      </c>
      <c r="AG96" s="9">
        <f t="shared" si="44"/>
        <v>75.500875076210605</v>
      </c>
      <c r="AH96" s="9">
        <f t="shared" si="44"/>
        <v>-152.26800221348145</v>
      </c>
      <c r="AI96" s="9">
        <f t="shared" si="54"/>
        <v>-46.315627962539168</v>
      </c>
      <c r="AJ96" s="9">
        <f t="shared" si="55"/>
        <v>-75.468752886328559</v>
      </c>
      <c r="AK96" s="9">
        <f t="shared" si="56"/>
        <v>-95.366755099810007</v>
      </c>
      <c r="AM96">
        <v>118.7</v>
      </c>
      <c r="AN96">
        <v>86.804000000000002</v>
      </c>
      <c r="AO96">
        <v>27.716000000000001</v>
      </c>
      <c r="AQ96">
        <v>118.7</v>
      </c>
      <c r="AR96">
        <v>78.512</v>
      </c>
      <c r="AS96">
        <v>132.37</v>
      </c>
      <c r="AU96" s="9"/>
      <c r="BA96" s="9"/>
      <c r="BD96" s="9"/>
      <c r="BE96" s="9"/>
      <c r="BF96" s="9"/>
      <c r="BG96" s="2"/>
      <c r="BH96" s="2"/>
      <c r="BI96" s="2"/>
      <c r="BJ96" s="2"/>
      <c r="BK96" s="2"/>
      <c r="BL96" s="2"/>
      <c r="BS96" s="2"/>
      <c r="BT96" s="2"/>
    </row>
    <row r="97" spans="1:72">
      <c r="A97">
        <f t="shared" si="45"/>
        <v>83.24199999999999</v>
      </c>
      <c r="B97">
        <v>67</v>
      </c>
      <c r="C97">
        <v>122.1</v>
      </c>
      <c r="D97" s="9"/>
      <c r="E97" s="14">
        <f t="shared" si="32"/>
        <v>89.959790998158198</v>
      </c>
      <c r="F97" s="9">
        <f t="shared" si="33"/>
        <v>25.138000000000002</v>
      </c>
      <c r="G97" s="14">
        <f t="shared" si="34"/>
        <v>80.039732734313688</v>
      </c>
      <c r="H97" s="9">
        <f t="shared" si="35"/>
        <v>130.19</v>
      </c>
      <c r="I97" s="9"/>
      <c r="J97" s="9"/>
      <c r="L97" s="9"/>
      <c r="M97" s="9">
        <v>0</v>
      </c>
      <c r="N97" s="9">
        <f t="shared" si="36"/>
        <v>-5.826592862329797E-2</v>
      </c>
      <c r="O97" s="9">
        <f t="shared" si="37"/>
        <v>-47.621012832198232</v>
      </c>
      <c r="P97" s="9">
        <f t="shared" si="46"/>
        <v>-33.211179720388685</v>
      </c>
      <c r="Q97" s="9">
        <f t="shared" si="47"/>
        <v>282.45379828981197</v>
      </c>
      <c r="R97" s="9">
        <f t="shared" si="38"/>
        <v>-82.876494680410602</v>
      </c>
      <c r="S97" s="9">
        <f t="shared" si="39"/>
        <v>264.48885589203496</v>
      </c>
      <c r="T97" s="22"/>
      <c r="U97" s="9">
        <f t="shared" si="48"/>
        <v>89.901525069534898</v>
      </c>
      <c r="V97" s="9">
        <f t="shared" si="49"/>
        <v>46.828553013925003</v>
      </c>
      <c r="W97" s="9">
        <f t="shared" si="50"/>
        <v>-82.876494680410602</v>
      </c>
      <c r="X97" s="9">
        <f t="shared" si="51"/>
        <v>-22.483012832198231</v>
      </c>
      <c r="Y97" s="9">
        <f t="shared" si="52"/>
        <v>412.64379828981197</v>
      </c>
      <c r="Z97" s="9">
        <f t="shared" si="40"/>
        <v>264.48885589203496</v>
      </c>
      <c r="AA97" s="8">
        <f t="shared" si="41"/>
        <v>31266.282926995427</v>
      </c>
      <c r="AB97" s="8">
        <f t="shared" si="41"/>
        <v>219.49652584778937</v>
      </c>
      <c r="AC97" s="8">
        <f t="shared" si="41"/>
        <v>7.1808402626316186E-5</v>
      </c>
      <c r="AD97" s="2">
        <f t="shared" si="42"/>
        <v>31322.62343840926</v>
      </c>
      <c r="AE97" s="9">
        <f t="shared" si="43"/>
        <v>212.14251071969295</v>
      </c>
      <c r="AF97" s="2">
        <f t="shared" si="53"/>
        <v>89.917361799307741</v>
      </c>
      <c r="AG97" s="9">
        <f t="shared" si="44"/>
        <v>75.126811122010224</v>
      </c>
      <c r="AH97" s="9">
        <f t="shared" si="44"/>
        <v>-148.15494239777701</v>
      </c>
      <c r="AI97" s="9">
        <f t="shared" si="54"/>
        <v>-47.621012832198232</v>
      </c>
      <c r="AJ97" s="9">
        <f t="shared" si="55"/>
        <v>-77.546201710188029</v>
      </c>
      <c r="AK97" s="9">
        <f t="shared" si="56"/>
        <v>-95.511144107965038</v>
      </c>
      <c r="AM97">
        <v>121.95</v>
      </c>
      <c r="AN97">
        <v>86.804000000000002</v>
      </c>
      <c r="AO97">
        <v>25.138000000000002</v>
      </c>
      <c r="AQ97">
        <v>121.95</v>
      </c>
      <c r="AR97">
        <v>78.977000000000004</v>
      </c>
      <c r="AS97">
        <v>130.19</v>
      </c>
      <c r="AU97" s="9"/>
      <c r="BA97" s="9"/>
      <c r="BD97" s="9"/>
      <c r="BE97" s="9"/>
      <c r="BF97" s="9"/>
      <c r="BG97" s="2"/>
      <c r="BH97" s="2"/>
      <c r="BI97" s="2"/>
      <c r="BJ97" s="2"/>
      <c r="BK97" s="2"/>
      <c r="BL97" s="2"/>
      <c r="BS97" s="2"/>
      <c r="BT97" s="2"/>
    </row>
    <row r="98" spans="1:72">
      <c r="A98">
        <f t="shared" si="45"/>
        <v>83.74199999999999</v>
      </c>
      <c r="B98">
        <v>68</v>
      </c>
      <c r="C98">
        <v>125.5</v>
      </c>
      <c r="D98" s="9"/>
      <c r="E98" s="14">
        <f t="shared" si="32"/>
        <v>89.926790998158182</v>
      </c>
      <c r="F98" s="9">
        <f t="shared" si="33"/>
        <v>22.326000000000001</v>
      </c>
      <c r="G98" s="14">
        <f t="shared" si="34"/>
        <v>80.491732734313686</v>
      </c>
      <c r="H98" s="9">
        <f t="shared" si="35"/>
        <v>127.93</v>
      </c>
      <c r="I98" s="9"/>
      <c r="J98" s="9"/>
      <c r="L98" s="9"/>
      <c r="M98" s="9">
        <v>0</v>
      </c>
      <c r="N98" s="9">
        <f t="shared" si="36"/>
        <v>-6.5006712125630375E-2</v>
      </c>
      <c r="O98" s="9">
        <f t="shared" si="37"/>
        <v>-49.012674660826406</v>
      </c>
      <c r="P98" s="9">
        <f t="shared" si="46"/>
        <v>-32.315675140561936</v>
      </c>
      <c r="Q98" s="9">
        <f t="shared" si="47"/>
        <v>280.2451739064976</v>
      </c>
      <c r="R98" s="9">
        <f t="shared" si="38"/>
        <v>-82.161382678117747</v>
      </c>
      <c r="S98" s="9">
        <f t="shared" si="39"/>
        <v>264.33544679598708</v>
      </c>
      <c r="T98" s="22"/>
      <c r="U98" s="9">
        <f t="shared" si="48"/>
        <v>89.861784286032545</v>
      </c>
      <c r="V98" s="9">
        <f t="shared" si="49"/>
        <v>48.17605759375175</v>
      </c>
      <c r="W98" s="9">
        <f t="shared" si="50"/>
        <v>-82.161382678117747</v>
      </c>
      <c r="X98" s="9">
        <f t="shared" si="51"/>
        <v>-26.686674660826405</v>
      </c>
      <c r="Y98" s="9">
        <f t="shared" si="52"/>
        <v>408.17517390649761</v>
      </c>
      <c r="Z98" s="9">
        <f t="shared" si="40"/>
        <v>264.33544679598708</v>
      </c>
      <c r="AA98" s="8">
        <f t="shared" si="41"/>
        <v>31123.556224922486</v>
      </c>
      <c r="AB98" s="8">
        <f t="shared" si="41"/>
        <v>256.33203164834788</v>
      </c>
      <c r="AC98" s="8">
        <f t="shared" si="41"/>
        <v>7.7970598182061299E-5</v>
      </c>
      <c r="AD98" s="2">
        <f t="shared" si="42"/>
        <v>31190.496678111387</v>
      </c>
      <c r="AE98" s="9">
        <f t="shared" si="43"/>
        <v>247.43696955604156</v>
      </c>
      <c r="AF98" s="2">
        <f t="shared" si="53"/>
        <v>89.880719120352552</v>
      </c>
      <c r="AG98" s="9">
        <f t="shared" si="44"/>
        <v>74.861848567323989</v>
      </c>
      <c r="AH98" s="9">
        <f t="shared" si="44"/>
        <v>-143.83972711051052</v>
      </c>
      <c r="AI98" s="9">
        <f t="shared" si="54"/>
        <v>-49.012674660826406</v>
      </c>
      <c r="AJ98" s="9">
        <f t="shared" si="55"/>
        <v>-79.754826093502402</v>
      </c>
      <c r="AK98" s="9">
        <f t="shared" si="56"/>
        <v>-95.664553204012918</v>
      </c>
      <c r="AM98">
        <v>125.29</v>
      </c>
      <c r="AN98">
        <v>86.771000000000001</v>
      </c>
      <c r="AO98">
        <v>22.326000000000001</v>
      </c>
      <c r="AQ98">
        <v>125.29</v>
      </c>
      <c r="AR98">
        <v>79.429000000000002</v>
      </c>
      <c r="AS98">
        <v>127.93</v>
      </c>
      <c r="AU98" s="9"/>
      <c r="BA98" s="9"/>
      <c r="BD98" s="9"/>
      <c r="BE98" s="9"/>
      <c r="BF98" s="9"/>
      <c r="BG98" s="2"/>
      <c r="BH98" s="2"/>
      <c r="BI98" s="2"/>
      <c r="BJ98" s="2"/>
      <c r="BK98" s="2"/>
      <c r="BL98" s="2"/>
      <c r="BS98" s="2"/>
      <c r="BT98" s="2"/>
    </row>
    <row r="99" spans="1:72">
      <c r="A99">
        <f t="shared" si="45"/>
        <v>84.24199999999999</v>
      </c>
      <c r="B99">
        <v>69</v>
      </c>
      <c r="C99">
        <v>128.9</v>
      </c>
      <c r="D99" s="9"/>
      <c r="E99" s="14">
        <f t="shared" si="32"/>
        <v>89.843790998158212</v>
      </c>
      <c r="F99" s="9">
        <f t="shared" si="33"/>
        <v>19.456</v>
      </c>
      <c r="G99" s="14">
        <f t="shared" si="34"/>
        <v>80.930732734313651</v>
      </c>
      <c r="H99" s="9">
        <f t="shared" si="35"/>
        <v>125.59</v>
      </c>
      <c r="I99" s="9"/>
      <c r="J99" s="9"/>
      <c r="L99" s="9"/>
      <c r="M99" s="9">
        <v>0</v>
      </c>
      <c r="N99" s="9">
        <f t="shared" si="36"/>
        <v>-7.2312285371693263E-2</v>
      </c>
      <c r="O99" s="9">
        <f t="shared" si="37"/>
        <v>-50.409234376555332</v>
      </c>
      <c r="P99" s="9">
        <f t="shared" si="46"/>
        <v>-31.448129655829131</v>
      </c>
      <c r="Q99" s="9">
        <f t="shared" si="47"/>
        <v>278.03546924628893</v>
      </c>
      <c r="R99" s="9">
        <f t="shared" si="38"/>
        <v>-81.465418572707449</v>
      </c>
      <c r="S99" s="9">
        <f t="shared" si="39"/>
        <v>264.18204217069137</v>
      </c>
      <c r="T99" s="22"/>
      <c r="U99" s="9">
        <f t="shared" si="48"/>
        <v>89.771478712786518</v>
      </c>
      <c r="V99" s="9">
        <f t="shared" si="49"/>
        <v>49.482603078484516</v>
      </c>
      <c r="W99" s="9">
        <f t="shared" si="50"/>
        <v>-81.465418572707449</v>
      </c>
      <c r="X99" s="9">
        <f t="shared" si="51"/>
        <v>-30.953234376555333</v>
      </c>
      <c r="Y99" s="9">
        <f t="shared" si="52"/>
        <v>403.62546924628896</v>
      </c>
      <c r="Z99" s="9">
        <f t="shared" si="40"/>
        <v>264.18204217069137</v>
      </c>
      <c r="AA99" s="8">
        <f t="shared" si="41"/>
        <v>30801.646736546514</v>
      </c>
      <c r="AB99" s="8">
        <f t="shared" si="41"/>
        <v>297.94091962348216</v>
      </c>
      <c r="AC99" s="8">
        <f t="shared" si="41"/>
        <v>8.4475169403133116E-5</v>
      </c>
      <c r="AD99" s="2">
        <f t="shared" si="42"/>
        <v>30880.873566887378</v>
      </c>
      <c r="AE99" s="9">
        <f t="shared" si="43"/>
        <v>287.21396674919765</v>
      </c>
      <c r="AF99" s="2">
        <f t="shared" si="53"/>
        <v>89.794167207840673</v>
      </c>
      <c r="AG99" s="9">
        <f t="shared" si="44"/>
        <v>74.578703622844273</v>
      </c>
      <c r="AH99" s="9">
        <f t="shared" si="44"/>
        <v>-139.44342707559758</v>
      </c>
      <c r="AI99" s="9">
        <f t="shared" si="54"/>
        <v>-50.409234376555332</v>
      </c>
      <c r="AJ99" s="9">
        <f t="shared" si="55"/>
        <v>-81.964530753711074</v>
      </c>
      <c r="AK99" s="9">
        <f t="shared" si="56"/>
        <v>-95.817957829308625</v>
      </c>
      <c r="AM99">
        <v>128.71</v>
      </c>
      <c r="AN99">
        <v>86.688000000000002</v>
      </c>
      <c r="AO99">
        <v>19.456</v>
      </c>
      <c r="AQ99">
        <v>128.71</v>
      </c>
      <c r="AR99">
        <v>79.867999999999995</v>
      </c>
      <c r="AS99">
        <v>125.59</v>
      </c>
      <c r="AU99" s="9"/>
      <c r="BA99" s="9"/>
      <c r="BD99" s="9"/>
      <c r="BE99" s="9"/>
      <c r="BF99" s="9"/>
      <c r="BG99" s="2"/>
      <c r="BH99" s="2"/>
      <c r="BI99" s="2"/>
      <c r="BJ99" s="2"/>
      <c r="BK99" s="2"/>
      <c r="BL99" s="2"/>
      <c r="BS99" s="2"/>
      <c r="BT99" s="2"/>
    </row>
    <row r="100" spans="1:72">
      <c r="A100">
        <f t="shared" si="45"/>
        <v>84.74199999999999</v>
      </c>
      <c r="B100">
        <v>70</v>
      </c>
      <c r="C100">
        <v>132.4</v>
      </c>
      <c r="D100" s="9"/>
      <c r="E100" s="14">
        <f t="shared" si="32"/>
        <v>89.694790998158211</v>
      </c>
      <c r="F100" s="9">
        <f t="shared" si="33"/>
        <v>16.510000000000002</v>
      </c>
      <c r="G100" s="14">
        <f t="shared" si="34"/>
        <v>81.355732734313662</v>
      </c>
      <c r="H100" s="9">
        <f t="shared" si="35"/>
        <v>123.18</v>
      </c>
      <c r="I100" s="9"/>
      <c r="J100" s="9"/>
      <c r="L100" s="9"/>
      <c r="M100" s="9">
        <v>0</v>
      </c>
      <c r="N100" s="9">
        <f t="shared" si="36"/>
        <v>-8.0454161519052381E-2</v>
      </c>
      <c r="O100" s="9">
        <f t="shared" si="37"/>
        <v>-51.852049405033313</v>
      </c>
      <c r="P100" s="9">
        <f t="shared" si="46"/>
        <v>-30.582915551996791</v>
      </c>
      <c r="Q100" s="9">
        <f t="shared" si="47"/>
        <v>275.75998141438168</v>
      </c>
      <c r="R100" s="9">
        <f t="shared" si="38"/>
        <v>-80.767935543589672</v>
      </c>
      <c r="S100" s="9">
        <f t="shared" si="39"/>
        <v>264.02413044100001</v>
      </c>
      <c r="T100" s="22"/>
      <c r="U100" s="9">
        <f t="shared" si="48"/>
        <v>89.614336836639154</v>
      </c>
      <c r="V100" s="9">
        <f t="shared" si="49"/>
        <v>50.772817182316871</v>
      </c>
      <c r="W100" s="9">
        <f t="shared" si="50"/>
        <v>-80.767935543589672</v>
      </c>
      <c r="X100" s="9">
        <f t="shared" si="51"/>
        <v>-35.342049405033308</v>
      </c>
      <c r="Y100" s="9">
        <f t="shared" si="52"/>
        <v>398.93998141438169</v>
      </c>
      <c r="Z100" s="9">
        <f t="shared" si="40"/>
        <v>264.02413044100001</v>
      </c>
      <c r="AA100" s="8">
        <f t="shared" si="41"/>
        <v>30249.405365581373</v>
      </c>
      <c r="AB100" s="8">
        <f t="shared" si="41"/>
        <v>345.65342066419458</v>
      </c>
      <c r="AC100" s="8">
        <f t="shared" si="41"/>
        <v>9.1538380123417243E-5</v>
      </c>
      <c r="AD100" s="2">
        <f t="shared" si="42"/>
        <v>30343.043735576619</v>
      </c>
      <c r="AE100" s="9">
        <f t="shared" si="43"/>
        <v>332.72826480593159</v>
      </c>
      <c r="AF100" s="2">
        <f t="shared" si="53"/>
        <v>89.641705040307414</v>
      </c>
      <c r="AG100" s="9">
        <f t="shared" si="44"/>
        <v>74.282030819415013</v>
      </c>
      <c r="AH100" s="9">
        <f t="shared" si="44"/>
        <v>-134.91585097338168</v>
      </c>
      <c r="AI100" s="9">
        <f t="shared" si="54"/>
        <v>-51.852049405033313</v>
      </c>
      <c r="AJ100" s="9">
        <f t="shared" si="55"/>
        <v>-84.240018585618316</v>
      </c>
      <c r="AK100" s="9">
        <f t="shared" si="56"/>
        <v>-95.975869558999989</v>
      </c>
      <c r="AM100">
        <v>132.22999999999999</v>
      </c>
      <c r="AN100">
        <v>86.539000000000001</v>
      </c>
      <c r="AO100">
        <v>16.510000000000002</v>
      </c>
      <c r="AQ100">
        <v>132.22999999999999</v>
      </c>
      <c r="AR100">
        <v>80.293000000000006</v>
      </c>
      <c r="AS100">
        <v>123.18</v>
      </c>
      <c r="AU100" s="9"/>
      <c r="BA100" s="9"/>
      <c r="BD100" s="9"/>
      <c r="BE100" s="9"/>
      <c r="BF100" s="9"/>
      <c r="BG100" s="2"/>
      <c r="BH100" s="2"/>
      <c r="BI100" s="2"/>
      <c r="BJ100" s="2"/>
      <c r="BK100" s="2"/>
      <c r="BL100" s="2"/>
      <c r="BS100" s="2"/>
      <c r="BT100" s="2"/>
    </row>
    <row r="101" spans="1:72">
      <c r="A101">
        <f t="shared" si="45"/>
        <v>85.24199999999999</v>
      </c>
      <c r="B101">
        <v>71</v>
      </c>
      <c r="C101">
        <v>136.1</v>
      </c>
      <c r="D101" s="9"/>
      <c r="E101" s="14">
        <f t="shared" si="32"/>
        <v>89.480790998158213</v>
      </c>
      <c r="F101" s="9">
        <f t="shared" si="33"/>
        <v>13.773999999999999</v>
      </c>
      <c r="G101" s="14">
        <f t="shared" si="34"/>
        <v>81.764732734313654</v>
      </c>
      <c r="H101" s="9">
        <f t="shared" si="35"/>
        <v>120.71</v>
      </c>
      <c r="I101" s="9"/>
      <c r="J101" s="9"/>
      <c r="L101" s="9"/>
      <c r="M101" s="9">
        <v>0</v>
      </c>
      <c r="N101" s="9">
        <f t="shared" si="36"/>
        <v>-8.9783279460523252E-2</v>
      </c>
      <c r="O101" s="9">
        <f t="shared" si="37"/>
        <v>-53.383089947929591</v>
      </c>
      <c r="P101" s="9">
        <f t="shared" si="46"/>
        <v>-29.697560185795577</v>
      </c>
      <c r="Q101" s="9">
        <f t="shared" si="47"/>
        <v>273.35399555853587</v>
      </c>
      <c r="R101" s="9">
        <f t="shared" si="38"/>
        <v>-80.050401720042359</v>
      </c>
      <c r="S101" s="9">
        <f t="shared" si="39"/>
        <v>263.8572006181729</v>
      </c>
      <c r="T101" s="22"/>
      <c r="U101" s="9">
        <f t="shared" si="48"/>
        <v>89.391007718697693</v>
      </c>
      <c r="V101" s="9">
        <f t="shared" si="49"/>
        <v>52.067172548518073</v>
      </c>
      <c r="W101" s="9">
        <f t="shared" si="50"/>
        <v>-80.050401720042359</v>
      </c>
      <c r="X101" s="9">
        <f t="shared" si="51"/>
        <v>-39.60908994792959</v>
      </c>
      <c r="Y101" s="9">
        <f t="shared" si="52"/>
        <v>394.06399555853585</v>
      </c>
      <c r="Z101" s="9">
        <f t="shared" si="40"/>
        <v>263.8572006181729</v>
      </c>
      <c r="AA101" s="8">
        <f t="shared" si="41"/>
        <v>29481.554955830008</v>
      </c>
      <c r="AB101" s="8">
        <f t="shared" si="41"/>
        <v>401.19787811519819</v>
      </c>
      <c r="AC101" s="8">
        <f t="shared" si="41"/>
        <v>9.9421409075728907E-5</v>
      </c>
      <c r="AD101" s="2">
        <f t="shared" si="42"/>
        <v>29594.338772465147</v>
      </c>
      <c r="AE101" s="9">
        <f t="shared" si="43"/>
        <v>385.01882630663789</v>
      </c>
      <c r="AF101" s="2">
        <f t="shared" si="53"/>
        <v>89.424907830762294</v>
      </c>
      <c r="AG101" s="9">
        <f t="shared" si="44"/>
        <v>73.673085506465441</v>
      </c>
      <c r="AH101" s="9">
        <f t="shared" si="44"/>
        <v>-130.20679494036295</v>
      </c>
      <c r="AI101" s="9">
        <f t="shared" si="54"/>
        <v>-53.383089947929591</v>
      </c>
      <c r="AJ101" s="9">
        <f t="shared" si="55"/>
        <v>-86.646004441464129</v>
      </c>
      <c r="AK101" s="9">
        <f t="shared" si="56"/>
        <v>-96.142799381827103</v>
      </c>
      <c r="AM101">
        <v>135.85</v>
      </c>
      <c r="AN101">
        <v>86.325000000000003</v>
      </c>
      <c r="AO101">
        <v>13.773999999999999</v>
      </c>
      <c r="AQ101">
        <v>135.85</v>
      </c>
      <c r="AR101">
        <v>80.701999999999998</v>
      </c>
      <c r="AS101">
        <v>120.71</v>
      </c>
      <c r="AU101" s="9"/>
      <c r="BA101" s="9"/>
      <c r="BD101" s="9"/>
      <c r="BE101" s="9"/>
      <c r="BF101" s="9"/>
      <c r="BG101" s="2"/>
      <c r="BH101" s="2"/>
      <c r="BI101" s="2"/>
      <c r="BJ101" s="2"/>
      <c r="BK101" s="2"/>
      <c r="BL101" s="2"/>
      <c r="BS101" s="2"/>
      <c r="BT101" s="2"/>
    </row>
    <row r="102" spans="1:72">
      <c r="A102">
        <f t="shared" si="45"/>
        <v>85.74199999999999</v>
      </c>
      <c r="B102">
        <v>72</v>
      </c>
      <c r="C102">
        <v>139.80000000000001</v>
      </c>
      <c r="D102" s="9"/>
      <c r="E102" s="14">
        <f t="shared" si="32"/>
        <v>89.215790998158198</v>
      </c>
      <c r="F102" s="9">
        <f t="shared" si="33"/>
        <v>11.446999999999999</v>
      </c>
      <c r="G102" s="14">
        <f t="shared" si="34"/>
        <v>82.15673273431365</v>
      </c>
      <c r="H102" s="9">
        <f t="shared" si="35"/>
        <v>118.18</v>
      </c>
      <c r="I102" s="9"/>
      <c r="J102" s="9"/>
      <c r="L102" s="9"/>
      <c r="M102" s="9">
        <v>0</v>
      </c>
      <c r="N102" s="9">
        <f t="shared" si="36"/>
        <v>-9.9893775354014863E-2</v>
      </c>
      <c r="O102" s="9">
        <f t="shared" si="37"/>
        <v>-54.920129803261432</v>
      </c>
      <c r="P102" s="9">
        <f t="shared" si="46"/>
        <v>-28.840935813096316</v>
      </c>
      <c r="Q102" s="9">
        <f t="shared" si="47"/>
        <v>270.94797453439321</v>
      </c>
      <c r="R102" s="9">
        <f t="shared" si="38"/>
        <v>-79.352152087856084</v>
      </c>
      <c r="S102" s="9">
        <f t="shared" si="39"/>
        <v>263.69027653198657</v>
      </c>
      <c r="T102" s="22"/>
      <c r="U102" s="9">
        <f t="shared" si="48"/>
        <v>89.115897222804179</v>
      </c>
      <c r="V102" s="9">
        <f t="shared" si="49"/>
        <v>53.315796921217334</v>
      </c>
      <c r="W102" s="9">
        <f t="shared" si="50"/>
        <v>-79.352152087856084</v>
      </c>
      <c r="X102" s="9">
        <f t="shared" si="51"/>
        <v>-43.473129803261429</v>
      </c>
      <c r="Y102" s="9">
        <f t="shared" si="52"/>
        <v>389.12797453439322</v>
      </c>
      <c r="Z102" s="9">
        <f t="shared" si="40"/>
        <v>263.69027653198657</v>
      </c>
      <c r="AA102" s="8">
        <f t="shared" si="41"/>
        <v>28562.410801290061</v>
      </c>
      <c r="AB102" s="8">
        <f t="shared" si="41"/>
        <v>463.22271326123007</v>
      </c>
      <c r="AC102" s="8">
        <f t="shared" si="41"/>
        <v>1.0774382656041221E-4</v>
      </c>
      <c r="AD102" s="2">
        <f t="shared" si="42"/>
        <v>28700.924833765785</v>
      </c>
      <c r="AE102" s="9">
        <f t="shared" si="43"/>
        <v>442.02837806159295</v>
      </c>
      <c r="AF102" s="2">
        <f t="shared" si="53"/>
        <v>89.158947835519129</v>
      </c>
      <c r="AG102" s="9">
        <f t="shared" si="44"/>
        <v>72.601104337654647</v>
      </c>
      <c r="AH102" s="9">
        <f t="shared" si="44"/>
        <v>-125.43769800240665</v>
      </c>
      <c r="AI102" s="9">
        <f t="shared" si="54"/>
        <v>-54.920129803261432</v>
      </c>
      <c r="AJ102" s="9">
        <f t="shared" si="55"/>
        <v>-89.052025465606789</v>
      </c>
      <c r="AK102" s="9">
        <f t="shared" si="56"/>
        <v>-96.309723468013431</v>
      </c>
      <c r="AM102">
        <v>139.57</v>
      </c>
      <c r="AN102">
        <v>86.06</v>
      </c>
      <c r="AO102">
        <v>11.446999999999999</v>
      </c>
      <c r="AQ102">
        <v>139.57</v>
      </c>
      <c r="AR102">
        <v>81.093999999999994</v>
      </c>
      <c r="AS102">
        <v>118.18</v>
      </c>
      <c r="AU102" s="9"/>
      <c r="BA102" s="9"/>
      <c r="BD102" s="9"/>
      <c r="BE102" s="9"/>
      <c r="BF102" s="9"/>
      <c r="BG102" s="2"/>
      <c r="BH102" s="2"/>
      <c r="BI102" s="2"/>
      <c r="BJ102" s="2"/>
      <c r="BK102" s="2"/>
      <c r="BL102" s="2"/>
      <c r="BS102" s="2"/>
      <c r="BT102" s="2"/>
    </row>
    <row r="103" spans="1:72">
      <c r="A103">
        <f t="shared" si="45"/>
        <v>86.24199999999999</v>
      </c>
      <c r="B103">
        <v>73</v>
      </c>
      <c r="C103">
        <v>143.6</v>
      </c>
      <c r="D103" s="9"/>
      <c r="E103" s="14">
        <f t="shared" si="32"/>
        <v>88.950790998158183</v>
      </c>
      <c r="F103" s="9">
        <f t="shared" si="33"/>
        <v>9.9954000000000001</v>
      </c>
      <c r="G103" s="14">
        <f t="shared" si="34"/>
        <v>82.53173273431365</v>
      </c>
      <c r="H103" s="9">
        <f t="shared" si="35"/>
        <v>115.6</v>
      </c>
      <c r="I103" s="9"/>
      <c r="J103" s="9"/>
      <c r="L103" s="9"/>
      <c r="M103" s="9">
        <v>0</v>
      </c>
      <c r="N103" s="9">
        <f t="shared" si="36"/>
        <v>-0.11113374076645738</v>
      </c>
      <c r="O103" s="9">
        <f t="shared" si="37"/>
        <v>-56.505010152351588</v>
      </c>
      <c r="P103" s="9">
        <f t="shared" si="46"/>
        <v>-27.989702403749032</v>
      </c>
      <c r="Q103" s="9">
        <f t="shared" si="47"/>
        <v>268.47739090520554</v>
      </c>
      <c r="R103" s="9">
        <f t="shared" si="38"/>
        <v>-78.654047165756197</v>
      </c>
      <c r="S103" s="9">
        <f t="shared" si="39"/>
        <v>263.51884711710443</v>
      </c>
      <c r="T103" s="22"/>
      <c r="U103" s="9">
        <f t="shared" si="48"/>
        <v>88.839657257391721</v>
      </c>
      <c r="V103" s="9">
        <f t="shared" si="49"/>
        <v>54.542030330564614</v>
      </c>
      <c r="W103" s="9">
        <f t="shared" si="50"/>
        <v>-78.654047165756197</v>
      </c>
      <c r="X103" s="9">
        <f t="shared" si="51"/>
        <v>-46.509610152351584</v>
      </c>
      <c r="Y103" s="9">
        <f t="shared" si="52"/>
        <v>384.07739090520556</v>
      </c>
      <c r="Z103" s="9">
        <f t="shared" si="40"/>
        <v>263.51884711710443</v>
      </c>
      <c r="AA103" s="8">
        <f t="shared" si="41"/>
        <v>27668.324648755548</v>
      </c>
      <c r="AB103" s="8">
        <f t="shared" si="41"/>
        <v>533.45957732821046</v>
      </c>
      <c r="AC103" s="8">
        <f t="shared" si="41"/>
        <v>1.1676095587159955E-4</v>
      </c>
      <c r="AD103" s="2">
        <f t="shared" si="42"/>
        <v>27845.633412938143</v>
      </c>
      <c r="AE103" s="9">
        <f t="shared" si="43"/>
        <v>503.13085718455739</v>
      </c>
      <c r="AF103" s="2">
        <f t="shared" si="53"/>
        <v>88.896559651534432</v>
      </c>
      <c r="AG103" s="9">
        <f t="shared" si="44"/>
        <v>70.587001057557131</v>
      </c>
      <c r="AH103" s="9">
        <f t="shared" si="44"/>
        <v>-120.55854378810113</v>
      </c>
      <c r="AI103" s="9">
        <f t="shared" si="54"/>
        <v>-56.505010152351588</v>
      </c>
      <c r="AJ103" s="9">
        <f t="shared" si="55"/>
        <v>-91.522609094794461</v>
      </c>
      <c r="AK103" s="9">
        <f t="shared" si="56"/>
        <v>-96.481152882895572</v>
      </c>
      <c r="AM103">
        <v>143.38</v>
      </c>
      <c r="AN103">
        <v>85.795000000000002</v>
      </c>
      <c r="AO103">
        <v>9.9954000000000001</v>
      </c>
      <c r="AQ103">
        <v>143.38</v>
      </c>
      <c r="AR103">
        <v>81.468999999999994</v>
      </c>
      <c r="AS103">
        <v>115.6</v>
      </c>
      <c r="AU103" s="9"/>
      <c r="BA103" s="9"/>
      <c r="BD103" s="9"/>
      <c r="BE103" s="9"/>
      <c r="BF103" s="9"/>
      <c r="BG103" s="2"/>
      <c r="BH103" s="2"/>
      <c r="BI103" s="2"/>
      <c r="BJ103" s="2"/>
      <c r="BK103" s="2"/>
      <c r="BL103" s="2"/>
      <c r="BS103" s="2"/>
      <c r="BT103" s="2"/>
    </row>
    <row r="104" spans="1:72">
      <c r="A104">
        <f t="shared" si="45"/>
        <v>86.74199999999999</v>
      </c>
      <c r="B104">
        <v>74</v>
      </c>
      <c r="C104">
        <v>147.6</v>
      </c>
      <c r="D104" s="9"/>
      <c r="E104" s="14">
        <f t="shared" si="32"/>
        <v>88.759790998158209</v>
      </c>
      <c r="F104" s="9">
        <f t="shared" si="33"/>
        <v>9.5395000000000003</v>
      </c>
      <c r="G104" s="14">
        <f t="shared" si="34"/>
        <v>82.887732734313673</v>
      </c>
      <c r="H104" s="9">
        <f t="shared" si="35"/>
        <v>112.98</v>
      </c>
      <c r="I104" s="9"/>
      <c r="J104" s="9"/>
      <c r="L104" s="9"/>
      <c r="M104" s="9">
        <v>0</v>
      </c>
      <c r="N104" s="9">
        <f t="shared" si="36"/>
        <v>-0.12395168414624072</v>
      </c>
      <c r="O104" s="9">
        <f t="shared" si="37"/>
        <v>-58.180249912660827</v>
      </c>
      <c r="P104" s="9">
        <f t="shared" si="46"/>
        <v>-27.12350143288867</v>
      </c>
      <c r="Q104" s="9">
        <f t="shared" si="47"/>
        <v>265.87787350499309</v>
      </c>
      <c r="R104" s="9">
        <f t="shared" si="38"/>
        <v>-77.938922922561872</v>
      </c>
      <c r="S104" s="9">
        <f t="shared" si="39"/>
        <v>263.33840199723943</v>
      </c>
      <c r="T104" s="22"/>
      <c r="U104" s="9">
        <f t="shared" si="48"/>
        <v>88.635839314011974</v>
      </c>
      <c r="V104" s="9">
        <f t="shared" si="49"/>
        <v>55.764231301424999</v>
      </c>
      <c r="W104" s="9">
        <f t="shared" si="50"/>
        <v>-77.938922922561872</v>
      </c>
      <c r="X104" s="9">
        <f t="shared" si="51"/>
        <v>-48.640749912660823</v>
      </c>
      <c r="Y104" s="9">
        <f t="shared" si="52"/>
        <v>378.85787350499311</v>
      </c>
      <c r="Z104" s="9">
        <f t="shared" si="40"/>
        <v>263.33840199723943</v>
      </c>
      <c r="AA104" s="8">
        <f t="shared" si="41"/>
        <v>27026.634331310495</v>
      </c>
      <c r="AB104" s="8">
        <f t="shared" si="41"/>
        <v>614.06107006439652</v>
      </c>
      <c r="AC104" s="8">
        <f t="shared" si="41"/>
        <v>1.2678090683942468E-4</v>
      </c>
      <c r="AD104" s="2">
        <f t="shared" si="42"/>
        <v>27261.639044348645</v>
      </c>
      <c r="AE104" s="9">
        <f t="shared" si="43"/>
        <v>567.31271406440464</v>
      </c>
      <c r="AF104" s="2">
        <f t="shared" si="53"/>
        <v>88.712919583541421</v>
      </c>
      <c r="AG104" s="9">
        <f t="shared" si="44"/>
        <v>67.498623417653903</v>
      </c>
      <c r="AH104" s="9">
        <f t="shared" si="44"/>
        <v>-115.51947150775368</v>
      </c>
      <c r="AI104" s="9">
        <f t="shared" si="54"/>
        <v>-58.180249912660827</v>
      </c>
      <c r="AJ104" s="9">
        <f t="shared" si="55"/>
        <v>-94.12212649500691</v>
      </c>
      <c r="AK104" s="9">
        <f t="shared" si="56"/>
        <v>-96.66159800276057</v>
      </c>
      <c r="AM104">
        <v>147.31</v>
      </c>
      <c r="AN104">
        <v>85.603999999999999</v>
      </c>
      <c r="AO104">
        <v>9.5395000000000003</v>
      </c>
      <c r="AQ104">
        <v>147.31</v>
      </c>
      <c r="AR104">
        <v>81.825000000000003</v>
      </c>
      <c r="AS104">
        <v>112.98</v>
      </c>
      <c r="AU104" s="9"/>
      <c r="BA104" s="9"/>
      <c r="BD104" s="9"/>
      <c r="BE104" s="9"/>
      <c r="BF104" s="9"/>
      <c r="BG104" s="2"/>
      <c r="BH104" s="2"/>
      <c r="BI104" s="2"/>
      <c r="BJ104" s="2"/>
      <c r="BK104" s="2"/>
      <c r="BL104" s="2"/>
      <c r="BS104" s="2"/>
      <c r="BT104" s="2"/>
    </row>
    <row r="105" spans="1:72">
      <c r="A105">
        <f t="shared" si="45"/>
        <v>87.24199999999999</v>
      </c>
      <c r="B105">
        <v>75</v>
      </c>
      <c r="C105">
        <v>151.6</v>
      </c>
      <c r="D105" s="9"/>
      <c r="E105" s="14">
        <f t="shared" si="32"/>
        <v>88.648790998158191</v>
      </c>
      <c r="F105" s="9">
        <f t="shared" si="33"/>
        <v>9.1321999999999992</v>
      </c>
      <c r="G105" s="14">
        <f t="shared" si="34"/>
        <v>83.217732734313685</v>
      </c>
      <c r="H105" s="9">
        <f t="shared" si="35"/>
        <v>110.33</v>
      </c>
      <c r="I105" s="9"/>
      <c r="J105" s="9"/>
      <c r="L105" s="9"/>
      <c r="M105" s="9">
        <v>0</v>
      </c>
      <c r="N105" s="9">
        <f t="shared" si="36"/>
        <v>-0.13783384819688804</v>
      </c>
      <c r="O105" s="9">
        <f t="shared" si="37"/>
        <v>-59.862650899162304</v>
      </c>
      <c r="P105" s="9">
        <f t="shared" si="46"/>
        <v>-26.286527164722951</v>
      </c>
      <c r="Q105" s="9">
        <f t="shared" si="47"/>
        <v>263.28012344758923</v>
      </c>
      <c r="R105" s="9">
        <f t="shared" si="38"/>
        <v>-77.242964784514299</v>
      </c>
      <c r="S105" s="9">
        <f t="shared" si="39"/>
        <v>263.15796414098406</v>
      </c>
      <c r="T105" s="22"/>
      <c r="U105" s="9">
        <f t="shared" si="48"/>
        <v>88.5109571499613</v>
      </c>
      <c r="V105" s="9">
        <f t="shared" si="49"/>
        <v>56.93120556959073</v>
      </c>
      <c r="W105" s="9">
        <f t="shared" si="50"/>
        <v>-77.242964784514299</v>
      </c>
      <c r="X105" s="9">
        <f t="shared" si="51"/>
        <v>-50.730450899162307</v>
      </c>
      <c r="Y105" s="9">
        <f t="shared" si="52"/>
        <v>373.61012344758922</v>
      </c>
      <c r="Z105" s="9">
        <f t="shared" si="40"/>
        <v>263.15796414098406</v>
      </c>
      <c r="AA105" s="8">
        <f t="shared" si="41"/>
        <v>26640.836518522909</v>
      </c>
      <c r="AB105" s="8">
        <f t="shared" si="41"/>
        <v>702.36082207411255</v>
      </c>
      <c r="AC105" s="8">
        <f t="shared" si="41"/>
        <v>1.3735730485850796E-4</v>
      </c>
      <c r="AD105" s="2">
        <f t="shared" si="42"/>
        <v>26944.973509981592</v>
      </c>
      <c r="AE105" s="9">
        <f t="shared" si="43"/>
        <v>633.09663353231156</v>
      </c>
      <c r="AF105" s="2">
        <f t="shared" si="53"/>
        <v>88.611952114071187</v>
      </c>
      <c r="AG105" s="9">
        <f t="shared" si="44"/>
        <v>64.340574346751509</v>
      </c>
      <c r="AH105" s="9">
        <f t="shared" si="44"/>
        <v>-110.45215930660515</v>
      </c>
      <c r="AI105" s="9">
        <f t="shared" si="54"/>
        <v>-59.862650899162304</v>
      </c>
      <c r="AJ105" s="9">
        <f t="shared" si="55"/>
        <v>-96.719876552410767</v>
      </c>
      <c r="AK105" s="9">
        <f t="shared" si="56"/>
        <v>-96.842035859015937</v>
      </c>
      <c r="AM105">
        <v>151.33000000000001</v>
      </c>
      <c r="AN105">
        <v>85.492999999999995</v>
      </c>
      <c r="AO105">
        <v>9.1321999999999992</v>
      </c>
      <c r="AQ105">
        <v>151.33000000000001</v>
      </c>
      <c r="AR105">
        <v>82.155000000000001</v>
      </c>
      <c r="AS105">
        <v>110.33</v>
      </c>
      <c r="AU105" s="9"/>
      <c r="BA105" s="9"/>
      <c r="BD105" s="9"/>
      <c r="BE105" s="9"/>
      <c r="BF105" s="9"/>
      <c r="BG105" s="2"/>
      <c r="BH105" s="2"/>
      <c r="BI105" s="2"/>
      <c r="BJ105" s="2"/>
      <c r="BK105" s="2"/>
      <c r="BL105" s="2"/>
      <c r="BS105" s="2"/>
      <c r="BT105" s="2"/>
    </row>
    <row r="106" spans="1:72">
      <c r="A106">
        <f t="shared" si="45"/>
        <v>87.74199999999999</v>
      </c>
      <c r="B106">
        <v>76</v>
      </c>
      <c r="C106">
        <v>155.69999999999999</v>
      </c>
      <c r="D106" s="9"/>
      <c r="E106" s="14">
        <f t="shared" si="32"/>
        <v>88.625790998158195</v>
      </c>
      <c r="F106" s="9">
        <f t="shared" si="33"/>
        <v>8.7781000000000002</v>
      </c>
      <c r="G106" s="14">
        <f t="shared" si="34"/>
        <v>83.495732734313677</v>
      </c>
      <c r="H106" s="9">
        <f t="shared" si="35"/>
        <v>107.64</v>
      </c>
      <c r="I106" s="9"/>
      <c r="J106" s="9"/>
      <c r="L106" s="9"/>
      <c r="M106" s="9">
        <v>0</v>
      </c>
      <c r="N106" s="9">
        <f t="shared" si="36"/>
        <v>-0.1532243156806159</v>
      </c>
      <c r="O106" s="9">
        <f t="shared" si="37"/>
        <v>-61.594570128006069</v>
      </c>
      <c r="P106" s="9">
        <f t="shared" si="46"/>
        <v>-25.457611138767255</v>
      </c>
      <c r="Q106" s="9">
        <f t="shared" si="47"/>
        <v>260.61997036191775</v>
      </c>
      <c r="R106" s="9">
        <f t="shared" si="38"/>
        <v>-76.548455405579105</v>
      </c>
      <c r="S106" s="9">
        <f t="shared" si="39"/>
        <v>262.97302307961479</v>
      </c>
      <c r="T106" s="22"/>
      <c r="U106" s="9">
        <f t="shared" si="48"/>
        <v>88.472566682477577</v>
      </c>
      <c r="V106" s="9">
        <f t="shared" si="49"/>
        <v>58.038121595546421</v>
      </c>
      <c r="W106" s="9">
        <f t="shared" si="50"/>
        <v>-76.548455405579105</v>
      </c>
      <c r="X106" s="9">
        <f t="shared" si="51"/>
        <v>-52.816470128006067</v>
      </c>
      <c r="Y106" s="9">
        <f t="shared" si="52"/>
        <v>368.25997036191774</v>
      </c>
      <c r="Z106" s="9">
        <f t="shared" si="40"/>
        <v>262.97302307961479</v>
      </c>
      <c r="AA106" s="8">
        <f t="shared" si="41"/>
        <v>26523.347427737113</v>
      </c>
      <c r="AB106" s="8">
        <f t="shared" si="41"/>
        <v>797.82213215077445</v>
      </c>
      <c r="AC106" s="8">
        <f t="shared" si="41"/>
        <v>1.4879119429664868E-4</v>
      </c>
      <c r="AD106" s="2">
        <f t="shared" si="42"/>
        <v>26909.208085749819</v>
      </c>
      <c r="AE106" s="9">
        <f t="shared" si="43"/>
        <v>698.30626844647497</v>
      </c>
      <c r="AF106" s="2">
        <f t="shared" si="53"/>
        <v>88.600942009724747</v>
      </c>
      <c r="AG106" s="9">
        <f t="shared" si="44"/>
        <v>61.076440489923812</v>
      </c>
      <c r="AH106" s="9">
        <f t="shared" si="44"/>
        <v>-105.28694728230295</v>
      </c>
      <c r="AI106" s="9">
        <f t="shared" si="54"/>
        <v>-61.594570128006069</v>
      </c>
      <c r="AJ106" s="9">
        <f t="shared" si="55"/>
        <v>-99.380029638082249</v>
      </c>
      <c r="AK106" s="9">
        <f t="shared" si="56"/>
        <v>-97.026976920385209</v>
      </c>
      <c r="AM106">
        <v>155.47</v>
      </c>
      <c r="AN106">
        <v>85.47</v>
      </c>
      <c r="AO106">
        <v>8.7781000000000002</v>
      </c>
      <c r="AQ106">
        <v>155.47</v>
      </c>
      <c r="AR106">
        <v>82.433000000000007</v>
      </c>
      <c r="AS106">
        <v>107.64</v>
      </c>
      <c r="AU106" s="9"/>
      <c r="BA106" s="9"/>
      <c r="BD106" s="9"/>
      <c r="BE106" s="9"/>
      <c r="BF106" s="9"/>
      <c r="BG106" s="2"/>
      <c r="BH106" s="2"/>
      <c r="BI106" s="2"/>
      <c r="BJ106" s="2"/>
      <c r="BK106" s="2"/>
      <c r="BL106" s="2"/>
      <c r="BS106" s="2"/>
      <c r="BT106" s="2"/>
    </row>
    <row r="107" spans="1:72">
      <c r="A107">
        <f t="shared" si="45"/>
        <v>88.24199999999999</v>
      </c>
      <c r="B107">
        <v>77</v>
      </c>
      <c r="C107">
        <v>160</v>
      </c>
      <c r="D107" s="9"/>
      <c r="E107" s="14">
        <f t="shared" si="32"/>
        <v>88.691790998158197</v>
      </c>
      <c r="F107" s="9">
        <f t="shared" si="33"/>
        <v>8.4045000000000005</v>
      </c>
      <c r="G107" s="14">
        <f t="shared" si="34"/>
        <v>83.757732734313649</v>
      </c>
      <c r="H107" s="9">
        <f t="shared" si="35"/>
        <v>104.95</v>
      </c>
      <c r="I107" s="9"/>
      <c r="J107" s="9"/>
      <c r="L107" s="9"/>
      <c r="M107" s="9">
        <v>0</v>
      </c>
      <c r="N107" s="9">
        <f t="shared" si="36"/>
        <v>-0.17069276068684897</v>
      </c>
      <c r="O107" s="9">
        <f t="shared" si="37"/>
        <v>-63.41909667378502</v>
      </c>
      <c r="P107" s="9">
        <f t="shared" si="46"/>
        <v>-24.618392501470623</v>
      </c>
      <c r="Q107" s="9">
        <f t="shared" si="47"/>
        <v>257.833627788603</v>
      </c>
      <c r="R107" s="9">
        <f t="shared" si="38"/>
        <v>-75.839494680728009</v>
      </c>
      <c r="S107" s="9">
        <f t="shared" si="39"/>
        <v>262.77906914869794</v>
      </c>
      <c r="T107" s="22"/>
      <c r="U107" s="9">
        <f t="shared" si="48"/>
        <v>88.52109823747135</v>
      </c>
      <c r="V107" s="9">
        <f t="shared" si="49"/>
        <v>59.139340232843026</v>
      </c>
      <c r="W107" s="9">
        <f t="shared" si="50"/>
        <v>-75.839494680728009</v>
      </c>
      <c r="X107" s="9">
        <f t="shared" si="51"/>
        <v>-55.014596673785022</v>
      </c>
      <c r="Y107" s="9">
        <f t="shared" si="52"/>
        <v>362.78362778860298</v>
      </c>
      <c r="Z107" s="9">
        <f t="shared" si="40"/>
        <v>262.77906914869794</v>
      </c>
      <c r="AA107" s="8">
        <f t="shared" si="41"/>
        <v>26671.958814798458</v>
      </c>
      <c r="AB107" s="8">
        <f t="shared" si="41"/>
        <v>905.66380542034074</v>
      </c>
      <c r="AC107" s="8">
        <f t="shared" si="41"/>
        <v>1.6144524781465294E-4</v>
      </c>
      <c r="AD107" s="2">
        <f t="shared" si="42"/>
        <v>27154.589439073356</v>
      </c>
      <c r="AE107" s="9">
        <f t="shared" si="43"/>
        <v>766.3514586386658</v>
      </c>
      <c r="AF107" s="2">
        <f t="shared" si="53"/>
        <v>88.680322467245645</v>
      </c>
      <c r="AG107" s="9">
        <f t="shared" si="44"/>
        <v>57.798224462388021</v>
      </c>
      <c r="AH107" s="9">
        <f t="shared" si="44"/>
        <v>-100.00455863990504</v>
      </c>
      <c r="AI107" s="9">
        <f t="shared" si="54"/>
        <v>-63.41909667378502</v>
      </c>
      <c r="AJ107" s="9">
        <f t="shared" si="55"/>
        <v>-102.166372211397</v>
      </c>
      <c r="AK107" s="9">
        <f t="shared" si="56"/>
        <v>-97.220930851302057</v>
      </c>
      <c r="AM107">
        <v>159.72999999999999</v>
      </c>
      <c r="AN107">
        <v>85.536000000000001</v>
      </c>
      <c r="AO107">
        <v>8.4045000000000005</v>
      </c>
      <c r="AQ107">
        <v>159.72999999999999</v>
      </c>
      <c r="AR107">
        <v>82.694999999999993</v>
      </c>
      <c r="AS107">
        <v>104.95</v>
      </c>
      <c r="AU107" s="9"/>
      <c r="BA107" s="9"/>
      <c r="BD107" s="9"/>
      <c r="BE107" s="9"/>
      <c r="BF107" s="9"/>
      <c r="BG107" s="2"/>
      <c r="BH107" s="2"/>
      <c r="BI107" s="2"/>
      <c r="BJ107" s="2"/>
      <c r="BK107" s="2"/>
      <c r="BL107" s="2"/>
      <c r="BS107" s="2"/>
      <c r="BT107" s="2"/>
    </row>
    <row r="108" spans="1:72">
      <c r="A108">
        <f t="shared" si="45"/>
        <v>88.74199999999999</v>
      </c>
      <c r="B108">
        <v>78</v>
      </c>
      <c r="C108">
        <v>164.4</v>
      </c>
      <c r="D108" s="9"/>
      <c r="E108" s="14">
        <f t="shared" si="32"/>
        <v>88.818790998158178</v>
      </c>
      <c r="F108" s="9">
        <f t="shared" si="33"/>
        <v>7.9692999999999996</v>
      </c>
      <c r="G108" s="14">
        <f t="shared" si="34"/>
        <v>84.005732734313668</v>
      </c>
      <c r="H108" s="9">
        <f t="shared" si="35"/>
        <v>102.25</v>
      </c>
      <c r="I108" s="9"/>
      <c r="J108" s="9"/>
      <c r="L108" s="9"/>
      <c r="M108" s="9">
        <v>0</v>
      </c>
      <c r="N108" s="9">
        <f t="shared" si="36"/>
        <v>-0.19004521481116071</v>
      </c>
      <c r="O108" s="9">
        <f t="shared" si="37"/>
        <v>-65.294655936765253</v>
      </c>
      <c r="P108" s="9">
        <f t="shared" si="46"/>
        <v>-23.790184539480464</v>
      </c>
      <c r="Q108" s="9">
        <f t="shared" si="47"/>
        <v>254.9871833792331</v>
      </c>
      <c r="R108" s="9">
        <f t="shared" si="38"/>
        <v>-75.133553676978494</v>
      </c>
      <c r="S108" s="9">
        <f t="shared" si="39"/>
        <v>262.58061407086393</v>
      </c>
      <c r="T108" s="22"/>
      <c r="U108" s="9">
        <f t="shared" si="48"/>
        <v>88.628745783347014</v>
      </c>
      <c r="V108" s="9">
        <f t="shared" si="49"/>
        <v>60.215548194833204</v>
      </c>
      <c r="W108" s="9">
        <f t="shared" si="50"/>
        <v>-75.133553676978494</v>
      </c>
      <c r="X108" s="9">
        <f t="shared" si="51"/>
        <v>-57.325355936765256</v>
      </c>
      <c r="Y108" s="9">
        <f t="shared" si="52"/>
        <v>357.2371833792331</v>
      </c>
      <c r="Z108" s="9">
        <f t="shared" si="40"/>
        <v>262.58061407086393</v>
      </c>
      <c r="AA108" s="8">
        <f t="shared" si="41"/>
        <v>27004.571421836372</v>
      </c>
      <c r="AB108" s="8">
        <f t="shared" si="41"/>
        <v>1025.1263804730024</v>
      </c>
      <c r="AC108" s="8">
        <f t="shared" si="41"/>
        <v>1.7511458375100219E-4</v>
      </c>
      <c r="AD108" s="2">
        <f t="shared" si="42"/>
        <v>27598.954171740654</v>
      </c>
      <c r="AE108" s="9">
        <f t="shared" si="43"/>
        <v>835.22045796954853</v>
      </c>
      <c r="AF108" s="2">
        <f t="shared" si="53"/>
        <v>88.821828104935761</v>
      </c>
      <c r="AG108" s="9">
        <f t="shared" si="44"/>
        <v>54.562539315998379</v>
      </c>
      <c r="AH108" s="9">
        <f t="shared" si="44"/>
        <v>-94.656569308369171</v>
      </c>
      <c r="AI108" s="9">
        <f t="shared" si="54"/>
        <v>-65.294655936765253</v>
      </c>
      <c r="AJ108" s="9">
        <f t="shared" si="55"/>
        <v>-105.0128166207669</v>
      </c>
      <c r="AK108" s="9">
        <f t="shared" si="56"/>
        <v>-97.41938592913607</v>
      </c>
      <c r="AM108">
        <v>164.09</v>
      </c>
      <c r="AN108">
        <v>85.662999999999997</v>
      </c>
      <c r="AO108">
        <v>7.9692999999999996</v>
      </c>
      <c r="AQ108">
        <v>164.09</v>
      </c>
      <c r="AR108">
        <v>82.942999999999998</v>
      </c>
      <c r="AS108">
        <v>102.25</v>
      </c>
      <c r="AU108" s="9"/>
      <c r="BA108" s="9"/>
      <c r="BD108" s="9"/>
      <c r="BE108" s="9"/>
      <c r="BF108" s="9"/>
      <c r="BG108" s="2"/>
      <c r="BH108" s="2"/>
      <c r="BI108" s="2"/>
      <c r="BJ108" s="2"/>
      <c r="BK108" s="2"/>
      <c r="BL108" s="2"/>
      <c r="BS108" s="2"/>
      <c r="BT108" s="2"/>
    </row>
    <row r="109" spans="1:72">
      <c r="A109">
        <f t="shared" si="45"/>
        <v>89.24199999999999</v>
      </c>
      <c r="B109">
        <v>79</v>
      </c>
      <c r="C109">
        <v>168.9</v>
      </c>
      <c r="D109" s="9"/>
      <c r="E109" s="14">
        <f t="shared" si="32"/>
        <v>88.955790998158179</v>
      </c>
      <c r="F109" s="9">
        <f t="shared" si="33"/>
        <v>7.6155999999999997</v>
      </c>
      <c r="G109" s="14">
        <f t="shared" si="34"/>
        <v>84.237732734313667</v>
      </c>
      <c r="H109" s="9">
        <f t="shared" si="35"/>
        <v>99.563000000000002</v>
      </c>
      <c r="I109" s="9"/>
      <c r="J109" s="9"/>
      <c r="L109" s="9"/>
      <c r="M109" s="9">
        <v>0</v>
      </c>
      <c r="N109" s="9">
        <f t="shared" si="36"/>
        <v>-0.21146126249435637</v>
      </c>
      <c r="O109" s="9">
        <f t="shared" si="37"/>
        <v>-67.221810135890451</v>
      </c>
      <c r="P109" s="9">
        <f t="shared" si="46"/>
        <v>-22.973686926343774</v>
      </c>
      <c r="Q109" s="9">
        <f t="shared" si="47"/>
        <v>252.08196182640177</v>
      </c>
      <c r="R109" s="9">
        <f t="shared" si="38"/>
        <v>-74.430901454732322</v>
      </c>
      <c r="S109" s="9">
        <f t="shared" si="39"/>
        <v>262.37765876115276</v>
      </c>
      <c r="T109" s="22"/>
      <c r="U109" s="9">
        <f t="shared" si="48"/>
        <v>88.744329735663825</v>
      </c>
      <c r="V109" s="9">
        <f t="shared" si="49"/>
        <v>61.264045807969893</v>
      </c>
      <c r="W109" s="9">
        <f t="shared" si="50"/>
        <v>-74.430901454732322</v>
      </c>
      <c r="X109" s="9">
        <f t="shared" si="51"/>
        <v>-59.60621013589045</v>
      </c>
      <c r="Y109" s="9">
        <f t="shared" si="52"/>
        <v>351.64496182640175</v>
      </c>
      <c r="Z109" s="9">
        <f t="shared" si="40"/>
        <v>262.37765876115276</v>
      </c>
      <c r="AA109" s="8">
        <f t="shared" si="41"/>
        <v>27366.325408704532</v>
      </c>
      <c r="AB109" s="8">
        <f t="shared" si="41"/>
        <v>1156.6508741382356</v>
      </c>
      <c r="AC109" s="8">
        <f t="shared" si="41"/>
        <v>1.8986937781984714E-4</v>
      </c>
      <c r="AD109" s="2">
        <f t="shared" si="42"/>
        <v>28090.282038228805</v>
      </c>
      <c r="AE109" s="9">
        <f t="shared" si="43"/>
        <v>902.06876058828277</v>
      </c>
      <c r="AF109" s="2">
        <f t="shared" si="53"/>
        <v>88.975598380765547</v>
      </c>
      <c r="AG109" s="9">
        <f t="shared" si="44"/>
        <v>51.251171962292233</v>
      </c>
      <c r="AH109" s="9">
        <f t="shared" si="44"/>
        <v>-89.267303065248996</v>
      </c>
      <c r="AI109" s="9">
        <f t="shared" si="54"/>
        <v>-67.221810135890451</v>
      </c>
      <c r="AJ109" s="9">
        <f t="shared" si="55"/>
        <v>-107.91803817359823</v>
      </c>
      <c r="AK109" s="9">
        <f t="shared" si="56"/>
        <v>-97.622341238847241</v>
      </c>
      <c r="AM109">
        <v>168.58</v>
      </c>
      <c r="AN109">
        <v>85.8</v>
      </c>
      <c r="AO109">
        <v>7.6155999999999997</v>
      </c>
      <c r="AQ109">
        <v>168.58</v>
      </c>
      <c r="AR109">
        <v>83.174999999999997</v>
      </c>
      <c r="AS109">
        <v>99.563000000000002</v>
      </c>
      <c r="AU109" s="9"/>
      <c r="BA109" s="9"/>
      <c r="BD109" s="9"/>
      <c r="BE109" s="9"/>
      <c r="BF109" s="9"/>
      <c r="BG109" s="2"/>
      <c r="BH109" s="2"/>
      <c r="BI109" s="2"/>
      <c r="BJ109" s="2"/>
      <c r="BK109" s="2"/>
      <c r="BL109" s="2"/>
      <c r="BS109" s="2"/>
      <c r="BT109" s="2"/>
    </row>
    <row r="110" spans="1:72">
      <c r="A110">
        <f t="shared" si="45"/>
        <v>89.74199999999999</v>
      </c>
      <c r="B110">
        <v>80</v>
      </c>
      <c r="C110">
        <v>173.5</v>
      </c>
      <c r="D110" s="9"/>
      <c r="E110" s="14">
        <f t="shared" si="32"/>
        <v>89.082790998158188</v>
      </c>
      <c r="F110" s="9">
        <f t="shared" si="33"/>
        <v>7.1227</v>
      </c>
      <c r="G110" s="14">
        <f t="shared" si="34"/>
        <v>84.45273273431367</v>
      </c>
      <c r="H110" s="9">
        <f t="shared" si="35"/>
        <v>96.933000000000007</v>
      </c>
      <c r="I110" s="9"/>
      <c r="J110" s="9"/>
      <c r="L110" s="9"/>
      <c r="M110" s="9">
        <v>0</v>
      </c>
      <c r="N110" s="9">
        <f t="shared" si="36"/>
        <v>-0.23513418848652254</v>
      </c>
      <c r="O110" s="9">
        <f t="shared" si="37"/>
        <v>-69.201104711626101</v>
      </c>
      <c r="P110" s="9">
        <f t="shared" si="46"/>
        <v>-22.16956516460019</v>
      </c>
      <c r="Q110" s="9">
        <f t="shared" si="47"/>
        <v>249.11944846027762</v>
      </c>
      <c r="R110" s="9">
        <f t="shared" si="38"/>
        <v>-73.731780593410448</v>
      </c>
      <c r="S110" s="9">
        <f t="shared" si="39"/>
        <v>262.17020418524368</v>
      </c>
      <c r="T110" s="22"/>
      <c r="U110" s="9">
        <f t="shared" si="48"/>
        <v>88.847656809671662</v>
      </c>
      <c r="V110" s="9">
        <f t="shared" si="49"/>
        <v>62.283167569713484</v>
      </c>
      <c r="W110" s="9">
        <f t="shared" si="50"/>
        <v>-73.731780593410448</v>
      </c>
      <c r="X110" s="9">
        <f t="shared" si="51"/>
        <v>-62.078404711626099</v>
      </c>
      <c r="Y110" s="9">
        <f t="shared" si="52"/>
        <v>346.05244846027762</v>
      </c>
      <c r="Z110" s="9">
        <f t="shared" si="40"/>
        <v>262.17020418524368</v>
      </c>
      <c r="AA110" s="8">
        <f t="shared" si="41"/>
        <v>27693.818429187497</v>
      </c>
      <c r="AB110" s="8">
        <f t="shared" si="41"/>
        <v>1300.6438102634463</v>
      </c>
      <c r="AC110" s="8">
        <f t="shared" si="41"/>
        <v>2.0578369940243329E-4</v>
      </c>
      <c r="AD110" s="2">
        <f t="shared" si="42"/>
        <v>28561.909446731894</v>
      </c>
      <c r="AE110" s="9">
        <f t="shared" si="43"/>
        <v>968.55168343448088</v>
      </c>
      <c r="AF110" s="2">
        <f t="shared" si="53"/>
        <v>89.120735968585265</v>
      </c>
      <c r="AG110" s="9">
        <f t="shared" si="44"/>
        <v>48.130853171903709</v>
      </c>
      <c r="AH110" s="9">
        <f t="shared" si="44"/>
        <v>-83.882244275033941</v>
      </c>
      <c r="AI110" s="9">
        <f t="shared" si="54"/>
        <v>-69.201104711626101</v>
      </c>
      <c r="AJ110" s="9">
        <f t="shared" si="55"/>
        <v>-110.88055153972238</v>
      </c>
      <c r="AK110" s="9">
        <f t="shared" si="56"/>
        <v>-97.829795814756324</v>
      </c>
      <c r="AM110">
        <v>173.19</v>
      </c>
      <c r="AN110">
        <v>85.927000000000007</v>
      </c>
      <c r="AO110">
        <v>7.1227</v>
      </c>
      <c r="AQ110">
        <v>173.19</v>
      </c>
      <c r="AR110">
        <v>83.39</v>
      </c>
      <c r="AS110">
        <v>96.933000000000007</v>
      </c>
      <c r="AU110" s="9"/>
      <c r="BA110" s="9"/>
      <c r="BD110" s="9"/>
      <c r="BE110" s="9"/>
      <c r="BF110" s="9"/>
      <c r="BG110" s="2"/>
      <c r="BH110" s="2"/>
      <c r="BI110" s="2"/>
      <c r="BJ110" s="2"/>
      <c r="BK110" s="2"/>
      <c r="BL110" s="2"/>
      <c r="BS110" s="2"/>
      <c r="BT110" s="2"/>
    </row>
    <row r="111" spans="1:72">
      <c r="A111">
        <f t="shared" si="45"/>
        <v>90.24199999999999</v>
      </c>
      <c r="B111">
        <v>81</v>
      </c>
      <c r="C111">
        <v>178.3</v>
      </c>
      <c r="D111" s="9"/>
      <c r="E111" s="14">
        <f t="shared" si="32"/>
        <v>89.182790998158211</v>
      </c>
      <c r="F111" s="9">
        <f t="shared" si="33"/>
        <v>6.2491000000000003</v>
      </c>
      <c r="G111" s="14">
        <f t="shared" si="34"/>
        <v>84.648732734313668</v>
      </c>
      <c r="H111" s="9">
        <f t="shared" si="35"/>
        <v>94.350999999999999</v>
      </c>
      <c r="I111" s="9"/>
      <c r="J111" s="9"/>
      <c r="L111" s="9"/>
      <c r="M111" s="9">
        <v>0</v>
      </c>
      <c r="N111" s="9">
        <f t="shared" si="36"/>
        <v>-0.2618497494767697</v>
      </c>
      <c r="O111" s="9">
        <f t="shared" si="37"/>
        <v>-71.276399601191883</v>
      </c>
      <c r="P111" s="9">
        <f t="shared" si="46"/>
        <v>-21.361943823996452</v>
      </c>
      <c r="Q111" s="9">
        <f t="shared" si="47"/>
        <v>246.03718387161959</v>
      </c>
      <c r="R111" s="9">
        <f t="shared" si="38"/>
        <v>-73.021814667286989</v>
      </c>
      <c r="S111" s="9">
        <f t="shared" si="39"/>
        <v>261.95374185686478</v>
      </c>
      <c r="T111" s="22"/>
      <c r="U111" s="9">
        <f t="shared" si="48"/>
        <v>88.920941248681444</v>
      </c>
      <c r="V111" s="9">
        <f t="shared" si="49"/>
        <v>63.286788910317213</v>
      </c>
      <c r="W111" s="9">
        <f t="shared" si="50"/>
        <v>-73.021814667286989</v>
      </c>
      <c r="X111" s="9">
        <f t="shared" si="51"/>
        <v>-65.027299601191885</v>
      </c>
      <c r="Y111" s="9">
        <f t="shared" si="52"/>
        <v>340.38818387161962</v>
      </c>
      <c r="Z111" s="9">
        <f t="shared" si="40"/>
        <v>261.95374185686478</v>
      </c>
      <c r="AA111" s="8">
        <f t="shared" si="41"/>
        <v>27928.46472371394</v>
      </c>
      <c r="AB111" s="8">
        <f t="shared" si="41"/>
        <v>1459.9549184006303</v>
      </c>
      <c r="AC111" s="8">
        <f t="shared" si="41"/>
        <v>2.233105630777744E-4</v>
      </c>
      <c r="AD111" s="2">
        <f t="shared" si="42"/>
        <v>28953.295757748987</v>
      </c>
      <c r="AE111" s="9">
        <f t="shared" si="43"/>
        <v>1039.8027919606245</v>
      </c>
      <c r="AF111" s="2">
        <f t="shared" si="53"/>
        <v>89.239557842890221</v>
      </c>
      <c r="AG111" s="9">
        <f t="shared" si="44"/>
        <v>45.415483472811502</v>
      </c>
      <c r="AH111" s="9">
        <f t="shared" si="44"/>
        <v>-78.434442014754836</v>
      </c>
      <c r="AI111" s="9">
        <f t="shared" si="54"/>
        <v>-71.276399601191883</v>
      </c>
      <c r="AJ111" s="9">
        <f t="shared" si="55"/>
        <v>-113.96281612838041</v>
      </c>
      <c r="AK111" s="9">
        <f t="shared" si="56"/>
        <v>-98.046258143135219</v>
      </c>
      <c r="AM111">
        <v>177.93</v>
      </c>
      <c r="AN111">
        <v>86.027000000000001</v>
      </c>
      <c r="AO111">
        <v>6.2491000000000003</v>
      </c>
      <c r="AQ111">
        <v>177.93</v>
      </c>
      <c r="AR111">
        <v>83.585999999999999</v>
      </c>
      <c r="AS111">
        <v>94.350999999999999</v>
      </c>
      <c r="AU111" s="9"/>
      <c r="BA111" s="9"/>
      <c r="BD111" s="9"/>
      <c r="BE111" s="9"/>
      <c r="BF111" s="9"/>
      <c r="BG111" s="2"/>
      <c r="BH111" s="2"/>
      <c r="BI111" s="2"/>
      <c r="BJ111" s="2"/>
      <c r="BK111" s="2"/>
      <c r="BL111" s="2"/>
      <c r="BS111" s="2"/>
      <c r="BT111" s="2"/>
    </row>
    <row r="112" spans="1:72">
      <c r="A112">
        <f t="shared" si="45"/>
        <v>90.74199999999999</v>
      </c>
      <c r="B112">
        <v>82</v>
      </c>
      <c r="C112">
        <v>183.2</v>
      </c>
      <c r="D112" s="9"/>
      <c r="E112" s="14">
        <f t="shared" si="32"/>
        <v>89.253790998158181</v>
      </c>
      <c r="F112" s="9">
        <f t="shared" si="33"/>
        <v>5.2862999999999998</v>
      </c>
      <c r="G112" s="14">
        <f t="shared" si="34"/>
        <v>84.825732734313689</v>
      </c>
      <c r="H112" s="9">
        <f t="shared" si="35"/>
        <v>91.816999999999993</v>
      </c>
      <c r="I112" s="9"/>
      <c r="J112" s="9"/>
      <c r="L112" s="9"/>
      <c r="M112" s="9">
        <v>0</v>
      </c>
      <c r="N112" s="9">
        <f t="shared" si="36"/>
        <v>-0.29134487026780387</v>
      </c>
      <c r="O112" s="9">
        <f t="shared" si="37"/>
        <v>-73.405266158339657</v>
      </c>
      <c r="P112" s="9">
        <f t="shared" si="46"/>
        <v>-20.569194330863386</v>
      </c>
      <c r="Q112" s="9">
        <f t="shared" si="47"/>
        <v>242.90157138912602</v>
      </c>
      <c r="R112" s="9">
        <f t="shared" si="38"/>
        <v>-72.316569041217988</v>
      </c>
      <c r="S112" s="9">
        <f t="shared" si="39"/>
        <v>261.73278289053542</v>
      </c>
      <c r="T112" s="22"/>
      <c r="U112" s="9">
        <f t="shared" si="48"/>
        <v>88.962446127890374</v>
      </c>
      <c r="V112" s="9">
        <f t="shared" si="49"/>
        <v>64.256538403450307</v>
      </c>
      <c r="W112" s="9">
        <f t="shared" si="50"/>
        <v>-72.316569041217988</v>
      </c>
      <c r="X112" s="9">
        <f t="shared" si="51"/>
        <v>-68.11896615833966</v>
      </c>
      <c r="Y112" s="9">
        <f t="shared" si="52"/>
        <v>334.718571389126</v>
      </c>
      <c r="Z112" s="9">
        <f t="shared" si="40"/>
        <v>261.73278289053542</v>
      </c>
      <c r="AA112" s="8">
        <f t="shared" si="41"/>
        <v>28062.238179042164</v>
      </c>
      <c r="AB112" s="8">
        <f t="shared" si="41"/>
        <v>1632.401255687543</v>
      </c>
      <c r="AC112" s="8">
        <f t="shared" si="41"/>
        <v>2.4219855511325189E-4</v>
      </c>
      <c r="AD112" s="2">
        <f t="shared" si="42"/>
        <v>29259.253038901119</v>
      </c>
      <c r="AE112" s="9">
        <f t="shared" si="43"/>
        <v>1109.905183437731</v>
      </c>
      <c r="AF112" s="2">
        <f t="shared" si="53"/>
        <v>89.331509478664245</v>
      </c>
      <c r="AG112" s="9">
        <f t="shared" si="44"/>
        <v>42.837537547465672</v>
      </c>
      <c r="AH112" s="9">
        <f t="shared" si="44"/>
        <v>-72.98578849859058</v>
      </c>
      <c r="AI112" s="9">
        <f t="shared" si="54"/>
        <v>-73.405266158339657</v>
      </c>
      <c r="AJ112" s="9">
        <f t="shared" si="55"/>
        <v>-117.09842861087398</v>
      </c>
      <c r="AK112" s="9">
        <f t="shared" si="56"/>
        <v>-98.267217109464582</v>
      </c>
      <c r="AM112">
        <v>182.8</v>
      </c>
      <c r="AN112">
        <v>86.097999999999999</v>
      </c>
      <c r="AO112">
        <v>5.2862999999999998</v>
      </c>
      <c r="AQ112">
        <v>182.8</v>
      </c>
      <c r="AR112">
        <v>83.763000000000005</v>
      </c>
      <c r="AS112">
        <v>91.816999999999993</v>
      </c>
      <c r="AU112" s="9"/>
      <c r="BA112" s="9"/>
      <c r="BD112" s="9"/>
      <c r="BE112" s="9"/>
      <c r="BF112" s="9"/>
      <c r="BG112" s="2"/>
      <c r="BH112" s="2"/>
      <c r="BI112" s="2"/>
      <c r="BJ112" s="2"/>
      <c r="BK112" s="2"/>
      <c r="BL112" s="2"/>
      <c r="BS112" s="2"/>
      <c r="BT112" s="2"/>
    </row>
    <row r="113" spans="1:76">
      <c r="A113">
        <f t="shared" si="45"/>
        <v>91.24199999999999</v>
      </c>
      <c r="B113">
        <v>83</v>
      </c>
      <c r="C113">
        <v>188.2</v>
      </c>
      <c r="D113" s="9"/>
      <c r="E113" s="14">
        <f t="shared" si="32"/>
        <v>89.293790998158201</v>
      </c>
      <c r="F113" s="9">
        <f t="shared" si="33"/>
        <v>4.4531999999999998</v>
      </c>
      <c r="G113" s="14">
        <f t="shared" si="34"/>
        <v>84.983732734313676</v>
      </c>
      <c r="H113" s="9">
        <f t="shared" si="35"/>
        <v>89.355999999999995</v>
      </c>
      <c r="I113" s="9"/>
      <c r="J113" s="9"/>
      <c r="L113" s="9"/>
      <c r="M113" s="9">
        <v>0</v>
      </c>
      <c r="N113" s="9">
        <f t="shared" si="36"/>
        <v>-0.32386657863033874</v>
      </c>
      <c r="O113" s="9">
        <f t="shared" si="37"/>
        <v>-75.58815629945974</v>
      </c>
      <c r="P113" s="9">
        <f t="shared" si="46"/>
        <v>-19.79183663487045</v>
      </c>
      <c r="Q113" s="9">
        <f t="shared" si="47"/>
        <v>239.71470633599034</v>
      </c>
      <c r="R113" s="9">
        <f t="shared" si="38"/>
        <v>-71.616180005842253</v>
      </c>
      <c r="S113" s="9">
        <f t="shared" si="39"/>
        <v>261.50732845405253</v>
      </c>
      <c r="T113" s="22"/>
      <c r="U113" s="9">
        <f t="shared" si="48"/>
        <v>88.969924419527857</v>
      </c>
      <c r="V113" s="9">
        <f t="shared" si="49"/>
        <v>65.191896099443227</v>
      </c>
      <c r="W113" s="9">
        <f t="shared" si="50"/>
        <v>-71.616180005842253</v>
      </c>
      <c r="X113" s="9">
        <f t="shared" si="51"/>
        <v>-71.134956299459745</v>
      </c>
      <c r="Y113" s="9">
        <f t="shared" si="52"/>
        <v>329.07070633599034</v>
      </c>
      <c r="Z113" s="9">
        <f t="shared" si="40"/>
        <v>261.50732845405253</v>
      </c>
      <c r="AA113" s="8">
        <f t="shared" si="41"/>
        <v>28086.409332067204</v>
      </c>
      <c r="AB113" s="8">
        <f t="shared" si="41"/>
        <v>1818.003876693351</v>
      </c>
      <c r="AC113" s="8">
        <f t="shared" si="41"/>
        <v>2.6253729103633145E-4</v>
      </c>
      <c r="AD113" s="2">
        <f t="shared" si="42"/>
        <v>29474.877726076411</v>
      </c>
      <c r="AE113" s="9">
        <f t="shared" si="43"/>
        <v>1173.5816881831113</v>
      </c>
      <c r="AF113" s="2">
        <f t="shared" si="53"/>
        <v>89.395919838382483</v>
      </c>
      <c r="AG113" s="9">
        <f t="shared" si="44"/>
        <v>40.205662635450096</v>
      </c>
      <c r="AH113" s="9">
        <f t="shared" si="44"/>
        <v>-67.563377881937811</v>
      </c>
      <c r="AI113" s="9">
        <f t="shared" si="54"/>
        <v>-75.58815629945974</v>
      </c>
      <c r="AJ113" s="9">
        <f t="shared" si="55"/>
        <v>-120.28529366400966</v>
      </c>
      <c r="AK113" s="9">
        <f t="shared" si="56"/>
        <v>-98.492671545947474</v>
      </c>
      <c r="AM113">
        <v>187.8</v>
      </c>
      <c r="AN113">
        <v>86.138000000000005</v>
      </c>
      <c r="AO113">
        <v>4.4531999999999998</v>
      </c>
      <c r="AQ113">
        <v>187.8</v>
      </c>
      <c r="AR113">
        <v>83.921000000000006</v>
      </c>
      <c r="AS113">
        <v>89.355999999999995</v>
      </c>
      <c r="AU113" s="9"/>
      <c r="BA113" s="9"/>
      <c r="BD113" s="9"/>
      <c r="BE113" s="9"/>
      <c r="BF113" s="9"/>
      <c r="BG113" s="2"/>
      <c r="BH113" s="2"/>
      <c r="BI113" s="2"/>
      <c r="BJ113" s="2"/>
      <c r="BK113" s="2"/>
      <c r="BL113" s="2"/>
      <c r="BS113" s="2"/>
      <c r="BT113" s="2"/>
    </row>
    <row r="114" spans="1:76">
      <c r="A114">
        <f t="shared" si="45"/>
        <v>91.74199999999999</v>
      </c>
      <c r="B114">
        <v>84</v>
      </c>
      <c r="C114">
        <v>193.3</v>
      </c>
      <c r="D114" s="9"/>
      <c r="E114" s="14">
        <f t="shared" si="32"/>
        <v>89.297790998158192</v>
      </c>
      <c r="F114" s="9">
        <f t="shared" si="33"/>
        <v>3.7503000000000002</v>
      </c>
      <c r="G114" s="14">
        <f t="shared" si="34"/>
        <v>85.122732734313658</v>
      </c>
      <c r="H114" s="9">
        <f t="shared" si="35"/>
        <v>86.935000000000002</v>
      </c>
      <c r="I114" s="9"/>
      <c r="J114" s="9"/>
      <c r="L114" s="9"/>
      <c r="M114" s="9">
        <v>0</v>
      </c>
      <c r="N114" s="9">
        <f t="shared" si="36"/>
        <v>-0.35967803390576136</v>
      </c>
      <c r="O114" s="9">
        <f t="shared" si="37"/>
        <v>-77.825469010503753</v>
      </c>
      <c r="P114" s="9">
        <f t="shared" si="46"/>
        <v>-19.030357360479076</v>
      </c>
      <c r="Q114" s="9">
        <f t="shared" si="47"/>
        <v>236.47886464120131</v>
      </c>
      <c r="R114" s="9">
        <f t="shared" si="38"/>
        <v>-70.920765886309155</v>
      </c>
      <c r="S114" s="9">
        <f t="shared" si="39"/>
        <v>261.27737977552789</v>
      </c>
      <c r="T114" s="22"/>
      <c r="U114" s="9">
        <f t="shared" si="48"/>
        <v>88.938112964252426</v>
      </c>
      <c r="V114" s="9">
        <f t="shared" si="49"/>
        <v>66.092375373834585</v>
      </c>
      <c r="W114" s="9">
        <f t="shared" si="50"/>
        <v>-70.920765886309155</v>
      </c>
      <c r="X114" s="9">
        <f t="shared" si="51"/>
        <v>-74.075169010503757</v>
      </c>
      <c r="Y114" s="9">
        <f t="shared" si="52"/>
        <v>323.41386464120131</v>
      </c>
      <c r="Z114" s="9">
        <f t="shared" si="40"/>
        <v>261.27737977552789</v>
      </c>
      <c r="AA114" s="8">
        <f t="shared" si="41"/>
        <v>27983.732985418275</v>
      </c>
      <c r="AB114" s="8">
        <f t="shared" si="41"/>
        <v>2016.5953837231409</v>
      </c>
      <c r="AC114" s="8">
        <f t="shared" si="41"/>
        <v>2.8442103055305995E-4</v>
      </c>
      <c r="AD114" s="2">
        <f t="shared" si="42"/>
        <v>29583.840864461814</v>
      </c>
      <c r="AE114" s="9">
        <f t="shared" si="43"/>
        <v>1227.3191325830162</v>
      </c>
      <c r="AF114" s="2">
        <f t="shared" si="53"/>
        <v>89.428559367604649</v>
      </c>
      <c r="AG114" s="9">
        <f t="shared" si="44"/>
        <v>37.489033651705086</v>
      </c>
      <c r="AH114" s="9">
        <f t="shared" si="44"/>
        <v>-62.136484865673424</v>
      </c>
      <c r="AI114" s="9">
        <f t="shared" si="54"/>
        <v>-77.825469010503753</v>
      </c>
      <c r="AJ114" s="9">
        <f t="shared" si="55"/>
        <v>-123.52113535879869</v>
      </c>
      <c r="AK114" s="9">
        <f t="shared" si="56"/>
        <v>-98.722620224472109</v>
      </c>
      <c r="AM114">
        <v>192.93</v>
      </c>
      <c r="AN114">
        <v>86.141999999999996</v>
      </c>
      <c r="AO114">
        <v>3.7503000000000002</v>
      </c>
      <c r="AQ114">
        <v>192.93</v>
      </c>
      <c r="AR114">
        <v>84.06</v>
      </c>
      <c r="AS114">
        <v>86.935000000000002</v>
      </c>
      <c r="AU114" s="9"/>
      <c r="BA114" s="9"/>
      <c r="BD114" s="9"/>
      <c r="BE114" s="9"/>
      <c r="BF114" s="9"/>
      <c r="BG114" s="2"/>
      <c r="BH114" s="2"/>
      <c r="BI114" s="2"/>
      <c r="BJ114" s="2"/>
      <c r="BK114" s="2"/>
      <c r="BL114" s="2"/>
      <c r="BS114" s="2"/>
      <c r="BT114" s="2"/>
    </row>
    <row r="115" spans="1:76">
      <c r="A115">
        <f t="shared" si="45"/>
        <v>92.24199999999999</v>
      </c>
      <c r="B115">
        <v>85</v>
      </c>
      <c r="C115">
        <v>198.6</v>
      </c>
      <c r="D115" s="9"/>
      <c r="E115" s="14">
        <f t="shared" si="32"/>
        <v>89.297790998158192</v>
      </c>
      <c r="F115" s="9">
        <f t="shared" si="33"/>
        <v>3.3397000000000001</v>
      </c>
      <c r="G115" s="14">
        <f t="shared" si="34"/>
        <v>85.241732734313686</v>
      </c>
      <c r="H115" s="9">
        <f t="shared" si="35"/>
        <v>84.597999999999999</v>
      </c>
      <c r="I115" s="9"/>
      <c r="J115" s="9"/>
      <c r="L115" s="9"/>
      <c r="M115" s="9">
        <v>0</v>
      </c>
      <c r="N115" s="9">
        <f t="shared" si="36"/>
        <v>-0.39984528365074207</v>
      </c>
      <c r="O115" s="9">
        <f t="shared" si="37"/>
        <v>-80.161723610253944</v>
      </c>
      <c r="P115" s="9">
        <f t="shared" si="46"/>
        <v>-18.271179598014982</v>
      </c>
      <c r="Q115" s="9">
        <f t="shared" si="47"/>
        <v>233.13355708452011</v>
      </c>
      <c r="R115" s="9">
        <f t="shared" si="38"/>
        <v>-70.217331476845828</v>
      </c>
      <c r="S115" s="9">
        <f t="shared" si="39"/>
        <v>261.03842981215007</v>
      </c>
      <c r="T115" s="22"/>
      <c r="U115" s="9">
        <f t="shared" si="48"/>
        <v>88.897945714507443</v>
      </c>
      <c r="V115" s="9">
        <f t="shared" si="49"/>
        <v>66.970553136298705</v>
      </c>
      <c r="W115" s="9">
        <f t="shared" si="50"/>
        <v>-70.217331476845828</v>
      </c>
      <c r="X115" s="9">
        <f t="shared" si="51"/>
        <v>-76.82202361025395</v>
      </c>
      <c r="Y115" s="9">
        <f t="shared" si="52"/>
        <v>317.73155708452009</v>
      </c>
      <c r="Z115" s="9">
        <f t="shared" si="40"/>
        <v>261.03842981215007</v>
      </c>
      <c r="AA115" s="8">
        <f t="shared" si="41"/>
        <v>27854.62305604494</v>
      </c>
      <c r="AB115" s="8">
        <f t="shared" si="41"/>
        <v>2231.144287067254</v>
      </c>
      <c r="AC115" s="8">
        <f t="shared" si="41"/>
        <v>3.0841353284411535E-4</v>
      </c>
      <c r="AD115" s="2">
        <f t="shared" si="42"/>
        <v>29692.185182502744</v>
      </c>
      <c r="AE115" s="9">
        <f t="shared" si="43"/>
        <v>1265.4528900123325</v>
      </c>
      <c r="AF115" s="2">
        <f t="shared" si="53"/>
        <v>89.460724508902402</v>
      </c>
      <c r="AG115" s="9">
        <f t="shared" si="44"/>
        <v>34.553580694774041</v>
      </c>
      <c r="AH115" s="9">
        <f t="shared" si="44"/>
        <v>-56.69312727237002</v>
      </c>
      <c r="AI115" s="9">
        <f t="shared" si="54"/>
        <v>-80.161723610253944</v>
      </c>
      <c r="AJ115" s="9">
        <f t="shared" si="55"/>
        <v>-126.86644291547989</v>
      </c>
      <c r="AK115" s="9">
        <f t="shared" si="56"/>
        <v>-98.961570187849929</v>
      </c>
      <c r="AM115">
        <v>198.21</v>
      </c>
      <c r="AN115">
        <v>86.141999999999996</v>
      </c>
      <c r="AO115">
        <v>3.3397000000000001</v>
      </c>
      <c r="AQ115">
        <v>198.21</v>
      </c>
      <c r="AR115">
        <v>84.179000000000002</v>
      </c>
      <c r="AS115">
        <v>84.597999999999999</v>
      </c>
      <c r="AU115" s="9"/>
      <c r="BA115" s="9"/>
      <c r="BD115" s="9"/>
      <c r="BE115" s="9"/>
      <c r="BF115" s="9"/>
      <c r="BG115" s="2"/>
      <c r="BH115" s="2"/>
      <c r="BI115" s="2"/>
      <c r="BJ115" s="2"/>
      <c r="BK115" s="2"/>
      <c r="BL115" s="2"/>
      <c r="BS115" s="2"/>
      <c r="BT115" s="2"/>
    </row>
    <row r="116" spans="1:76">
      <c r="A116">
        <f t="shared" si="45"/>
        <v>92.74199999999999</v>
      </c>
      <c r="B116">
        <v>86</v>
      </c>
      <c r="C116">
        <v>204</v>
      </c>
      <c r="D116" s="9"/>
      <c r="E116" s="9">
        <f>INDEX(BG116:BL116,,BJ$29)</f>
        <v>89.338790998158203</v>
      </c>
      <c r="F116" s="9">
        <f>INDEX(BG116:BL116,,BJ$29+3)</f>
        <v>12.700347773586714</v>
      </c>
      <c r="G116" s="9">
        <f>INDEX(BM116:BR116,,BP$29)</f>
        <v>85.344732734313666</v>
      </c>
      <c r="H116" s="9">
        <f>INDEX(BM116:BR116,,BP$29+3)</f>
        <v>84.634717570148041</v>
      </c>
      <c r="I116" s="9"/>
      <c r="J116" s="9"/>
      <c r="L116" s="9"/>
      <c r="M116" s="9">
        <v>0</v>
      </c>
      <c r="N116" s="9">
        <f t="shared" si="36"/>
        <v>-0.44399989658474082</v>
      </c>
      <c r="O116" s="9">
        <f t="shared" si="37"/>
        <v>-82.553409793866422</v>
      </c>
      <c r="P116" s="9">
        <f t="shared" si="46"/>
        <v>-17.529918781581831</v>
      </c>
      <c r="Q116" s="9">
        <f t="shared" si="47"/>
        <v>229.74513090809253</v>
      </c>
      <c r="R116" s="9">
        <f t="shared" si="38"/>
        <v>-69.519750708473637</v>
      </c>
      <c r="S116" s="9">
        <f t="shared" si="39"/>
        <v>260.79498891065612</v>
      </c>
      <c r="T116" s="2" t="e">
        <f t="shared" ref="T116:T179" si="57">20*LOG(AS$13*$D116/0.00002)-$L116-$M116</f>
        <v>#NUM!</v>
      </c>
      <c r="U116" s="9">
        <f t="shared" si="48"/>
        <v>88.89479110157346</v>
      </c>
      <c r="V116" s="9">
        <f t="shared" si="49"/>
        <v>67.814813952731839</v>
      </c>
      <c r="W116" s="9">
        <f t="shared" si="50"/>
        <v>-69.519750708473637</v>
      </c>
      <c r="X116" s="9">
        <f t="shared" si="51"/>
        <v>-69.853062020279708</v>
      </c>
      <c r="Y116" s="9">
        <f t="shared" si="52"/>
        <v>314.37984847824055</v>
      </c>
      <c r="Z116" s="9">
        <f t="shared" si="40"/>
        <v>260.79498891065612</v>
      </c>
      <c r="AA116" s="8">
        <f t="shared" si="41"/>
        <v>27844.508421507748</v>
      </c>
      <c r="AB116" s="8">
        <f t="shared" si="41"/>
        <v>2458.899041360542</v>
      </c>
      <c r="AC116" s="8">
        <f t="shared" si="41"/>
        <v>3.3420463181125924E-4</v>
      </c>
      <c r="AD116" s="2">
        <f t="shared" si="42"/>
        <v>30086.740653731769</v>
      </c>
      <c r="AE116" s="9">
        <f t="shared" si="43"/>
        <v>1009.2472878552918</v>
      </c>
      <c r="AF116" s="2">
        <f>20*LOG(SQRT(AD116^2+AE116^2))</f>
        <v>89.572386953875082</v>
      </c>
      <c r="AG116" s="9">
        <f t="shared" si="44"/>
        <v>24.232910498520255</v>
      </c>
      <c r="AH116" s="9">
        <f t="shared" si="44"/>
        <v>-53.584859567584431</v>
      </c>
      <c r="AI116" s="9">
        <f t="shared" si="54"/>
        <v>-82.553409793866422</v>
      </c>
      <c r="AJ116" s="9">
        <f t="shared" si="55"/>
        <v>-130.25486909190747</v>
      </c>
      <c r="AK116" s="9">
        <f t="shared" si="56"/>
        <v>-99.205011089343884</v>
      </c>
      <c r="AM116">
        <v>203.63</v>
      </c>
      <c r="AN116">
        <v>86.183000000000007</v>
      </c>
      <c r="AO116">
        <v>3.2086000000000001</v>
      </c>
      <c r="AQ116">
        <v>203.63</v>
      </c>
      <c r="AR116">
        <v>84.281999999999996</v>
      </c>
      <c r="AS116">
        <v>82.313999999999993</v>
      </c>
      <c r="AU116" s="9"/>
      <c r="BA116" s="9"/>
      <c r="BD116" s="9"/>
      <c r="BE116" s="9"/>
      <c r="BF116" s="9"/>
      <c r="BG116" s="2">
        <v>88.902133252247751</v>
      </c>
      <c r="BH116" s="2">
        <v>88.786058728886971</v>
      </c>
      <c r="BI116" s="2">
        <v>89.338790998158203</v>
      </c>
      <c r="BJ116" s="2">
        <v>15.700347773586714</v>
      </c>
      <c r="BK116" s="2">
        <v>15.700347773586714</v>
      </c>
      <c r="BL116" s="2">
        <v>12.700347773586714</v>
      </c>
      <c r="BM116" s="2">
        <v>85.476299031068962</v>
      </c>
      <c r="BN116" s="2">
        <v>85.344732734313666</v>
      </c>
      <c r="BO116" s="2"/>
      <c r="BP116" s="2">
        <v>84.634717570148041</v>
      </c>
      <c r="BQ116" s="2">
        <v>84.634717570148041</v>
      </c>
      <c r="BR116" s="2"/>
      <c r="BS116" s="2"/>
      <c r="BT116" s="2"/>
      <c r="BU116" s="2"/>
      <c r="BV116" s="2"/>
      <c r="BW116" s="2"/>
      <c r="BX116" s="2"/>
    </row>
    <row r="117" spans="1:76">
      <c r="A117">
        <f t="shared" si="45"/>
        <v>93.24199999999999</v>
      </c>
      <c r="B117">
        <v>87</v>
      </c>
      <c r="C117">
        <v>209.6</v>
      </c>
      <c r="D117" s="9"/>
      <c r="E117" s="9">
        <f t="shared" ref="E117:E180" si="58">INDEX(BG117:BL117,,BJ$29)</f>
        <v>89.338790998158203</v>
      </c>
      <c r="F117" s="9">
        <f t="shared" ref="F117:F180" si="59">INDEX(BG117:BL117,,BJ$29+3)</f>
        <v>11.758788692861685</v>
      </c>
      <c r="G117" s="9">
        <f t="shared" ref="G117:G180" si="60">INDEX(BM117:BR117,,BP$29)</f>
        <v>85.400590737997078</v>
      </c>
      <c r="H117" s="9">
        <f t="shared" ref="H117:H180" si="61">INDEX(BM117:BR117,,BP$29+3)</f>
        <v>83.526650993642306</v>
      </c>
      <c r="I117" s="9"/>
      <c r="J117" s="9"/>
      <c r="L117" s="9"/>
      <c r="M117" s="9">
        <v>0</v>
      </c>
      <c r="N117" s="9">
        <f t="shared" si="36"/>
        <v>-0.49338018502612846</v>
      </c>
      <c r="O117" s="9">
        <f t="shared" si="37"/>
        <v>-85.045283699442905</v>
      </c>
      <c r="P117" s="9">
        <f t="shared" si="46"/>
        <v>-16.794055671485303</v>
      </c>
      <c r="Q117" s="9">
        <f t="shared" si="47"/>
        <v>226.2543892405063</v>
      </c>
      <c r="R117" s="9">
        <f t="shared" si="38"/>
        <v>-68.815654911477111</v>
      </c>
      <c r="S117" s="9">
        <f t="shared" si="39"/>
        <v>260.542550890249</v>
      </c>
      <c r="T117" s="2" t="e">
        <f t="shared" si="57"/>
        <v>#NUM!</v>
      </c>
      <c r="U117" s="9">
        <f t="shared" si="48"/>
        <v>88.845410813132077</v>
      </c>
      <c r="V117" s="9">
        <f t="shared" si="49"/>
        <v>68.606535066511782</v>
      </c>
      <c r="W117" s="9">
        <f t="shared" si="50"/>
        <v>-68.815654911477111</v>
      </c>
      <c r="X117" s="9">
        <f t="shared" si="51"/>
        <v>-73.28649500658122</v>
      </c>
      <c r="Y117" s="9">
        <f t="shared" si="52"/>
        <v>309.78104023414858</v>
      </c>
      <c r="Z117" s="9">
        <f t="shared" si="40"/>
        <v>260.542550890249</v>
      </c>
      <c r="AA117" s="8">
        <f t="shared" si="41"/>
        <v>27686.658289952335</v>
      </c>
      <c r="AB117" s="8">
        <f t="shared" si="41"/>
        <v>2693.560615705901</v>
      </c>
      <c r="AC117" s="8">
        <f t="shared" si="41"/>
        <v>3.6242425465122141E-4</v>
      </c>
      <c r="AD117" s="2">
        <f t="shared" si="42"/>
        <v>30164.851967739396</v>
      </c>
      <c r="AE117" s="9">
        <f t="shared" si="43"/>
        <v>1055.3796286734316</v>
      </c>
      <c r="AF117" s="2">
        <f t="shared" ref="AF117:AF180" si="62">20*LOG(SQRT(AD117^2+AE117^2))</f>
        <v>89.595336892286852</v>
      </c>
      <c r="AG117" s="9">
        <f t="shared" si="44"/>
        <v>23.067535240729796</v>
      </c>
      <c r="AH117" s="9">
        <f t="shared" si="44"/>
        <v>-49.238489343899573</v>
      </c>
      <c r="AI117" s="9">
        <f t="shared" si="54"/>
        <v>-85.045283699442905</v>
      </c>
      <c r="AJ117" s="9">
        <f t="shared" si="55"/>
        <v>-133.7456107594937</v>
      </c>
      <c r="AK117" s="9">
        <f t="shared" si="56"/>
        <v>-99.457449109750996</v>
      </c>
      <c r="AU117" s="9"/>
      <c r="BA117" s="9"/>
      <c r="BD117" s="9"/>
      <c r="BE117" s="9"/>
      <c r="BF117" s="9"/>
      <c r="BG117" s="2">
        <v>88.902133252247751</v>
      </c>
      <c r="BH117" s="2">
        <v>88.786058728886971</v>
      </c>
      <c r="BI117" s="2">
        <v>89.338790998158203</v>
      </c>
      <c r="BJ117" s="2">
        <v>16.758788692861685</v>
      </c>
      <c r="BK117" s="2">
        <v>16.758788692861685</v>
      </c>
      <c r="BL117" s="2">
        <v>11.758788692861685</v>
      </c>
      <c r="BM117" s="2">
        <v>85.476299031068962</v>
      </c>
      <c r="BN117" s="2">
        <v>85.400590737997078</v>
      </c>
      <c r="BO117" s="2"/>
      <c r="BP117" s="2">
        <v>82.526650993642306</v>
      </c>
      <c r="BQ117" s="2">
        <v>83.526650993642306</v>
      </c>
      <c r="BR117" s="2"/>
      <c r="BS117" s="2"/>
      <c r="BT117" s="2"/>
      <c r="BU117" s="2"/>
      <c r="BV117" s="2"/>
      <c r="BW117" s="2"/>
      <c r="BX117" s="2"/>
    </row>
    <row r="118" spans="1:76">
      <c r="A118">
        <f t="shared" si="45"/>
        <v>93.74199999999999</v>
      </c>
      <c r="B118">
        <v>88</v>
      </c>
      <c r="C118">
        <v>215.4</v>
      </c>
      <c r="D118" s="9"/>
      <c r="E118" s="9">
        <f t="shared" si="58"/>
        <v>89.338790998158203</v>
      </c>
      <c r="F118" s="9">
        <f t="shared" si="59"/>
        <v>11.033602502110739</v>
      </c>
      <c r="G118" s="9">
        <f t="shared" si="60"/>
        <v>85.511240509996298</v>
      </c>
      <c r="H118" s="9">
        <f t="shared" si="61"/>
        <v>82.629010610832779</v>
      </c>
      <c r="I118" s="9"/>
      <c r="J118" s="9"/>
      <c r="L118" s="9"/>
      <c r="M118" s="9">
        <v>0</v>
      </c>
      <c r="N118" s="9">
        <f t="shared" si="36"/>
        <v>-0.54853792475623853</v>
      </c>
      <c r="O118" s="9">
        <f t="shared" si="37"/>
        <v>-87.637992757721349</v>
      </c>
      <c r="P118" s="9">
        <f t="shared" si="46"/>
        <v>-16.065594133869975</v>
      </c>
      <c r="Q118" s="9">
        <f t="shared" si="47"/>
        <v>222.6658575786733</v>
      </c>
      <c r="R118" s="9">
        <f t="shared" si="38"/>
        <v>-68.106061281967357</v>
      </c>
      <c r="S118" s="9">
        <f t="shared" si="39"/>
        <v>260.28111839709152</v>
      </c>
      <c r="T118" s="2" t="e">
        <f t="shared" si="57"/>
        <v>#NUM!</v>
      </c>
      <c r="U118" s="9">
        <f t="shared" si="48"/>
        <v>88.790253073401971</v>
      </c>
      <c r="V118" s="9">
        <f t="shared" si="49"/>
        <v>69.445646376126319</v>
      </c>
      <c r="W118" s="9">
        <f t="shared" si="50"/>
        <v>-68.106061281967357</v>
      </c>
      <c r="X118" s="9">
        <f t="shared" si="51"/>
        <v>-76.60439025561061</v>
      </c>
      <c r="Y118" s="9">
        <f t="shared" si="52"/>
        <v>305.29486818950608</v>
      </c>
      <c r="Z118" s="9">
        <f t="shared" si="40"/>
        <v>260.28111839709152</v>
      </c>
      <c r="AA118" s="8">
        <f t="shared" si="41"/>
        <v>27511.39761449286</v>
      </c>
      <c r="AB118" s="8">
        <f t="shared" si="41"/>
        <v>2966.7593435119202</v>
      </c>
      <c r="AC118" s="8">
        <f t="shared" si="41"/>
        <v>3.932755398630642E-4</v>
      </c>
      <c r="AD118" s="2">
        <f t="shared" si="42"/>
        <v>30264.079173269874</v>
      </c>
      <c r="AE118" s="9">
        <f t="shared" si="43"/>
        <v>1106.5292078962595</v>
      </c>
      <c r="AF118" s="2">
        <f t="shared" si="62"/>
        <v>89.624351119022464</v>
      </c>
      <c r="AG118" s="9">
        <f t="shared" si="44"/>
        <v>21.899258445116686</v>
      </c>
      <c r="AH118" s="9">
        <f t="shared" si="44"/>
        <v>-45.013749792414558</v>
      </c>
      <c r="AI118" s="9">
        <f t="shared" si="54"/>
        <v>-87.637992757721349</v>
      </c>
      <c r="AJ118" s="9">
        <f t="shared" si="55"/>
        <v>-137.3341424213267</v>
      </c>
      <c r="AK118" s="9">
        <f t="shared" si="56"/>
        <v>-99.718881602908482</v>
      </c>
      <c r="AU118" s="9"/>
      <c r="BA118" s="9"/>
      <c r="BD118" s="9"/>
      <c r="BE118" s="9"/>
      <c r="BF118" s="9"/>
      <c r="BG118" s="2">
        <v>88.664148786253605</v>
      </c>
      <c r="BH118" s="2">
        <v>88.786058728886971</v>
      </c>
      <c r="BI118" s="2">
        <v>89.338790998158203</v>
      </c>
      <c r="BJ118" s="2">
        <v>18.033602502110739</v>
      </c>
      <c r="BK118" s="2">
        <v>15.033602502110739</v>
      </c>
      <c r="BL118" s="2">
        <v>11.033602502110739</v>
      </c>
      <c r="BM118" s="2">
        <v>85.476299031068962</v>
      </c>
      <c r="BN118" s="2">
        <v>85.511240509996298</v>
      </c>
      <c r="BO118" s="2"/>
      <c r="BP118" s="2">
        <v>81.629010610832779</v>
      </c>
      <c r="BQ118" s="2">
        <v>82.629010610832779</v>
      </c>
      <c r="BR118" s="2"/>
      <c r="BS118" s="2"/>
      <c r="BT118" s="2"/>
      <c r="BU118" s="2"/>
      <c r="BV118" s="2"/>
      <c r="BW118" s="2"/>
      <c r="BX118" s="2"/>
    </row>
    <row r="119" spans="1:76">
      <c r="A119">
        <f t="shared" si="45"/>
        <v>94.24199999999999</v>
      </c>
      <c r="B119">
        <v>89</v>
      </c>
      <c r="C119">
        <v>221.2</v>
      </c>
      <c r="D119" s="9"/>
      <c r="E119" s="9">
        <f t="shared" si="58"/>
        <v>89.338790998158203</v>
      </c>
      <c r="F119" s="9">
        <f t="shared" si="59"/>
        <v>10.308416311359679</v>
      </c>
      <c r="G119" s="9">
        <f t="shared" si="60"/>
        <v>85.620498424026351</v>
      </c>
      <c r="H119" s="9">
        <f t="shared" si="61"/>
        <v>81.731370228023252</v>
      </c>
      <c r="I119" s="9"/>
      <c r="J119" s="9"/>
      <c r="L119" s="9"/>
      <c r="M119" s="9">
        <v>0</v>
      </c>
      <c r="N119" s="9">
        <f t="shared" si="36"/>
        <v>-0.60794284836849743</v>
      </c>
      <c r="O119" s="9">
        <f t="shared" si="37"/>
        <v>-90.242029208885526</v>
      </c>
      <c r="P119" s="9">
        <f t="shared" si="46"/>
        <v>-15.369857116637091</v>
      </c>
      <c r="Q119" s="9">
        <f t="shared" si="47"/>
        <v>219.1066819045694</v>
      </c>
      <c r="R119" s="9">
        <f t="shared" si="38"/>
        <v>-67.415412890201893</v>
      </c>
      <c r="S119" s="9">
        <f t="shared" si="39"/>
        <v>260.01970801833693</v>
      </c>
      <c r="T119" s="2" t="e">
        <f t="shared" si="57"/>
        <v>#NUM!</v>
      </c>
      <c r="U119" s="9">
        <f t="shared" si="48"/>
        <v>88.730848149789708</v>
      </c>
      <c r="V119" s="9">
        <f t="shared" si="49"/>
        <v>70.250641307389259</v>
      </c>
      <c r="W119" s="9">
        <f t="shared" si="50"/>
        <v>-67.415412890201893</v>
      </c>
      <c r="X119" s="9">
        <f t="shared" si="51"/>
        <v>-79.933612897525848</v>
      </c>
      <c r="Y119" s="9">
        <f t="shared" si="52"/>
        <v>300.83805213259268</v>
      </c>
      <c r="Z119" s="9">
        <f t="shared" si="40"/>
        <v>260.01970801833693</v>
      </c>
      <c r="AA119" s="8">
        <f t="shared" si="41"/>
        <v>27323.882399655104</v>
      </c>
      <c r="AB119" s="8">
        <f t="shared" si="41"/>
        <v>3254.8581428370426</v>
      </c>
      <c r="AC119" s="8">
        <f t="shared" si="41"/>
        <v>4.2582323549844787E-4</v>
      </c>
      <c r="AD119" s="2">
        <f t="shared" si="42"/>
        <v>30367.178991418186</v>
      </c>
      <c r="AE119" s="9">
        <f t="shared" si="43"/>
        <v>1154.3177562341828</v>
      </c>
      <c r="AF119" s="2">
        <f t="shared" si="62"/>
        <v>89.654359636457059</v>
      </c>
      <c r="AG119" s="9">
        <f t="shared" si="44"/>
        <v>20.771665030118527</v>
      </c>
      <c r="AH119" s="9">
        <f t="shared" si="44"/>
        <v>-40.818344114255751</v>
      </c>
      <c r="AI119" s="9">
        <f t="shared" si="54"/>
        <v>-90.242029208885526</v>
      </c>
      <c r="AJ119" s="9">
        <f t="shared" si="55"/>
        <v>-140.8933180954306</v>
      </c>
      <c r="AK119" s="9">
        <f t="shared" si="56"/>
        <v>-99.980291981663072</v>
      </c>
      <c r="AU119" s="9"/>
      <c r="BA119" s="9"/>
      <c r="BD119" s="9"/>
      <c r="BE119" s="9"/>
      <c r="BF119" s="9"/>
      <c r="BG119" s="2">
        <v>88.664148786253605</v>
      </c>
      <c r="BH119" s="2">
        <v>88.786058728886971</v>
      </c>
      <c r="BI119" s="2">
        <v>89.338790998158203</v>
      </c>
      <c r="BJ119" s="2">
        <v>19.308416311359679</v>
      </c>
      <c r="BK119" s="2">
        <v>14.308416311359679</v>
      </c>
      <c r="BL119" s="2">
        <v>10.308416311359679</v>
      </c>
      <c r="BM119" s="2">
        <v>85.476299031068962</v>
      </c>
      <c r="BN119" s="2">
        <v>85.620498424026351</v>
      </c>
      <c r="BO119" s="2"/>
      <c r="BP119" s="2">
        <v>79.731370228023252</v>
      </c>
      <c r="BQ119" s="2">
        <v>81.731370228023252</v>
      </c>
      <c r="BR119" s="2"/>
      <c r="BS119" s="2"/>
      <c r="BT119" s="2"/>
      <c r="BU119" s="2"/>
      <c r="BV119" s="2"/>
      <c r="BW119" s="2"/>
      <c r="BX119" s="2"/>
    </row>
    <row r="120" spans="1:76">
      <c r="A120">
        <f t="shared" si="45"/>
        <v>94.74199999999999</v>
      </c>
      <c r="B120">
        <v>90</v>
      </c>
      <c r="C120">
        <v>227.2</v>
      </c>
      <c r="D120" s="9"/>
      <c r="E120" s="9">
        <f t="shared" si="58"/>
        <v>89.338790998158203</v>
      </c>
      <c r="F120" s="9">
        <f t="shared" si="59"/>
        <v>9.799603010582814</v>
      </c>
      <c r="G120" s="9">
        <f t="shared" si="60"/>
        <v>85.620498424026351</v>
      </c>
      <c r="H120" s="9">
        <f t="shared" si="61"/>
        <v>81.044156038909989</v>
      </c>
      <c r="I120" s="9"/>
      <c r="J120" s="9"/>
      <c r="L120" s="9"/>
      <c r="M120" s="9">
        <v>0</v>
      </c>
      <c r="N120" s="9">
        <f t="shared" si="36"/>
        <v>-0.67403574501110608</v>
      </c>
      <c r="O120" s="9">
        <f t="shared" si="37"/>
        <v>-92.946922451354226</v>
      </c>
      <c r="P120" s="9">
        <f t="shared" si="46"/>
        <v>-14.682993887202437</v>
      </c>
      <c r="Q120" s="9">
        <f t="shared" si="47"/>
        <v>215.45773341992444</v>
      </c>
      <c r="R120" s="9">
        <f t="shared" si="38"/>
        <v>-66.719844640044258</v>
      </c>
      <c r="S120" s="9">
        <f t="shared" si="39"/>
        <v>259.74930737462046</v>
      </c>
      <c r="T120" s="2" t="e">
        <f t="shared" si="57"/>
        <v>#NUM!</v>
      </c>
      <c r="U120" s="9">
        <f t="shared" si="48"/>
        <v>88.664755253147092</v>
      </c>
      <c r="V120" s="9">
        <f t="shared" si="49"/>
        <v>70.937504536823909</v>
      </c>
      <c r="W120" s="9">
        <f t="shared" si="50"/>
        <v>-66.719844640044258</v>
      </c>
      <c r="X120" s="9">
        <f t="shared" si="51"/>
        <v>-83.147319440771412</v>
      </c>
      <c r="Y120" s="9">
        <f t="shared" si="52"/>
        <v>296.5018894588344</v>
      </c>
      <c r="Z120" s="9">
        <f t="shared" si="40"/>
        <v>259.74930737462046</v>
      </c>
      <c r="AA120" s="8">
        <f t="shared" si="41"/>
        <v>27116.757833433599</v>
      </c>
      <c r="AB120" s="8">
        <f t="shared" si="41"/>
        <v>3522.6964914515274</v>
      </c>
      <c r="AC120" s="8">
        <f t="shared" si="41"/>
        <v>4.6132582597985586E-4</v>
      </c>
      <c r="AD120" s="2">
        <f t="shared" si="42"/>
        <v>30434.324627609814</v>
      </c>
      <c r="AE120" s="9">
        <f t="shared" si="43"/>
        <v>1184.5436848125778</v>
      </c>
      <c r="AF120" s="2">
        <f t="shared" si="62"/>
        <v>89.673847384646223</v>
      </c>
      <c r="AG120" s="9">
        <f t="shared" si="44"/>
        <v>19.64920889960581</v>
      </c>
      <c r="AH120" s="9">
        <f t="shared" si="44"/>
        <v>-36.752582084213941</v>
      </c>
      <c r="AI120" s="9">
        <f t="shared" si="54"/>
        <v>-92.946922451354226</v>
      </c>
      <c r="AJ120" s="9">
        <f t="shared" si="55"/>
        <v>-144.54226658007556</v>
      </c>
      <c r="AK120" s="9">
        <f t="shared" si="56"/>
        <v>-100.25069262537954</v>
      </c>
      <c r="AU120" s="9"/>
      <c r="BA120" s="9"/>
      <c r="BD120" s="9"/>
      <c r="BE120" s="9"/>
      <c r="BF120" s="9"/>
      <c r="BG120" s="2">
        <v>88.419459657913364</v>
      </c>
      <c r="BH120" s="2">
        <v>88.634995971078041</v>
      </c>
      <c r="BI120" s="2">
        <v>89.338790998158203</v>
      </c>
      <c r="BJ120" s="2">
        <v>17.799603010582814</v>
      </c>
      <c r="BK120" s="2">
        <v>12.799603010582814</v>
      </c>
      <c r="BL120" s="2">
        <v>9.799603010582814</v>
      </c>
      <c r="BM120" s="2">
        <v>85.682298163865212</v>
      </c>
      <c r="BN120" s="2">
        <v>85.620498424026351</v>
      </c>
      <c r="BO120" s="2"/>
      <c r="BP120" s="2">
        <v>78.044156038909989</v>
      </c>
      <c r="BQ120" s="2">
        <v>81.044156038909989</v>
      </c>
      <c r="BR120" s="2"/>
      <c r="BS120" s="2"/>
      <c r="BT120" s="2"/>
      <c r="BU120" s="2"/>
      <c r="BV120" s="2"/>
      <c r="BW120" s="2"/>
      <c r="BX120" s="2"/>
    </row>
    <row r="121" spans="1:76">
      <c r="A121">
        <f t="shared" si="45"/>
        <v>95.24199999999999</v>
      </c>
      <c r="B121">
        <v>91</v>
      </c>
      <c r="C121">
        <v>233.4</v>
      </c>
      <c r="D121" s="9"/>
      <c r="E121" s="9">
        <f t="shared" si="58"/>
        <v>89.113170789964414</v>
      </c>
      <c r="F121" s="9">
        <f t="shared" si="59"/>
        <v>9.5071625997801448</v>
      </c>
      <c r="G121" s="9">
        <f t="shared" si="60"/>
        <v>85.887777655185971</v>
      </c>
      <c r="H121" s="9">
        <f t="shared" si="61"/>
        <v>80.567368043492934</v>
      </c>
      <c r="I121" s="9"/>
      <c r="J121" s="9"/>
      <c r="L121" s="9"/>
      <c r="M121" s="9">
        <v>0</v>
      </c>
      <c r="N121" s="9">
        <f t="shared" si="36"/>
        <v>-0.74746731051478654</v>
      </c>
      <c r="O121" s="9">
        <f t="shared" si="37"/>
        <v>-95.752769939765642</v>
      </c>
      <c r="P121" s="9">
        <f t="shared" si="46"/>
        <v>-14.00672518583907</v>
      </c>
      <c r="Q121" s="9">
        <f t="shared" si="47"/>
        <v>211.7245052977066</v>
      </c>
      <c r="R121" s="9">
        <f t="shared" si="38"/>
        <v>-66.020228999120249</v>
      </c>
      <c r="S121" s="9">
        <f t="shared" si="39"/>
        <v>259.46991956493179</v>
      </c>
      <c r="T121" s="2" t="e">
        <f t="shared" si="57"/>
        <v>#NUM!</v>
      </c>
      <c r="U121" s="9">
        <f t="shared" si="48"/>
        <v>88.365703479449621</v>
      </c>
      <c r="V121" s="9">
        <f t="shared" si="49"/>
        <v>71.881052469346898</v>
      </c>
      <c r="W121" s="9">
        <f t="shared" si="50"/>
        <v>-66.020228999120249</v>
      </c>
      <c r="X121" s="9">
        <f t="shared" si="51"/>
        <v>-86.245607339985497</v>
      </c>
      <c r="Y121" s="9">
        <f t="shared" si="52"/>
        <v>292.29187334119956</v>
      </c>
      <c r="Z121" s="9">
        <f t="shared" si="40"/>
        <v>259.46991956493179</v>
      </c>
      <c r="AA121" s="8">
        <f t="shared" si="41"/>
        <v>26199.027695077024</v>
      </c>
      <c r="AB121" s="8">
        <f t="shared" si="41"/>
        <v>3926.925150734749</v>
      </c>
      <c r="AC121" s="8">
        <f t="shared" si="41"/>
        <v>5.0002135199124812E-4</v>
      </c>
      <c r="AD121" s="2">
        <f t="shared" si="42"/>
        <v>29922.208289898532</v>
      </c>
      <c r="AE121" s="9">
        <f t="shared" si="43"/>
        <v>1248.4673395750763</v>
      </c>
      <c r="AF121" s="2">
        <f t="shared" si="62"/>
        <v>89.527426777154403</v>
      </c>
      <c r="AG121" s="9">
        <f t="shared" si="44"/>
        <v>18.537480681185059</v>
      </c>
      <c r="AH121" s="9">
        <f t="shared" si="44"/>
        <v>-32.821953776267776</v>
      </c>
      <c r="AI121" s="9">
        <f t="shared" si="54"/>
        <v>-95.752769939765642</v>
      </c>
      <c r="AJ121" s="9">
        <f t="shared" si="55"/>
        <v>-148.2754947022934</v>
      </c>
      <c r="AK121" s="9">
        <f t="shared" si="56"/>
        <v>-100.53008043506821</v>
      </c>
      <c r="AU121" s="9"/>
      <c r="BA121" s="9"/>
      <c r="BD121" s="9"/>
      <c r="BE121" s="9"/>
      <c r="BF121" s="9"/>
      <c r="BG121" s="2">
        <v>88.419459657913364</v>
      </c>
      <c r="BH121" s="2">
        <v>88.324752647513094</v>
      </c>
      <c r="BI121" s="2">
        <v>89.113170789964414</v>
      </c>
      <c r="BJ121" s="2">
        <v>17.507162599780145</v>
      </c>
      <c r="BK121" s="2">
        <v>12.507162599780145</v>
      </c>
      <c r="BL121" s="2">
        <v>9.5071625997801448</v>
      </c>
      <c r="BM121" s="2">
        <v>85.949577395024846</v>
      </c>
      <c r="BN121" s="2">
        <v>85.887777655185971</v>
      </c>
      <c r="BO121" s="2"/>
      <c r="BP121" s="2">
        <v>75.567368043492934</v>
      </c>
      <c r="BQ121" s="2">
        <v>80.567368043492934</v>
      </c>
      <c r="BR121" s="2"/>
      <c r="BS121" s="2"/>
      <c r="BT121" s="2"/>
      <c r="BU121" s="2"/>
      <c r="BV121" s="2"/>
      <c r="BW121" s="2"/>
      <c r="BX121" s="2"/>
    </row>
    <row r="122" spans="1:76">
      <c r="A122">
        <f t="shared" si="45"/>
        <v>95.74199999999999</v>
      </c>
      <c r="B122">
        <v>92</v>
      </c>
      <c r="C122">
        <v>239.8</v>
      </c>
      <c r="D122" s="9"/>
      <c r="E122" s="9">
        <f t="shared" si="58"/>
        <v>88.881533338968111</v>
      </c>
      <c r="F122" s="9">
        <f t="shared" si="59"/>
        <v>9.4310950789515573</v>
      </c>
      <c r="G122" s="9">
        <f t="shared" si="60"/>
        <v>85.887777655185971</v>
      </c>
      <c r="H122" s="9">
        <f t="shared" si="61"/>
        <v>80.301006241772086</v>
      </c>
      <c r="I122" s="9"/>
      <c r="J122" s="9"/>
      <c r="L122" s="9"/>
      <c r="M122" s="9">
        <v>0</v>
      </c>
      <c r="N122" s="9">
        <f t="shared" si="36"/>
        <v>-0.82893052878944196</v>
      </c>
      <c r="O122" s="9">
        <f t="shared" si="37"/>
        <v>-98.659401817016317</v>
      </c>
      <c r="P122" s="9">
        <f t="shared" si="46"/>
        <v>-13.342656302422958</v>
      </c>
      <c r="Q122" s="9">
        <f t="shared" si="47"/>
        <v>207.91289048565076</v>
      </c>
      <c r="R122" s="9">
        <f t="shared" si="38"/>
        <v>-65.317382037171285</v>
      </c>
      <c r="S122" s="9">
        <f t="shared" si="39"/>
        <v>259.18154790128006</v>
      </c>
      <c r="T122" s="2" t="e">
        <f t="shared" si="57"/>
        <v>#NUM!</v>
      </c>
      <c r="U122" s="9">
        <f t="shared" si="48"/>
        <v>88.052602810178669</v>
      </c>
      <c r="V122" s="9">
        <f t="shared" si="49"/>
        <v>72.545121352763019</v>
      </c>
      <c r="W122" s="9">
        <f t="shared" si="50"/>
        <v>-65.317382037171285</v>
      </c>
      <c r="X122" s="9">
        <f t="shared" si="51"/>
        <v>-89.228306738064759</v>
      </c>
      <c r="Y122" s="9">
        <f t="shared" si="52"/>
        <v>288.21389672742282</v>
      </c>
      <c r="Z122" s="9">
        <f t="shared" si="40"/>
        <v>259.18154790128006</v>
      </c>
      <c r="AA122" s="8">
        <f t="shared" si="41"/>
        <v>25271.448798930433</v>
      </c>
      <c r="AB122" s="8">
        <f t="shared" si="41"/>
        <v>4238.9282702122764</v>
      </c>
      <c r="AC122" s="8">
        <f t="shared" si="41"/>
        <v>5.4216427631852105E-4</v>
      </c>
      <c r="AD122" s="2">
        <f t="shared" si="42"/>
        <v>29315.470827981298</v>
      </c>
      <c r="AE122" s="9">
        <f t="shared" si="43"/>
        <v>1270.5914872183787</v>
      </c>
      <c r="AF122" s="2">
        <f t="shared" si="62"/>
        <v>89.3500881721626</v>
      </c>
      <c r="AG122" s="9">
        <f t="shared" si="44"/>
        <v>17.44220346548758</v>
      </c>
      <c r="AH122" s="9">
        <f t="shared" si="44"/>
        <v>-29.032348826142766</v>
      </c>
      <c r="AI122" s="9">
        <f t="shared" si="54"/>
        <v>-98.659401817016317</v>
      </c>
      <c r="AJ122" s="9">
        <f t="shared" si="55"/>
        <v>-152.08710951434924</v>
      </c>
      <c r="AK122" s="9">
        <f t="shared" si="56"/>
        <v>-100.81845209871994</v>
      </c>
      <c r="AU122" s="9"/>
      <c r="BA122" s="9"/>
      <c r="BD122" s="9"/>
      <c r="BE122" s="9"/>
      <c r="BF122" s="9"/>
      <c r="BG122" s="2">
        <v>88.419459657913364</v>
      </c>
      <c r="BH122" s="2">
        <v>88.324752647513094</v>
      </c>
      <c r="BI122" s="2">
        <v>88.881533338968111</v>
      </c>
      <c r="BJ122" s="2">
        <v>14.431095078951557</v>
      </c>
      <c r="BK122" s="2">
        <v>11.431095078951557</v>
      </c>
      <c r="BL122" s="2">
        <v>9.4310950789515573</v>
      </c>
      <c r="BM122" s="2">
        <v>85.949577395024846</v>
      </c>
      <c r="BN122" s="2">
        <v>85.887777655185971</v>
      </c>
      <c r="BO122" s="2"/>
      <c r="BP122" s="2">
        <v>74.301006241772086</v>
      </c>
      <c r="BQ122" s="2">
        <v>80.301006241772086</v>
      </c>
      <c r="BR122" s="2"/>
      <c r="BS122" s="2"/>
      <c r="BT122" s="2"/>
      <c r="BU122" s="2"/>
      <c r="BV122" s="2"/>
      <c r="BW122" s="2"/>
      <c r="BX122" s="2"/>
    </row>
    <row r="123" spans="1:76">
      <c r="A123">
        <f t="shared" si="45"/>
        <v>96.24199999999999</v>
      </c>
      <c r="B123">
        <v>93</v>
      </c>
      <c r="C123">
        <v>246.4</v>
      </c>
      <c r="D123" s="9"/>
      <c r="E123" s="9">
        <f t="shared" si="58"/>
        <v>88.643548872973966</v>
      </c>
      <c r="F123" s="9">
        <f t="shared" si="59"/>
        <v>8.5714004480969379</v>
      </c>
      <c r="G123" s="9">
        <f t="shared" si="60"/>
        <v>86.147077198473326</v>
      </c>
      <c r="H123" s="9">
        <f t="shared" si="61"/>
        <v>79.245070633747503</v>
      </c>
      <c r="I123" s="9"/>
      <c r="J123" s="9"/>
      <c r="L123" s="9"/>
      <c r="M123" s="9">
        <v>0</v>
      </c>
      <c r="N123" s="9">
        <f t="shared" si="36"/>
        <v>-0.91915910612013429</v>
      </c>
      <c r="O123" s="9">
        <f t="shared" si="37"/>
        <v>-101.66633588606129</v>
      </c>
      <c r="P123" s="9">
        <f t="shared" si="46"/>
        <v>-12.692271542589113</v>
      </c>
      <c r="Q123" s="9">
        <f t="shared" si="47"/>
        <v>204.02916162717537</v>
      </c>
      <c r="R123" s="9">
        <f t="shared" si="38"/>
        <v>-64.61206519057508</v>
      </c>
      <c r="S123" s="9">
        <f t="shared" si="39"/>
        <v>258.88419591899196</v>
      </c>
      <c r="T123" s="2" t="e">
        <f t="shared" si="57"/>
        <v>#NUM!</v>
      </c>
      <c r="U123" s="9">
        <f t="shared" si="48"/>
        <v>87.724389766853832</v>
      </c>
      <c r="V123" s="9">
        <f t="shared" si="49"/>
        <v>73.454805655884215</v>
      </c>
      <c r="W123" s="9">
        <f t="shared" si="50"/>
        <v>-64.61206519057508</v>
      </c>
      <c r="X123" s="9">
        <f t="shared" si="51"/>
        <v>-93.094935437964352</v>
      </c>
      <c r="Y123" s="9">
        <f t="shared" si="52"/>
        <v>283.27423226092287</v>
      </c>
      <c r="Z123" s="9">
        <f t="shared" si="40"/>
        <v>258.88419591899196</v>
      </c>
      <c r="AA123" s="8">
        <f t="shared" si="41"/>
        <v>24334.335327518285</v>
      </c>
      <c r="AB123" s="8">
        <f t="shared" si="41"/>
        <v>4706.9575628185548</v>
      </c>
      <c r="AC123" s="8">
        <f t="shared" si="41"/>
        <v>5.880262861260307E-4</v>
      </c>
      <c r="AD123" s="2">
        <f t="shared" si="42"/>
        <v>28850.50057535445</v>
      </c>
      <c r="AE123" s="9">
        <f t="shared" si="43"/>
        <v>1326.5391038401531</v>
      </c>
      <c r="AF123" s="2">
        <f t="shared" si="62"/>
        <v>89.21223895144945</v>
      </c>
      <c r="AG123" s="9">
        <f t="shared" si="44"/>
        <v>16.369167698887225</v>
      </c>
      <c r="AH123" s="9">
        <f t="shared" si="44"/>
        <v>-24.390036341930909</v>
      </c>
      <c r="AI123" s="9">
        <f t="shared" si="54"/>
        <v>-101.66633588606129</v>
      </c>
      <c r="AJ123" s="9">
        <f t="shared" si="55"/>
        <v>-155.97083837282463</v>
      </c>
      <c r="AK123" s="9">
        <f t="shared" si="56"/>
        <v>-101.11580408100804</v>
      </c>
      <c r="AU123" s="9"/>
      <c r="BA123" s="9"/>
      <c r="BD123" s="9"/>
      <c r="BE123" s="9"/>
      <c r="BF123" s="9"/>
      <c r="BG123" s="2">
        <v>88.167677111752951</v>
      </c>
      <c r="BH123" s="2">
        <v>88.324752647513094</v>
      </c>
      <c r="BI123" s="2">
        <v>88.643548872973966</v>
      </c>
      <c r="BJ123" s="2">
        <v>10.571400448096938</v>
      </c>
      <c r="BK123" s="2">
        <v>10.571400448096938</v>
      </c>
      <c r="BL123" s="2">
        <v>8.5714004480969379</v>
      </c>
      <c r="BM123" s="2">
        <v>86.144774140807968</v>
      </c>
      <c r="BN123" s="2">
        <v>86.147077198473326</v>
      </c>
      <c r="BO123" s="2"/>
      <c r="BP123" s="2">
        <v>74.245070633747446</v>
      </c>
      <c r="BQ123" s="2">
        <v>79.245070633747503</v>
      </c>
      <c r="BR123" s="2"/>
      <c r="BS123" s="2"/>
      <c r="BT123" s="2"/>
      <c r="BU123" s="2"/>
      <c r="BV123" s="2"/>
      <c r="BW123" s="2"/>
      <c r="BX123" s="2"/>
    </row>
    <row r="124" spans="1:76">
      <c r="A124">
        <f t="shared" si="45"/>
        <v>96.74199999999999</v>
      </c>
      <c r="B124">
        <v>94</v>
      </c>
      <c r="C124">
        <v>253.2</v>
      </c>
      <c r="D124" s="9"/>
      <c r="E124" s="9">
        <f t="shared" si="58"/>
        <v>88.398859744633725</v>
      </c>
      <c r="F124" s="9">
        <f t="shared" si="59"/>
        <v>7.9280787072164003</v>
      </c>
      <c r="G124" s="9">
        <f t="shared" si="60"/>
        <v>86.248667709058822</v>
      </c>
      <c r="H124" s="9">
        <f t="shared" si="61"/>
        <v>77.39956121941907</v>
      </c>
      <c r="I124" s="9"/>
      <c r="J124" s="9"/>
      <c r="L124" s="9"/>
      <c r="M124" s="9">
        <v>0</v>
      </c>
      <c r="N124" s="9">
        <f t="shared" si="36"/>
        <v>-1.0189248962216826</v>
      </c>
      <c r="O124" s="9">
        <f t="shared" si="37"/>
        <v>-104.77273063164037</v>
      </c>
      <c r="P124" s="9">
        <f t="shared" si="46"/>
        <v>-12.056929217220249</v>
      </c>
      <c r="Q124" s="9">
        <f t="shared" si="47"/>
        <v>200.07994377034396</v>
      </c>
      <c r="R124" s="9">
        <f t="shared" si="38"/>
        <v>-63.904987243006097</v>
      </c>
      <c r="S124" s="9">
        <f t="shared" si="39"/>
        <v>258.57786738724815</v>
      </c>
      <c r="T124" s="2" t="e">
        <f t="shared" si="57"/>
        <v>#NUM!</v>
      </c>
      <c r="U124" s="9">
        <f t="shared" si="48"/>
        <v>87.379934848412049</v>
      </c>
      <c r="V124" s="9">
        <f t="shared" si="49"/>
        <v>74.191738491838578</v>
      </c>
      <c r="W124" s="9">
        <f t="shared" si="50"/>
        <v>-63.904987243006097</v>
      </c>
      <c r="X124" s="9">
        <f t="shared" si="51"/>
        <v>-96.844651924423971</v>
      </c>
      <c r="Y124" s="9">
        <f t="shared" si="52"/>
        <v>277.47950498976303</v>
      </c>
      <c r="Z124" s="9">
        <f t="shared" si="40"/>
        <v>258.57786738724815</v>
      </c>
      <c r="AA124" s="8">
        <f t="shared" si="41"/>
        <v>23388.196954490577</v>
      </c>
      <c r="AB124" s="8">
        <f t="shared" si="41"/>
        <v>5123.7381227127171</v>
      </c>
      <c r="AC124" s="8">
        <f t="shared" si="41"/>
        <v>6.3789711480417822E-4</v>
      </c>
      <c r="AD124" s="2">
        <f t="shared" si="42"/>
        <v>28352.646411846406</v>
      </c>
      <c r="AE124" s="9">
        <f t="shared" si="43"/>
        <v>1267.6514189016325</v>
      </c>
      <c r="AF124" s="2">
        <f t="shared" si="62"/>
        <v>89.060544910921521</v>
      </c>
      <c r="AG124" s="9">
        <f t="shared" si="44"/>
        <v>14.324156914187029</v>
      </c>
      <c r="AH124" s="9">
        <f t="shared" si="44"/>
        <v>-18.901637602514882</v>
      </c>
      <c r="AI124" s="9">
        <f t="shared" si="54"/>
        <v>-104.77273063164037</v>
      </c>
      <c r="AJ124" s="9">
        <f t="shared" si="55"/>
        <v>-159.92005622965604</v>
      </c>
      <c r="AK124" s="9">
        <f t="shared" si="56"/>
        <v>-101.42213261275185</v>
      </c>
      <c r="AU124" s="9"/>
      <c r="BA124" s="9"/>
      <c r="BD124" s="9"/>
      <c r="BE124" s="9"/>
      <c r="BF124" s="9"/>
      <c r="BG124" s="2">
        <v>87.908377568465596</v>
      </c>
      <c r="BH124" s="2">
        <v>88.165374054087593</v>
      </c>
      <c r="BI124" s="2">
        <v>88.398859744633725</v>
      </c>
      <c r="BJ124" s="2">
        <v>8.9280787072164003</v>
      </c>
      <c r="BK124" s="2">
        <v>9.9280787072164003</v>
      </c>
      <c r="BL124" s="2">
        <v>7.9280787072164003</v>
      </c>
      <c r="BM124" s="2">
        <v>86.144774140807968</v>
      </c>
      <c r="BN124" s="2">
        <v>86.248667709058822</v>
      </c>
      <c r="BO124" s="2"/>
      <c r="BP124" s="2">
        <v>71.39956121941907</v>
      </c>
      <c r="BQ124" s="2">
        <v>77.39956121941907</v>
      </c>
      <c r="BR124" s="2"/>
      <c r="BS124" s="2"/>
      <c r="BT124" s="2"/>
      <c r="BU124" s="2"/>
      <c r="BV124" s="2"/>
      <c r="BW124" s="2"/>
      <c r="BX124" s="2"/>
    </row>
    <row r="125" spans="1:76">
      <c r="A125">
        <f t="shared" si="45"/>
        <v>97.24199999999999</v>
      </c>
      <c r="B125">
        <v>95</v>
      </c>
      <c r="C125">
        <v>260.2</v>
      </c>
      <c r="D125" s="9"/>
      <c r="E125" s="9">
        <f t="shared" si="58"/>
        <v>88.147077198473326</v>
      </c>
      <c r="F125" s="9">
        <f t="shared" si="59"/>
        <v>7.5011298563101718</v>
      </c>
      <c r="G125" s="9">
        <f t="shared" si="60"/>
        <v>86.349083736559834</v>
      </c>
      <c r="H125" s="9">
        <f t="shared" si="61"/>
        <v>74.764477998786901</v>
      </c>
      <c r="I125" s="9"/>
      <c r="J125" s="9"/>
      <c r="L125" s="9"/>
      <c r="M125" s="9">
        <v>0</v>
      </c>
      <c r="N125" s="9">
        <f t="shared" si="36"/>
        <v>-1.1290341857240385</v>
      </c>
      <c r="O125" s="9">
        <f t="shared" si="37"/>
        <v>-107.97733719428524</v>
      </c>
      <c r="P125" s="9">
        <f t="shared" si="46"/>
        <v>-11.437857251475474</v>
      </c>
      <c r="Q125" s="9">
        <f t="shared" si="47"/>
        <v>196.07217997454242</v>
      </c>
      <c r="R125" s="9">
        <f t="shared" si="38"/>
        <v>-63.19680646674778</v>
      </c>
      <c r="S125" s="9">
        <f t="shared" si="39"/>
        <v>258.26256631984563</v>
      </c>
      <c r="T125" s="2" t="e">
        <f t="shared" si="57"/>
        <v>#NUM!</v>
      </c>
      <c r="U125" s="9">
        <f t="shared" si="48"/>
        <v>87.018043012749288</v>
      </c>
      <c r="V125" s="9">
        <f t="shared" si="49"/>
        <v>74.911226485084356</v>
      </c>
      <c r="W125" s="9">
        <f t="shared" si="50"/>
        <v>-63.19680646674778</v>
      </c>
      <c r="X125" s="9">
        <f t="shared" si="51"/>
        <v>-100.47620733797507</v>
      </c>
      <c r="Y125" s="9">
        <f t="shared" si="52"/>
        <v>270.83665797332935</v>
      </c>
      <c r="Z125" s="9">
        <f t="shared" si="40"/>
        <v>258.26256631984563</v>
      </c>
      <c r="AA125" s="8">
        <f t="shared" si="41"/>
        <v>22433.764195858821</v>
      </c>
      <c r="AB125" s="8">
        <f t="shared" si="41"/>
        <v>5566.2322630996487</v>
      </c>
      <c r="AC125" s="8">
        <f t="shared" si="41"/>
        <v>6.9208538255824414E-4</v>
      </c>
      <c r="AD125" s="2">
        <f t="shared" si="42"/>
        <v>27891.848796340288</v>
      </c>
      <c r="AE125" s="9">
        <f t="shared" si="43"/>
        <v>1091.9073314993702</v>
      </c>
      <c r="AF125" s="2">
        <f t="shared" si="62"/>
        <v>88.916196764405711</v>
      </c>
      <c r="AG125" s="9">
        <f t="shared" si="44"/>
        <v>11.312865311304449</v>
      </c>
      <c r="AH125" s="9">
        <f t="shared" si="44"/>
        <v>-12.57409165348372</v>
      </c>
      <c r="AI125" s="9">
        <f t="shared" si="54"/>
        <v>-107.97733719428524</v>
      </c>
      <c r="AJ125" s="9">
        <f t="shared" si="55"/>
        <v>-163.92782002545758</v>
      </c>
      <c r="AK125" s="9">
        <f t="shared" si="56"/>
        <v>-101.73743368015437</v>
      </c>
      <c r="AU125" s="9"/>
      <c r="BA125" s="9"/>
      <c r="BD125" s="9"/>
      <c r="BE125" s="9"/>
      <c r="BF125" s="9"/>
      <c r="BG125" s="2">
        <v>87.641098337305976</v>
      </c>
      <c r="BH125" s="2">
        <v>88.165374054087593</v>
      </c>
      <c r="BI125" s="2">
        <v>88.147077198473326</v>
      </c>
      <c r="BJ125" s="2">
        <v>6.5011298563101718</v>
      </c>
      <c r="BK125" s="2">
        <v>8.5011298563101718</v>
      </c>
      <c r="BL125" s="2">
        <v>7.5011298563101718</v>
      </c>
      <c r="BM125" s="2">
        <v>86.144774140807968</v>
      </c>
      <c r="BN125" s="2">
        <v>86.349083736559834</v>
      </c>
      <c r="BO125" s="2"/>
      <c r="BP125" s="2">
        <v>68.764477998786901</v>
      </c>
      <c r="BQ125" s="2">
        <v>74.764477998786901</v>
      </c>
      <c r="BR125" s="2"/>
      <c r="BS125" s="2"/>
      <c r="BT125" s="2"/>
      <c r="BU125" s="2"/>
      <c r="BV125" s="2"/>
      <c r="BW125" s="2"/>
      <c r="BX125" s="2"/>
    </row>
    <row r="126" spans="1:76">
      <c r="A126">
        <f t="shared" si="45"/>
        <v>97.74199999999999</v>
      </c>
      <c r="B126">
        <v>96</v>
      </c>
      <c r="C126">
        <v>267.39999999999998</v>
      </c>
      <c r="D126" s="9"/>
      <c r="E126" s="9">
        <f t="shared" si="58"/>
        <v>87.887777655185971</v>
      </c>
      <c r="F126" s="9">
        <f t="shared" si="59"/>
        <v>7.2905538953777977</v>
      </c>
      <c r="G126" s="9">
        <f t="shared" si="60"/>
        <v>86.497564098143982</v>
      </c>
      <c r="H126" s="9">
        <f t="shared" si="61"/>
        <v>70.339820971850941</v>
      </c>
      <c r="I126" s="9"/>
      <c r="J126" s="9"/>
      <c r="L126" s="9"/>
      <c r="M126" s="9">
        <v>0</v>
      </c>
      <c r="N126" s="9">
        <f t="shared" si="36"/>
        <v>-1.2503227238567152</v>
      </c>
      <c r="O126" s="9">
        <f t="shared" si="37"/>
        <v>-111.2784514457534</v>
      </c>
      <c r="P126" s="9">
        <f t="shared" si="46"/>
        <v>-10.836149517525065</v>
      </c>
      <c r="Q126" s="9">
        <f t="shared" si="47"/>
        <v>192.0130901078735</v>
      </c>
      <c r="R126" s="9">
        <f t="shared" si="38"/>
        <v>-62.488132876177083</v>
      </c>
      <c r="S126" s="9">
        <f t="shared" si="39"/>
        <v>257.93829698617486</v>
      </c>
      <c r="T126" s="2" t="e">
        <f t="shared" si="57"/>
        <v>#NUM!</v>
      </c>
      <c r="U126" s="9">
        <f t="shared" si="48"/>
        <v>86.637454931329259</v>
      </c>
      <c r="V126" s="9">
        <f t="shared" si="49"/>
        <v>75.661414580618924</v>
      </c>
      <c r="W126" s="9">
        <f t="shared" si="50"/>
        <v>-62.488132876177083</v>
      </c>
      <c r="X126" s="9">
        <f t="shared" si="51"/>
        <v>-103.98789755037561</v>
      </c>
      <c r="Y126" s="9">
        <f t="shared" si="52"/>
        <v>262.35291107972444</v>
      </c>
      <c r="Z126" s="9">
        <f t="shared" si="40"/>
        <v>257.93829698617486</v>
      </c>
      <c r="AA126" s="8">
        <f t="shared" si="41"/>
        <v>21472.012265232952</v>
      </c>
      <c r="AB126" s="8">
        <f t="shared" si="41"/>
        <v>6068.3515047865731</v>
      </c>
      <c r="AC126" s="8">
        <f t="shared" si="41"/>
        <v>7.509194548490141E-4</v>
      </c>
      <c r="AD126" s="2">
        <f t="shared" si="42"/>
        <v>27503.241657127284</v>
      </c>
      <c r="AE126" s="9">
        <f t="shared" si="43"/>
        <v>670.20227890049773</v>
      </c>
      <c r="AF126" s="2">
        <f t="shared" si="62"/>
        <v>88.790255793445979</v>
      </c>
      <c r="AG126" s="9">
        <f t="shared" si="44"/>
        <v>6.3408086301000139</v>
      </c>
      <c r="AH126" s="9">
        <f t="shared" si="44"/>
        <v>-4.4146140935495737</v>
      </c>
      <c r="AI126" s="9">
        <f t="shared" si="54"/>
        <v>-111.2784514457534</v>
      </c>
      <c r="AJ126" s="9">
        <f t="shared" si="55"/>
        <v>-167.9869098921265</v>
      </c>
      <c r="AK126" s="9">
        <f t="shared" si="56"/>
        <v>-102.06170301382514</v>
      </c>
      <c r="AU126" s="9"/>
      <c r="BA126" s="9"/>
      <c r="BD126" s="9"/>
      <c r="BE126" s="9"/>
      <c r="BF126" s="9"/>
      <c r="BG126" s="2">
        <v>87.504309846699869</v>
      </c>
      <c r="BH126" s="2">
        <v>88.165374054087593</v>
      </c>
      <c r="BI126" s="2">
        <v>87.887777655185971</v>
      </c>
      <c r="BJ126" s="2">
        <v>9.2905538953777977</v>
      </c>
      <c r="BK126" s="2">
        <v>8.2905538953777977</v>
      </c>
      <c r="BL126" s="2">
        <v>7.2905538953777977</v>
      </c>
      <c r="BM126" s="2">
        <v>86.335680498932575</v>
      </c>
      <c r="BN126" s="2">
        <v>86.497564098143982</v>
      </c>
      <c r="BO126" s="2"/>
      <c r="BP126" s="2">
        <v>66.339820971850941</v>
      </c>
      <c r="BQ126" s="2">
        <v>70.339820971850941</v>
      </c>
      <c r="BR126" s="2"/>
      <c r="BS126" s="2"/>
      <c r="BT126" s="2"/>
      <c r="BU126" s="2"/>
      <c r="BV126" s="2"/>
      <c r="BW126" s="2"/>
      <c r="BX126" s="2"/>
    </row>
    <row r="127" spans="1:76">
      <c r="A127">
        <f t="shared" si="45"/>
        <v>98.24199999999999</v>
      </c>
      <c r="B127">
        <v>97</v>
      </c>
      <c r="C127">
        <v>274.60000000000002</v>
      </c>
      <c r="D127" s="9"/>
      <c r="E127" s="9">
        <f t="shared" si="58"/>
        <v>87.887777655185971</v>
      </c>
      <c r="F127" s="9">
        <f t="shared" si="59"/>
        <v>7.079977934445651</v>
      </c>
      <c r="G127" s="9">
        <f t="shared" si="60"/>
        <v>86.643548872973952</v>
      </c>
      <c r="H127" s="9">
        <f t="shared" si="61"/>
        <v>64.915163944915093</v>
      </c>
      <c r="I127" s="9"/>
      <c r="J127" s="9"/>
      <c r="L127" s="9"/>
      <c r="M127" s="9">
        <v>0</v>
      </c>
      <c r="N127" s="9">
        <f t="shared" si="36"/>
        <v>-1.3799290347413253</v>
      </c>
      <c r="O127" s="9">
        <f t="shared" si="37"/>
        <v>-114.5820889104925</v>
      </c>
      <c r="P127" s="9">
        <f t="shared" si="46"/>
        <v>-10.268080363850922</v>
      </c>
      <c r="Q127" s="9">
        <f t="shared" si="47"/>
        <v>188.02007950601094</v>
      </c>
      <c r="R127" s="9">
        <f t="shared" si="38"/>
        <v>-61.798427874540415</v>
      </c>
      <c r="S127" s="9">
        <f t="shared" si="39"/>
        <v>257.61406962829091</v>
      </c>
      <c r="T127" s="2" t="e">
        <f t="shared" si="57"/>
        <v>#NUM!</v>
      </c>
      <c r="U127" s="9">
        <f t="shared" si="48"/>
        <v>86.507848620444648</v>
      </c>
      <c r="V127" s="9">
        <f t="shared" si="49"/>
        <v>76.375468509123024</v>
      </c>
      <c r="W127" s="9">
        <f t="shared" si="50"/>
        <v>-61.798427874540415</v>
      </c>
      <c r="X127" s="9">
        <f t="shared" si="51"/>
        <v>-107.50211097604685</v>
      </c>
      <c r="Y127" s="9">
        <f t="shared" si="52"/>
        <v>252.93524345092604</v>
      </c>
      <c r="Z127" s="9">
        <f t="shared" si="40"/>
        <v>257.61406962829091</v>
      </c>
      <c r="AA127" s="8">
        <f t="shared" si="41"/>
        <v>21153.996639329253</v>
      </c>
      <c r="AB127" s="8">
        <f t="shared" si="41"/>
        <v>6588.300891896356</v>
      </c>
      <c r="AC127" s="8">
        <f t="shared" si="41"/>
        <v>8.129776498780742E-4</v>
      </c>
      <c r="AD127" s="2">
        <f t="shared" si="42"/>
        <v>27742.106402016358</v>
      </c>
      <c r="AE127" s="9">
        <f t="shared" si="43"/>
        <v>50.28989495849811</v>
      </c>
      <c r="AF127" s="2">
        <f t="shared" si="62"/>
        <v>88.862802933199617</v>
      </c>
      <c r="AG127" s="9">
        <f t="shared" si="44"/>
        <v>0.43735442697288818</v>
      </c>
      <c r="AH127" s="9">
        <f t="shared" si="44"/>
        <v>4.6788261773648685</v>
      </c>
      <c r="AI127" s="9">
        <f t="shared" si="54"/>
        <v>-114.5820889104925</v>
      </c>
      <c r="AJ127" s="9">
        <f t="shared" si="55"/>
        <v>-171.97992049398906</v>
      </c>
      <c r="AK127" s="9">
        <f t="shared" si="56"/>
        <v>-102.38593037170909</v>
      </c>
      <c r="AU127" s="9"/>
      <c r="BA127" s="9"/>
      <c r="BD127" s="9"/>
      <c r="BE127" s="9"/>
      <c r="BF127" s="9"/>
      <c r="BG127" s="2">
        <v>87.080523865301103</v>
      </c>
      <c r="BH127" s="2">
        <v>87.837565730324201</v>
      </c>
      <c r="BI127" s="2">
        <v>87.887777655185971</v>
      </c>
      <c r="BJ127" s="2">
        <v>12.079977934445651</v>
      </c>
      <c r="BK127" s="2">
        <v>8.079977934445651</v>
      </c>
      <c r="BL127" s="2">
        <v>7.079977934445651</v>
      </c>
      <c r="BM127" s="2">
        <v>86.4606594844726</v>
      </c>
      <c r="BN127" s="2">
        <v>86.643548872973952</v>
      </c>
      <c r="BO127" s="2"/>
      <c r="BP127" s="2">
        <v>63.915163944915093</v>
      </c>
      <c r="BQ127" s="2">
        <v>64.915163944915093</v>
      </c>
      <c r="BR127" s="2"/>
      <c r="BS127" s="2"/>
      <c r="BT127" s="2"/>
      <c r="BU127" s="2"/>
      <c r="BV127" s="2"/>
      <c r="BW127" s="2"/>
      <c r="BX127" s="2"/>
    </row>
    <row r="128" spans="1:76">
      <c r="A128">
        <f t="shared" si="45"/>
        <v>98.74199999999999</v>
      </c>
      <c r="B128">
        <v>98</v>
      </c>
      <c r="C128">
        <v>282.2</v>
      </c>
      <c r="D128" s="9"/>
      <c r="E128" s="9">
        <f t="shared" si="58"/>
        <v>87.887777655185971</v>
      </c>
      <c r="F128" s="9">
        <f t="shared" si="59"/>
        <v>7.3021477534616679</v>
      </c>
      <c r="G128" s="9">
        <f t="shared" si="60"/>
        <v>86.739526530609339</v>
      </c>
      <c r="H128" s="9">
        <f t="shared" si="61"/>
        <v>60.911359305371434</v>
      </c>
      <c r="I128" s="9"/>
      <c r="J128" s="9"/>
      <c r="L128" s="9"/>
      <c r="M128" s="9">
        <v>0</v>
      </c>
      <c r="N128" s="9">
        <f t="shared" si="36"/>
        <v>-1.5259181139851328</v>
      </c>
      <c r="O128" s="9">
        <f t="shared" si="37"/>
        <v>-118.06910161046483</v>
      </c>
      <c r="P128" s="9">
        <f t="shared" si="46"/>
        <v>-9.7029284692935018</v>
      </c>
      <c r="Q128" s="9">
        <f t="shared" si="47"/>
        <v>183.87884764564649</v>
      </c>
      <c r="R128" s="9">
        <f t="shared" si="38"/>
        <v>-61.089904525863652</v>
      </c>
      <c r="S128" s="9">
        <f t="shared" si="39"/>
        <v>257.27187636924089</v>
      </c>
      <c r="T128" s="2" t="e">
        <f t="shared" si="57"/>
        <v>#NUM!</v>
      </c>
      <c r="U128" s="9">
        <f t="shared" si="48"/>
        <v>86.361859541200843</v>
      </c>
      <c r="V128" s="9">
        <f t="shared" si="49"/>
        <v>77.036598061315843</v>
      </c>
      <c r="W128" s="9">
        <f t="shared" si="50"/>
        <v>-61.089904525863652</v>
      </c>
      <c r="X128" s="9">
        <f t="shared" si="51"/>
        <v>-110.76695385700316</v>
      </c>
      <c r="Y128" s="9">
        <f t="shared" si="52"/>
        <v>244.79020695101792</v>
      </c>
      <c r="Z128" s="9">
        <f t="shared" si="40"/>
        <v>257.27187636924089</v>
      </c>
      <c r="AA128" s="8">
        <f t="shared" si="41"/>
        <v>20801.419720237373</v>
      </c>
      <c r="AB128" s="8">
        <f t="shared" si="41"/>
        <v>7109.350124159665</v>
      </c>
      <c r="AC128" s="8">
        <f t="shared" si="41"/>
        <v>8.8207349771721275E-4</v>
      </c>
      <c r="AD128" s="2">
        <f t="shared" si="42"/>
        <v>27889.407916052976</v>
      </c>
      <c r="AE128" s="9">
        <f t="shared" si="43"/>
        <v>-550.7220436671937</v>
      </c>
      <c r="AF128" s="2">
        <f t="shared" si="62"/>
        <v>88.910479001546875</v>
      </c>
      <c r="AG128" s="9">
        <f t="shared" si="44"/>
        <v>-4.4428391919789192</v>
      </c>
      <c r="AH128" s="9">
        <f t="shared" si="44"/>
        <v>12.481669418222964</v>
      </c>
      <c r="AI128" s="9">
        <f t="shared" si="54"/>
        <v>-118.06910161046483</v>
      </c>
      <c r="AJ128" s="9">
        <f t="shared" si="55"/>
        <v>-176.12115235435351</v>
      </c>
      <c r="AK128" s="9">
        <f t="shared" si="56"/>
        <v>-102.72812363075911</v>
      </c>
      <c r="AU128" s="9"/>
      <c r="BA128" s="9"/>
      <c r="BD128" s="9"/>
      <c r="BE128" s="9"/>
      <c r="BF128" s="9"/>
      <c r="BG128" s="2">
        <v>87.080523865301103</v>
      </c>
      <c r="BH128" s="2">
        <v>87.837565730324201</v>
      </c>
      <c r="BI128" s="2">
        <v>87.887777655185971</v>
      </c>
      <c r="BJ128" s="2">
        <v>12.302147753461668</v>
      </c>
      <c r="BK128" s="2">
        <v>8.3021477534616679</v>
      </c>
      <c r="BL128" s="2">
        <v>7.3021477534616679</v>
      </c>
      <c r="BM128" s="2">
        <v>86.4606594844726</v>
      </c>
      <c r="BN128" s="2">
        <v>86.739526530609339</v>
      </c>
      <c r="BO128" s="2"/>
      <c r="BP128" s="2">
        <v>59.911359305371434</v>
      </c>
      <c r="BQ128" s="2">
        <v>60.911359305371434</v>
      </c>
      <c r="BR128" s="2"/>
      <c r="BS128" s="2"/>
      <c r="BT128" s="2"/>
      <c r="BU128" s="2"/>
      <c r="BV128" s="2"/>
      <c r="BW128" s="2"/>
      <c r="BX128" s="2"/>
    </row>
    <row r="129" spans="1:76">
      <c r="A129">
        <f t="shared" si="45"/>
        <v>99.24199999999999</v>
      </c>
      <c r="B129">
        <v>99</v>
      </c>
      <c r="C129">
        <v>289.8</v>
      </c>
      <c r="D129" s="9"/>
      <c r="E129" s="9">
        <f t="shared" si="58"/>
        <v>87.887777655185971</v>
      </c>
      <c r="F129" s="9">
        <f t="shared" si="59"/>
        <v>6.5243175724776847</v>
      </c>
      <c r="G129" s="9">
        <f t="shared" si="60"/>
        <v>86.881533338968126</v>
      </c>
      <c r="H129" s="9">
        <f t="shared" si="61"/>
        <v>58.907554665828002</v>
      </c>
      <c r="I129" s="9"/>
      <c r="J129" s="9"/>
      <c r="L129" s="9"/>
      <c r="M129" s="9">
        <v>0</v>
      </c>
      <c r="N129" s="9">
        <f t="shared" si="36"/>
        <v>-1.6814671732276949</v>
      </c>
      <c r="O129" s="9">
        <f t="shared" si="37"/>
        <v>-121.55281838140738</v>
      </c>
      <c r="P129" s="9">
        <f t="shared" si="46"/>
        <v>-9.171184853977751</v>
      </c>
      <c r="Q129" s="9">
        <f t="shared" si="47"/>
        <v>179.81490097440198</v>
      </c>
      <c r="R129" s="9">
        <f t="shared" si="38"/>
        <v>-60.400365088029083</v>
      </c>
      <c r="S129" s="9">
        <f t="shared" si="39"/>
        <v>256.92973234397834</v>
      </c>
      <c r="T129" s="2" t="e">
        <f t="shared" si="57"/>
        <v>#NUM!</v>
      </c>
      <c r="U129" s="9">
        <f t="shared" si="48"/>
        <v>86.206310481958269</v>
      </c>
      <c r="V129" s="9">
        <f t="shared" si="49"/>
        <v>77.710348484990377</v>
      </c>
      <c r="W129" s="9">
        <f t="shared" si="50"/>
        <v>-60.400365088029083</v>
      </c>
      <c r="X129" s="9">
        <f t="shared" si="51"/>
        <v>-115.02850080892969</v>
      </c>
      <c r="Y129" s="9">
        <f t="shared" si="52"/>
        <v>238.72245564022998</v>
      </c>
      <c r="Z129" s="9">
        <f t="shared" si="40"/>
        <v>256.92973234397834</v>
      </c>
      <c r="AA129" s="8">
        <f t="shared" si="41"/>
        <v>20432.21849313756</v>
      </c>
      <c r="AB129" s="8">
        <f t="shared" si="41"/>
        <v>7682.762789330809</v>
      </c>
      <c r="AC129" s="8">
        <f t="shared" si="41"/>
        <v>9.54952446318051E-4</v>
      </c>
      <c r="AD129" s="2">
        <f t="shared" si="42"/>
        <v>28069.332434249733</v>
      </c>
      <c r="AE129" s="9">
        <f t="shared" si="43"/>
        <v>-836.27068959983853</v>
      </c>
      <c r="AF129" s="2">
        <f t="shared" si="62"/>
        <v>88.968494877913372</v>
      </c>
      <c r="AG129" s="9">
        <f t="shared" si="44"/>
        <v>-6.2490435508403266</v>
      </c>
      <c r="AH129" s="9">
        <f t="shared" si="44"/>
        <v>18.207276703748363</v>
      </c>
      <c r="AI129" s="9">
        <f t="shared" si="54"/>
        <v>-121.55281838140738</v>
      </c>
      <c r="AJ129" s="9">
        <f t="shared" si="55"/>
        <v>179.81490097440198</v>
      </c>
      <c r="AK129" s="9">
        <f t="shared" si="56"/>
        <v>-103.07026765602166</v>
      </c>
      <c r="AU129" s="9"/>
      <c r="BA129" s="9"/>
      <c r="BD129" s="9"/>
      <c r="BE129" s="9"/>
      <c r="BF129" s="9"/>
      <c r="BG129" s="2">
        <v>87.080523865301103</v>
      </c>
      <c r="BH129" s="2">
        <v>87.837565730324201</v>
      </c>
      <c r="BI129" s="2">
        <v>87.887777655185971</v>
      </c>
      <c r="BJ129" s="2">
        <v>11.524317572477685</v>
      </c>
      <c r="BK129" s="2">
        <v>8.5243175724776847</v>
      </c>
      <c r="BL129" s="2">
        <v>6.5243175724776847</v>
      </c>
      <c r="BM129" s="2">
        <v>86.765458815607346</v>
      </c>
      <c r="BN129" s="2">
        <v>86.881533338968126</v>
      </c>
      <c r="BO129" s="2"/>
      <c r="BP129" s="2">
        <v>54.907554665828002</v>
      </c>
      <c r="BQ129" s="2">
        <v>58.907554665828002</v>
      </c>
      <c r="BR129" s="2"/>
      <c r="BS129" s="2"/>
      <c r="BT129" s="2"/>
      <c r="BU129" s="2"/>
      <c r="BV129" s="2"/>
      <c r="BW129" s="2"/>
      <c r="BX129" s="2"/>
    </row>
    <row r="130" spans="1:76">
      <c r="A130">
        <f t="shared" si="45"/>
        <v>99.74199999999999</v>
      </c>
      <c r="B130">
        <v>100</v>
      </c>
      <c r="C130">
        <v>297.8</v>
      </c>
      <c r="D130" s="9"/>
      <c r="E130" s="9">
        <f t="shared" si="58"/>
        <v>87.620498424026337</v>
      </c>
      <c r="F130" s="9">
        <f t="shared" si="59"/>
        <v>6.1792331714418651</v>
      </c>
      <c r="G130" s="9">
        <f t="shared" si="60"/>
        <v>86.881533338968126</v>
      </c>
      <c r="H130" s="9">
        <f t="shared" si="61"/>
        <v>58.324602413676985</v>
      </c>
      <c r="I130" s="9"/>
      <c r="J130" s="9"/>
      <c r="L130" s="9"/>
      <c r="M130" s="9">
        <v>0</v>
      </c>
      <c r="N130" s="9">
        <f t="shared" si="36"/>
        <v>-1.8556320469756158</v>
      </c>
      <c r="O130" s="9">
        <f t="shared" si="37"/>
        <v>-125.21273586538479</v>
      </c>
      <c r="P130" s="9">
        <f t="shared" si="46"/>
        <v>-8.6454258086323037</v>
      </c>
      <c r="Q130" s="9">
        <f t="shared" si="47"/>
        <v>175.62207069873583</v>
      </c>
      <c r="R130" s="9">
        <f t="shared" si="38"/>
        <v>-59.693967911415861</v>
      </c>
      <c r="S130" s="9">
        <f t="shared" si="39"/>
        <v>256.56963531030522</v>
      </c>
      <c r="T130" s="2" t="e">
        <f t="shared" si="57"/>
        <v>#NUM!</v>
      </c>
      <c r="U130" s="9">
        <f t="shared" si="48"/>
        <v>85.764866377050723</v>
      </c>
      <c r="V130" s="9">
        <f t="shared" si="49"/>
        <v>78.236107530335829</v>
      </c>
      <c r="W130" s="9">
        <f t="shared" si="50"/>
        <v>-59.693967911415861</v>
      </c>
      <c r="X130" s="9">
        <f t="shared" si="51"/>
        <v>-119.03350269394292</v>
      </c>
      <c r="Y130" s="9">
        <f t="shared" si="52"/>
        <v>233.94667311241281</v>
      </c>
      <c r="Z130" s="9">
        <f t="shared" si="40"/>
        <v>256.56963531030522</v>
      </c>
      <c r="AA130" s="8">
        <f t="shared" si="41"/>
        <v>19419.735875733102</v>
      </c>
      <c r="AB130" s="8">
        <f t="shared" si="41"/>
        <v>8162.1651246091924</v>
      </c>
      <c r="AC130" s="8">
        <f t="shared" si="41"/>
        <v>1.035861291394003E-3</v>
      </c>
      <c r="AD130" s="2">
        <f t="shared" si="42"/>
        <v>27520.717802207535</v>
      </c>
      <c r="AE130" s="9">
        <f t="shared" si="43"/>
        <v>-997.52040428411078</v>
      </c>
      <c r="AF130" s="2">
        <f t="shared" si="62"/>
        <v>88.798897089653963</v>
      </c>
      <c r="AG130" s="9">
        <f t="shared" si="44"/>
        <v>-7.01982419364424</v>
      </c>
      <c r="AH130" s="9">
        <f t="shared" si="44"/>
        <v>22.622962197892406</v>
      </c>
      <c r="AI130" s="9">
        <f t="shared" si="54"/>
        <v>-125.21273586538479</v>
      </c>
      <c r="AJ130" s="9">
        <f t="shared" si="55"/>
        <v>175.62207069873583</v>
      </c>
      <c r="AK130" s="9">
        <f t="shared" si="56"/>
        <v>-103.43036468969478</v>
      </c>
      <c r="AU130" s="9"/>
      <c r="BA130" s="9"/>
      <c r="BD130" s="9"/>
      <c r="BE130" s="9"/>
      <c r="BF130" s="9"/>
      <c r="BG130" s="2">
        <v>87.080523865301103</v>
      </c>
      <c r="BH130" s="2">
        <v>87.837565730324201</v>
      </c>
      <c r="BI130" s="2">
        <v>87.620498424026337</v>
      </c>
      <c r="BJ130" s="2">
        <v>12.179233171441865</v>
      </c>
      <c r="BK130" s="2">
        <v>9.1792331714418651</v>
      </c>
      <c r="BL130" s="2">
        <v>6.1792331714418651</v>
      </c>
      <c r="BM130" s="2">
        <v>87.059923952021464</v>
      </c>
      <c r="BN130" s="2">
        <v>86.881533338968126</v>
      </c>
      <c r="BO130" s="2"/>
      <c r="BP130" s="2">
        <v>53.324602413676985</v>
      </c>
      <c r="BQ130" s="2">
        <v>58.324602413676985</v>
      </c>
      <c r="BR130" s="2"/>
      <c r="BS130" s="2"/>
      <c r="BT130" s="2"/>
      <c r="BU130" s="2"/>
      <c r="BV130" s="2"/>
      <c r="BW130" s="2"/>
      <c r="BX130" s="2"/>
    </row>
    <row r="131" spans="1:76">
      <c r="A131">
        <f t="shared" si="45"/>
        <v>100.24199999999999</v>
      </c>
      <c r="B131">
        <v>101</v>
      </c>
      <c r="C131">
        <v>306</v>
      </c>
      <c r="D131" s="9"/>
      <c r="E131" s="9">
        <f t="shared" si="58"/>
        <v>87.680498424026339</v>
      </c>
      <c r="F131" s="9">
        <f t="shared" si="59"/>
        <v>6.0505216603801273</v>
      </c>
      <c r="G131" s="9">
        <f t="shared" si="60"/>
        <v>86.941533338968128</v>
      </c>
      <c r="H131" s="9">
        <f t="shared" si="61"/>
        <v>56.952076355222061</v>
      </c>
      <c r="I131" s="9"/>
      <c r="J131" s="9"/>
      <c r="L131" s="9"/>
      <c r="M131" s="9">
        <v>-0.06</v>
      </c>
      <c r="N131" s="9">
        <f t="shared" si="36"/>
        <v>-2.0453116065482604</v>
      </c>
      <c r="O131" s="9">
        <f t="shared" si="37"/>
        <v>-128.95255000706251</v>
      </c>
      <c r="P131" s="9">
        <f t="shared" si="46"/>
        <v>-8.1404903099998709</v>
      </c>
      <c r="Q131" s="9">
        <f t="shared" si="47"/>
        <v>171.41615828198277</v>
      </c>
      <c r="R131" s="9">
        <f t="shared" si="38"/>
        <v>-58.989514176374605</v>
      </c>
      <c r="S131" s="9">
        <f t="shared" si="39"/>
        <v>256.20059544212563</v>
      </c>
      <c r="T131" s="2" t="e">
        <f t="shared" si="57"/>
        <v>#NUM!</v>
      </c>
      <c r="U131" s="9">
        <f t="shared" si="48"/>
        <v>85.635186817478086</v>
      </c>
      <c r="V131" s="9">
        <f t="shared" si="49"/>
        <v>78.801043028968252</v>
      </c>
      <c r="W131" s="9">
        <f t="shared" si="50"/>
        <v>-58.989514176374605</v>
      </c>
      <c r="X131" s="9">
        <f t="shared" si="51"/>
        <v>-122.90202834668239</v>
      </c>
      <c r="Y131" s="9">
        <f t="shared" si="52"/>
        <v>228.36823463720484</v>
      </c>
      <c r="Z131" s="9">
        <f t="shared" si="40"/>
        <v>256.20059544212563</v>
      </c>
      <c r="AA131" s="8">
        <f t="shared" si="41"/>
        <v>19131.95456698889</v>
      </c>
      <c r="AB131" s="8">
        <f t="shared" si="41"/>
        <v>8710.6818428537154</v>
      </c>
      <c r="AC131" s="8">
        <f t="shared" si="41"/>
        <v>1.1233738010356241E-3</v>
      </c>
      <c r="AD131" s="2">
        <f t="shared" si="42"/>
        <v>27741.726382228357</v>
      </c>
      <c r="AE131" s="9">
        <f t="shared" si="43"/>
        <v>-1322.0532378254629</v>
      </c>
      <c r="AF131" s="2">
        <f t="shared" si="62"/>
        <v>88.87252163679527</v>
      </c>
      <c r="AG131" s="9">
        <f t="shared" si="44"/>
        <v>-8.7297370161127787</v>
      </c>
      <c r="AH131" s="9">
        <f t="shared" si="44"/>
        <v>27.832360804920796</v>
      </c>
      <c r="AI131" s="9">
        <f t="shared" si="54"/>
        <v>-128.95255000706251</v>
      </c>
      <c r="AJ131" s="9">
        <f t="shared" si="55"/>
        <v>171.41615828198277</v>
      </c>
      <c r="AK131" s="9">
        <f t="shared" si="56"/>
        <v>-103.79940455787437</v>
      </c>
      <c r="AU131" s="9"/>
      <c r="BA131" s="9"/>
      <c r="BD131" s="9"/>
      <c r="BE131" s="9"/>
      <c r="BF131" s="9"/>
      <c r="BG131" s="2">
        <v>87.140523865301105</v>
      </c>
      <c r="BH131" s="2">
        <v>87.897565730324203</v>
      </c>
      <c r="BI131" s="2">
        <v>87.680498424026339</v>
      </c>
      <c r="BJ131" s="2">
        <v>11.050521660380127</v>
      </c>
      <c r="BK131" s="2">
        <v>8.0505216603801273</v>
      </c>
      <c r="BL131" s="2">
        <v>6.0505216603801273</v>
      </c>
      <c r="BM131" s="2">
        <v>86.825458815607348</v>
      </c>
      <c r="BN131" s="2">
        <v>86.941533338968128</v>
      </c>
      <c r="BO131" s="2"/>
      <c r="BP131" s="2">
        <v>51.952076355222061</v>
      </c>
      <c r="BQ131" s="2">
        <v>56.952076355222061</v>
      </c>
      <c r="BR131" s="2"/>
      <c r="BS131" s="2"/>
      <c r="BT131" s="2"/>
      <c r="BU131" s="2"/>
      <c r="BV131" s="2"/>
      <c r="BW131" s="2"/>
      <c r="BX131" s="2"/>
    </row>
    <row r="132" spans="1:76">
      <c r="A132">
        <f t="shared" si="45"/>
        <v>100.74199999999999</v>
      </c>
      <c r="B132">
        <v>102</v>
      </c>
      <c r="C132">
        <v>314.39999999999998</v>
      </c>
      <c r="D132" s="9"/>
      <c r="E132" s="9">
        <f t="shared" si="58"/>
        <v>87.720498424026331</v>
      </c>
      <c r="F132" s="9">
        <f t="shared" si="59"/>
        <v>6.1381830392924712</v>
      </c>
      <c r="G132" s="9">
        <f t="shared" si="60"/>
        <v>87.213170789964423</v>
      </c>
      <c r="H132" s="9">
        <f t="shared" si="61"/>
        <v>55.789976490463459</v>
      </c>
      <c r="I132" s="9"/>
      <c r="J132" s="9"/>
      <c r="L132" s="9"/>
      <c r="M132" s="9">
        <v>-0.1</v>
      </c>
      <c r="N132" s="9">
        <f t="shared" si="36"/>
        <v>-2.2513400929113598</v>
      </c>
      <c r="O132" s="9">
        <f t="shared" si="37"/>
        <v>-132.76704283926534</v>
      </c>
      <c r="P132" s="9">
        <f t="shared" si="46"/>
        <v>-7.65664606816107</v>
      </c>
      <c r="Q132" s="9">
        <f t="shared" si="47"/>
        <v>167.20489534808206</v>
      </c>
      <c r="R132" s="9">
        <f t="shared" si="38"/>
        <v>-58.287373001285665</v>
      </c>
      <c r="S132" s="9">
        <f t="shared" si="39"/>
        <v>255.82261877789762</v>
      </c>
      <c r="T132" s="2" t="e">
        <f t="shared" si="57"/>
        <v>#NUM!</v>
      </c>
      <c r="U132" s="9">
        <f t="shared" si="48"/>
        <v>85.469158331114969</v>
      </c>
      <c r="V132" s="9">
        <f t="shared" si="49"/>
        <v>79.556524721803356</v>
      </c>
      <c r="W132" s="9">
        <f t="shared" si="50"/>
        <v>-58.287373001285665</v>
      </c>
      <c r="X132" s="9">
        <f t="shared" si="51"/>
        <v>-126.62885979997287</v>
      </c>
      <c r="Y132" s="9">
        <f t="shared" si="52"/>
        <v>222.99487183854552</v>
      </c>
      <c r="Z132" s="9">
        <f t="shared" si="40"/>
        <v>255.82261877789762</v>
      </c>
      <c r="AA132" s="8">
        <f t="shared" si="41"/>
        <v>18769.725295892022</v>
      </c>
      <c r="AB132" s="8">
        <f t="shared" si="41"/>
        <v>9502.2452687416044</v>
      </c>
      <c r="AC132" s="8">
        <f t="shared" si="41"/>
        <v>1.2179553009111087E-3</v>
      </c>
      <c r="AD132" s="2">
        <f t="shared" si="42"/>
        <v>28116.573459296756</v>
      </c>
      <c r="AE132" s="9">
        <f t="shared" si="43"/>
        <v>-1711.4654562048495</v>
      </c>
      <c r="AF132" s="2">
        <f t="shared" si="62"/>
        <v>88.995309585570524</v>
      </c>
      <c r="AG132" s="9">
        <f t="shared" si="44"/>
        <v>-10.376268361481607</v>
      </c>
      <c r="AH132" s="9">
        <f t="shared" si="44"/>
        <v>32.827746939352096</v>
      </c>
      <c r="AI132" s="9">
        <f t="shared" si="54"/>
        <v>-132.76704283926534</v>
      </c>
      <c r="AJ132" s="9">
        <f t="shared" si="55"/>
        <v>167.20489534808206</v>
      </c>
      <c r="AK132" s="9">
        <f t="shared" si="56"/>
        <v>-104.17738122210238</v>
      </c>
      <c r="AU132" s="9"/>
      <c r="BA132" s="9"/>
      <c r="BD132" s="9"/>
      <c r="BE132" s="9"/>
      <c r="BF132" s="9"/>
      <c r="BG132" s="2">
        <v>87.180523865301097</v>
      </c>
      <c r="BH132" s="2">
        <v>87.937565730324195</v>
      </c>
      <c r="BI132" s="2">
        <v>87.720498424026331</v>
      </c>
      <c r="BJ132" s="2">
        <v>10.138183039292471</v>
      </c>
      <c r="BK132" s="2">
        <v>5.1381830392924712</v>
      </c>
      <c r="BL132" s="2">
        <v>6.1381830392924712</v>
      </c>
      <c r="BM132" s="2">
        <v>87.159923952021458</v>
      </c>
      <c r="BN132" s="2">
        <v>87.213170789964423</v>
      </c>
      <c r="BO132" s="2"/>
      <c r="BP132" s="2">
        <v>50.789976490463459</v>
      </c>
      <c r="BQ132" s="2">
        <v>55.789976490463459</v>
      </c>
      <c r="BR132" s="2"/>
      <c r="BS132" s="2"/>
      <c r="BT132" s="2"/>
      <c r="BU132" s="2"/>
      <c r="BV132" s="2"/>
      <c r="BW132" s="2"/>
      <c r="BX132" s="2"/>
    </row>
    <row r="133" spans="1:76">
      <c r="A133">
        <f t="shared" si="45"/>
        <v>101.24199999999999</v>
      </c>
      <c r="B133">
        <v>103</v>
      </c>
      <c r="C133">
        <v>323</v>
      </c>
      <c r="D133" s="9"/>
      <c r="E133" s="9">
        <f t="shared" si="58"/>
        <v>87.720498424026331</v>
      </c>
      <c r="F133" s="9">
        <f t="shared" si="59"/>
        <v>5.4422173081790106</v>
      </c>
      <c r="G133" s="9">
        <f t="shared" si="60"/>
        <v>87.213170789964423</v>
      </c>
      <c r="H133" s="9">
        <f t="shared" si="61"/>
        <v>54.838302819401179</v>
      </c>
      <c r="I133" s="9"/>
      <c r="J133" s="9"/>
      <c r="L133" s="9"/>
      <c r="M133" s="9">
        <v>-0.1</v>
      </c>
      <c r="N133" s="9">
        <f t="shared" si="36"/>
        <v>-2.4745096623078275</v>
      </c>
      <c r="O133" s="9">
        <f t="shared" si="37"/>
        <v>-136.65034836911147</v>
      </c>
      <c r="P133" s="9">
        <f t="shared" si="46"/>
        <v>-7.1940292141958055</v>
      </c>
      <c r="Q133" s="9">
        <f t="shared" si="47"/>
        <v>162.99587339526377</v>
      </c>
      <c r="R133" s="9">
        <f t="shared" si="38"/>
        <v>-57.587881301568608</v>
      </c>
      <c r="S133" s="9">
        <f t="shared" si="39"/>
        <v>255.43571169322678</v>
      </c>
      <c r="T133" s="2" t="e">
        <f t="shared" si="57"/>
        <v>#NUM!</v>
      </c>
      <c r="U133" s="9">
        <f t="shared" si="48"/>
        <v>85.245988761718507</v>
      </c>
      <c r="V133" s="9">
        <f t="shared" si="49"/>
        <v>80.019141575768614</v>
      </c>
      <c r="W133" s="9">
        <f t="shared" si="50"/>
        <v>-57.587881301568608</v>
      </c>
      <c r="X133" s="9">
        <f t="shared" si="51"/>
        <v>-131.20813106093246</v>
      </c>
      <c r="Y133" s="9">
        <f t="shared" si="52"/>
        <v>217.83417621466495</v>
      </c>
      <c r="Z133" s="9">
        <f t="shared" si="40"/>
        <v>255.43571169322678</v>
      </c>
      <c r="AA133" s="8">
        <f t="shared" si="41"/>
        <v>18293.610923636192</v>
      </c>
      <c r="AB133" s="8">
        <f t="shared" si="41"/>
        <v>10022.061854046393</v>
      </c>
      <c r="AC133" s="8">
        <f t="shared" si="41"/>
        <v>1.3200972760720872E-3</v>
      </c>
      <c r="AD133" s="2">
        <f t="shared" si="42"/>
        <v>28132.949815947246</v>
      </c>
      <c r="AE133" s="9">
        <f t="shared" si="43"/>
        <v>-1905.0341026587755</v>
      </c>
      <c r="AF133" s="2">
        <f t="shared" si="62"/>
        <v>89.004173948031877</v>
      </c>
      <c r="AG133" s="9">
        <f t="shared" si="44"/>
        <v>-10.957692724402591</v>
      </c>
      <c r="AH133" s="9">
        <f t="shared" si="44"/>
        <v>37.601535478561829</v>
      </c>
      <c r="AI133" s="9">
        <f t="shared" si="54"/>
        <v>-136.65034836911147</v>
      </c>
      <c r="AJ133" s="9">
        <f t="shared" si="55"/>
        <v>162.99587339526377</v>
      </c>
      <c r="AK133" s="9">
        <f t="shared" si="56"/>
        <v>-104.56428830677322</v>
      </c>
      <c r="AU133" s="9"/>
      <c r="BA133" s="9"/>
      <c r="BD133" s="9"/>
      <c r="BE133" s="9"/>
      <c r="BF133" s="9"/>
      <c r="BG133" s="2">
        <v>87.180523865301097</v>
      </c>
      <c r="BH133" s="2">
        <v>87.937565730324195</v>
      </c>
      <c r="BI133" s="2">
        <v>87.720498424026331</v>
      </c>
      <c r="BJ133" s="2">
        <v>9.4422173081790106</v>
      </c>
      <c r="BK133" s="2">
        <v>1.4422173081790106</v>
      </c>
      <c r="BL133" s="2">
        <v>5.4422173081790106</v>
      </c>
      <c r="BM133" s="2">
        <v>87.159923952021458</v>
      </c>
      <c r="BN133" s="2">
        <v>87.213170789964423</v>
      </c>
      <c r="BO133" s="2"/>
      <c r="BP133" s="2">
        <v>49.838302819401179</v>
      </c>
      <c r="BQ133" s="2">
        <v>54.838302819401179</v>
      </c>
      <c r="BR133" s="2"/>
      <c r="BS133" s="2"/>
      <c r="BT133" s="2"/>
      <c r="BU133" s="2"/>
      <c r="BV133" s="2"/>
      <c r="BW133" s="2"/>
      <c r="BX133" s="2"/>
    </row>
    <row r="134" spans="1:76">
      <c r="A134">
        <f t="shared" si="45"/>
        <v>101.74199999999999</v>
      </c>
      <c r="B134">
        <v>104</v>
      </c>
      <c r="C134">
        <v>331.8</v>
      </c>
      <c r="D134" s="9"/>
      <c r="E134" s="9">
        <f t="shared" si="58"/>
        <v>87.720498424026331</v>
      </c>
      <c r="F134" s="9">
        <f t="shared" si="59"/>
        <v>4.9626244670396318</v>
      </c>
      <c r="G134" s="9">
        <f t="shared" si="60"/>
        <v>87.213170789964423</v>
      </c>
      <c r="H134" s="9">
        <f t="shared" si="61"/>
        <v>54.097055342034992</v>
      </c>
      <c r="I134" s="9"/>
      <c r="J134" s="9"/>
      <c r="L134" s="9"/>
      <c r="M134" s="9">
        <v>-0.1</v>
      </c>
      <c r="N134" s="9">
        <f t="shared" si="36"/>
        <v>-2.7155562653247389</v>
      </c>
      <c r="O134" s="9">
        <f t="shared" si="37"/>
        <v>-140.59596842369268</v>
      </c>
      <c r="P134" s="9">
        <f t="shared" si="46"/>
        <v>-6.7526495556619484</v>
      </c>
      <c r="Q134" s="9">
        <f t="shared" si="47"/>
        <v>158.79647829763664</v>
      </c>
      <c r="R134" s="9">
        <f t="shared" si="38"/>
        <v>-56.891345898617452</v>
      </c>
      <c r="S134" s="9">
        <f t="shared" si="39"/>
        <v>255.03988091302352</v>
      </c>
      <c r="T134" s="2" t="e">
        <f t="shared" si="57"/>
        <v>#NUM!</v>
      </c>
      <c r="U134" s="9">
        <f t="shared" si="48"/>
        <v>85.004942158701596</v>
      </c>
      <c r="V134" s="9">
        <f t="shared" si="49"/>
        <v>80.460521234302476</v>
      </c>
      <c r="W134" s="9">
        <f t="shared" si="50"/>
        <v>-56.891345898617452</v>
      </c>
      <c r="X134" s="9">
        <f t="shared" si="51"/>
        <v>-135.63334395665305</v>
      </c>
      <c r="Y134" s="9">
        <f t="shared" si="52"/>
        <v>212.89353363967163</v>
      </c>
      <c r="Z134" s="9">
        <f t="shared" si="40"/>
        <v>255.03988091302352</v>
      </c>
      <c r="AA134" s="8">
        <f t="shared" si="41"/>
        <v>17792.915159006403</v>
      </c>
      <c r="AB134" s="8">
        <f t="shared" si="41"/>
        <v>10544.501713270165</v>
      </c>
      <c r="AC134" s="8">
        <f t="shared" si="41"/>
        <v>1.430318332526027E-3</v>
      </c>
      <c r="AD134" s="2">
        <f t="shared" si="42"/>
        <v>28126.719143066279</v>
      </c>
      <c r="AE134" s="9">
        <f t="shared" si="43"/>
        <v>-2097.3874140874573</v>
      </c>
      <c r="AF134" s="2">
        <f t="shared" si="62"/>
        <v>89.006463878350743</v>
      </c>
      <c r="AG134" s="9">
        <f t="shared" si="44"/>
        <v>-11.473122403675347</v>
      </c>
      <c r="AH134" s="9">
        <f t="shared" si="44"/>
        <v>42.146347273351893</v>
      </c>
      <c r="AI134" s="9">
        <f t="shared" si="54"/>
        <v>-140.59596842369268</v>
      </c>
      <c r="AJ134" s="9">
        <f t="shared" si="55"/>
        <v>158.79647829763664</v>
      </c>
      <c r="AK134" s="9">
        <f t="shared" si="56"/>
        <v>-104.96011908697648</v>
      </c>
      <c r="AU134" s="9"/>
      <c r="BA134" s="9"/>
      <c r="BD134" s="9"/>
      <c r="BE134" s="9"/>
      <c r="BF134" s="9"/>
      <c r="BG134" s="2">
        <v>87.180523865301097</v>
      </c>
      <c r="BH134" s="2">
        <v>88.103016249643986</v>
      </c>
      <c r="BI134" s="2">
        <v>87.720498424026331</v>
      </c>
      <c r="BJ134" s="2">
        <v>8.9626244670396318</v>
      </c>
      <c r="BK134" s="2">
        <v>-3.7375532960368218E-2</v>
      </c>
      <c r="BL134" s="2">
        <v>4.9626244670396318</v>
      </c>
      <c r="BM134" s="2">
        <v>87.444732734313675</v>
      </c>
      <c r="BN134" s="2">
        <v>87.213170789964423</v>
      </c>
      <c r="BO134" s="2"/>
      <c r="BP134" s="2">
        <v>49.097055342034992</v>
      </c>
      <c r="BQ134" s="2">
        <v>54.097055342034992</v>
      </c>
      <c r="BR134" s="2"/>
      <c r="BS134" s="2"/>
      <c r="BT134" s="2"/>
      <c r="BU134" s="2"/>
      <c r="BV134" s="2"/>
      <c r="BW134" s="2"/>
      <c r="BX134" s="2"/>
    </row>
    <row r="135" spans="1:76">
      <c r="A135">
        <f t="shared" si="45"/>
        <v>102.24199999999999</v>
      </c>
      <c r="B135">
        <v>105</v>
      </c>
      <c r="C135">
        <v>340.8</v>
      </c>
      <c r="D135" s="9"/>
      <c r="E135" s="9">
        <f t="shared" si="58"/>
        <v>87.720498424026331</v>
      </c>
      <c r="F135" s="9">
        <f t="shared" si="59"/>
        <v>4.6994045158743347</v>
      </c>
      <c r="G135" s="9">
        <f t="shared" si="60"/>
        <v>87.438790998158211</v>
      </c>
      <c r="H135" s="9">
        <f t="shared" si="61"/>
        <v>52.566234058365012</v>
      </c>
      <c r="I135" s="9"/>
      <c r="J135" s="9"/>
      <c r="L135" s="9"/>
      <c r="M135" s="9">
        <v>-0.1</v>
      </c>
      <c r="N135" s="9">
        <f t="shared" si="36"/>
        <v>-2.9751454705191556</v>
      </c>
      <c r="O135" s="9">
        <f t="shared" si="37"/>
        <v>-144.5968041663001</v>
      </c>
      <c r="P135" s="9">
        <f t="shared" si="46"/>
        <v>-6.3323970714693418</v>
      </c>
      <c r="Q135" s="9">
        <f t="shared" si="47"/>
        <v>154.61382748607622</v>
      </c>
      <c r="R135" s="9">
        <f t="shared" si="38"/>
        <v>-56.198045541956695</v>
      </c>
      <c r="S135" s="9">
        <f t="shared" si="39"/>
        <v>254.63513352372911</v>
      </c>
      <c r="T135" s="2" t="e">
        <f t="shared" si="57"/>
        <v>#NUM!</v>
      </c>
      <c r="U135" s="9">
        <f t="shared" si="48"/>
        <v>84.745352953507179</v>
      </c>
      <c r="V135" s="9">
        <f t="shared" si="49"/>
        <v>81.106393926688867</v>
      </c>
      <c r="W135" s="9">
        <f t="shared" si="50"/>
        <v>-56.198045541956695</v>
      </c>
      <c r="X135" s="9">
        <f t="shared" si="51"/>
        <v>-139.89739965042577</v>
      </c>
      <c r="Y135" s="9">
        <f t="shared" si="52"/>
        <v>207.18006154444123</v>
      </c>
      <c r="Z135" s="9">
        <f t="shared" si="40"/>
        <v>254.63513352372911</v>
      </c>
      <c r="AA135" s="8">
        <f t="shared" si="41"/>
        <v>17269.018218434328</v>
      </c>
      <c r="AB135" s="8">
        <f t="shared" si="41"/>
        <v>11358.466365277258</v>
      </c>
      <c r="AC135" s="8">
        <f t="shared" si="41"/>
        <v>1.5491651655578696E-3</v>
      </c>
      <c r="AD135" s="2">
        <f t="shared" si="42"/>
        <v>28339.813360931392</v>
      </c>
      <c r="AE135" s="9">
        <f t="shared" si="43"/>
        <v>-2540.1332405799585</v>
      </c>
      <c r="AF135" s="2">
        <f t="shared" si="62"/>
        <v>89.082690501708271</v>
      </c>
      <c r="AG135" s="9">
        <f t="shared" si="44"/>
        <v>-12.922538805133001</v>
      </c>
      <c r="AH135" s="9">
        <f t="shared" si="44"/>
        <v>47.455071979287879</v>
      </c>
      <c r="AI135" s="9">
        <f t="shared" si="54"/>
        <v>-144.5968041663001</v>
      </c>
      <c r="AJ135" s="9">
        <f t="shared" si="55"/>
        <v>154.61382748607622</v>
      </c>
      <c r="AK135" s="9">
        <f t="shared" si="56"/>
        <v>-105.36486647627089</v>
      </c>
      <c r="AU135" s="9"/>
      <c r="BA135" s="9"/>
      <c r="BD135" s="9"/>
      <c r="BE135" s="9"/>
      <c r="BF135" s="9"/>
      <c r="BG135" s="2">
        <v>87.180523865301097</v>
      </c>
      <c r="BH135" s="2">
        <v>88.103016249643986</v>
      </c>
      <c r="BI135" s="2">
        <v>87.720498424026331</v>
      </c>
      <c r="BJ135" s="2">
        <v>8.6994045158743347</v>
      </c>
      <c r="BK135" s="2">
        <v>-0.30059548412566528</v>
      </c>
      <c r="BL135" s="2">
        <v>4.6994045158743347</v>
      </c>
      <c r="BM135" s="2">
        <v>87.444732734313675</v>
      </c>
      <c r="BN135" s="2">
        <v>87.438790998158211</v>
      </c>
      <c r="BO135" s="2"/>
      <c r="BP135" s="2">
        <v>48.566234058365012</v>
      </c>
      <c r="BQ135" s="2">
        <v>52.566234058365012</v>
      </c>
      <c r="BR135" s="2"/>
      <c r="BS135" s="2"/>
      <c r="BT135" s="2"/>
      <c r="BU135" s="2"/>
      <c r="BV135" s="2"/>
      <c r="BW135" s="2"/>
      <c r="BX135" s="2"/>
    </row>
    <row r="136" spans="1:76">
      <c r="A136">
        <f t="shared" si="45"/>
        <v>102.74199999999999</v>
      </c>
      <c r="B136">
        <v>106</v>
      </c>
      <c r="C136">
        <v>350.2</v>
      </c>
      <c r="D136" s="9"/>
      <c r="E136" s="9">
        <f t="shared" si="58"/>
        <v>87.720498424026331</v>
      </c>
      <c r="F136" s="9">
        <f t="shared" si="59"/>
        <v>3.8689303446572012</v>
      </c>
      <c r="G136" s="9">
        <f t="shared" si="60"/>
        <v>87.571402576138468</v>
      </c>
      <c r="H136" s="9">
        <f t="shared" si="61"/>
        <v>51.456265162087448</v>
      </c>
      <c r="I136" s="9"/>
      <c r="J136" s="9"/>
      <c r="L136" s="9"/>
      <c r="M136" s="9">
        <v>-0.1</v>
      </c>
      <c r="N136" s="9">
        <f t="shared" si="36"/>
        <v>-3.2600649282803036</v>
      </c>
      <c r="O136" s="9">
        <f t="shared" si="37"/>
        <v>-148.73270895243502</v>
      </c>
      <c r="P136" s="9">
        <f t="shared" si="46"/>
        <v>-5.9246907670283182</v>
      </c>
      <c r="Q136" s="9">
        <f t="shared" si="47"/>
        <v>150.36559517385709</v>
      </c>
      <c r="R136" s="9">
        <f t="shared" si="38"/>
        <v>-55.493441617555789</v>
      </c>
      <c r="S136" s="9">
        <f t="shared" si="39"/>
        <v>254.21248542517549</v>
      </c>
      <c r="T136" s="2" t="e">
        <f t="shared" si="57"/>
        <v>#NUM!</v>
      </c>
      <c r="U136" s="9">
        <f t="shared" si="48"/>
        <v>84.460433495746031</v>
      </c>
      <c r="V136" s="9">
        <f t="shared" si="49"/>
        <v>81.646711809110144</v>
      </c>
      <c r="W136" s="9">
        <f t="shared" si="50"/>
        <v>-55.493441617555789</v>
      </c>
      <c r="X136" s="9">
        <f t="shared" si="51"/>
        <v>-144.86377860777782</v>
      </c>
      <c r="Y136" s="9">
        <f t="shared" si="52"/>
        <v>201.82186033594454</v>
      </c>
      <c r="Z136" s="9">
        <f t="shared" si="40"/>
        <v>254.21248542517549</v>
      </c>
      <c r="AA136" s="8">
        <f t="shared" si="41"/>
        <v>16711.740172527203</v>
      </c>
      <c r="AB136" s="8">
        <f t="shared" si="41"/>
        <v>12087.475044419218</v>
      </c>
      <c r="AC136" s="8">
        <f t="shared" si="41"/>
        <v>1.6800720973878718E-3</v>
      </c>
      <c r="AD136" s="2">
        <f t="shared" si="42"/>
        <v>28474.319464494954</v>
      </c>
      <c r="AE136" s="9">
        <f t="shared" si="43"/>
        <v>-2783.6677489141193</v>
      </c>
      <c r="AF136" s="2">
        <f t="shared" si="62"/>
        <v>89.130376124742895</v>
      </c>
      <c r="AG136" s="9">
        <f t="shared" si="44"/>
        <v>-13.314361056277676</v>
      </c>
      <c r="AH136" s="9">
        <f t="shared" si="44"/>
        <v>52.390625089230952</v>
      </c>
      <c r="AI136" s="9">
        <f t="shared" si="54"/>
        <v>-148.73270895243502</v>
      </c>
      <c r="AJ136" s="9">
        <f t="shared" si="55"/>
        <v>150.36559517385709</v>
      </c>
      <c r="AK136" s="9">
        <f t="shared" si="56"/>
        <v>-105.78751457482451</v>
      </c>
      <c r="AU136" s="9"/>
      <c r="BA136" s="9"/>
      <c r="BD136" s="9"/>
      <c r="BE136" s="9"/>
      <c r="BF136" s="9"/>
      <c r="BG136" s="2">
        <v>87.180523865301097</v>
      </c>
      <c r="BH136" s="2">
        <v>88.103016249643986</v>
      </c>
      <c r="BI136" s="2">
        <v>87.720498424026331</v>
      </c>
      <c r="BJ136" s="2">
        <v>6.8689303446572012</v>
      </c>
      <c r="BK136" s="2">
        <v>-1.1310696553427988</v>
      </c>
      <c r="BL136" s="2">
        <v>3.8689303446572012</v>
      </c>
      <c r="BM136" s="2">
        <v>87.444732734313675</v>
      </c>
      <c r="BN136" s="2">
        <v>87.571402576138468</v>
      </c>
      <c r="BO136" s="2"/>
      <c r="BP136" s="2">
        <v>48.456265162087448</v>
      </c>
      <c r="BQ136" s="2">
        <v>51.456265162087448</v>
      </c>
      <c r="BR136" s="2"/>
      <c r="BS136" s="2"/>
      <c r="BT136" s="2"/>
      <c r="BU136" s="2"/>
      <c r="BV136" s="2"/>
      <c r="BW136" s="2"/>
      <c r="BX136" s="2"/>
    </row>
    <row r="137" spans="1:76">
      <c r="A137">
        <f t="shared" si="45"/>
        <v>103.24199999999999</v>
      </c>
      <c r="B137">
        <v>107</v>
      </c>
      <c r="C137">
        <v>359.8</v>
      </c>
      <c r="D137" s="9"/>
      <c r="E137" s="9">
        <f t="shared" si="58"/>
        <v>87.720498424026331</v>
      </c>
      <c r="F137" s="9">
        <f t="shared" si="59"/>
        <v>2.2548290634142631</v>
      </c>
      <c r="G137" s="9">
        <f t="shared" si="60"/>
        <v>87.65869868418747</v>
      </c>
      <c r="H137" s="9">
        <f t="shared" si="61"/>
        <v>50.556722459506318</v>
      </c>
      <c r="I137" s="9"/>
      <c r="J137" s="9"/>
      <c r="L137" s="9"/>
      <c r="M137" s="9">
        <v>-0.1</v>
      </c>
      <c r="N137" s="9">
        <f t="shared" si="36"/>
        <v>-3.5651717437992319</v>
      </c>
      <c r="O137" s="9">
        <f t="shared" si="37"/>
        <v>-152.9058073412651</v>
      </c>
      <c r="P137" s="9">
        <f t="shared" si="46"/>
        <v>-5.5387856444024983</v>
      </c>
      <c r="Q137" s="9">
        <f t="shared" si="47"/>
        <v>146.15250418908363</v>
      </c>
      <c r="R137" s="9">
        <f t="shared" si="38"/>
        <v>-54.79334524025063</v>
      </c>
      <c r="S137" s="9">
        <f t="shared" si="39"/>
        <v>253.78094003991535</v>
      </c>
      <c r="T137" s="2" t="e">
        <f t="shared" si="57"/>
        <v>#NUM!</v>
      </c>
      <c r="U137" s="9">
        <f t="shared" si="48"/>
        <v>84.155326680227105</v>
      </c>
      <c r="V137" s="9">
        <f t="shared" si="49"/>
        <v>82.119913039784976</v>
      </c>
      <c r="W137" s="9">
        <f t="shared" si="50"/>
        <v>-54.79334524025063</v>
      </c>
      <c r="X137" s="9">
        <f t="shared" si="51"/>
        <v>-150.65097827785084</v>
      </c>
      <c r="Y137" s="9">
        <f t="shared" si="52"/>
        <v>196.70922664858995</v>
      </c>
      <c r="Z137" s="9">
        <f t="shared" si="40"/>
        <v>253.78094003991535</v>
      </c>
      <c r="AA137" s="8">
        <f t="shared" si="41"/>
        <v>16134.902077154618</v>
      </c>
      <c r="AB137" s="8">
        <f t="shared" si="41"/>
        <v>12764.260295979004</v>
      </c>
      <c r="AC137" s="8">
        <f t="shared" si="41"/>
        <v>1.8210955703410444E-3</v>
      </c>
      <c r="AD137" s="2">
        <f t="shared" si="42"/>
        <v>28589.82200479633</v>
      </c>
      <c r="AE137" s="9">
        <f t="shared" si="43"/>
        <v>-2793.087139872845</v>
      </c>
      <c r="AF137" s="2">
        <f t="shared" si="62"/>
        <v>89.165483028767923</v>
      </c>
      <c r="AG137" s="9">
        <f t="shared" si="44"/>
        <v>-12.639795073559185</v>
      </c>
      <c r="AH137" s="9">
        <f t="shared" si="44"/>
        <v>57.071713391325403</v>
      </c>
      <c r="AI137" s="9">
        <f t="shared" si="54"/>
        <v>-152.9058073412651</v>
      </c>
      <c r="AJ137" s="9">
        <f t="shared" si="55"/>
        <v>146.15250418908363</v>
      </c>
      <c r="AK137" s="9">
        <f t="shared" si="56"/>
        <v>-106.21905996008465</v>
      </c>
      <c r="AU137" s="9"/>
      <c r="BA137" s="9"/>
      <c r="BD137" s="9"/>
      <c r="BE137" s="9"/>
      <c r="BF137" s="9"/>
      <c r="BG137" s="2">
        <v>87.180523865301097</v>
      </c>
      <c r="BH137" s="2">
        <v>88.103016249643986</v>
      </c>
      <c r="BI137" s="2">
        <v>87.720498424026331</v>
      </c>
      <c r="BJ137" s="2">
        <v>4.2548290634142631</v>
      </c>
      <c r="BK137" s="2">
        <v>-0.74517093658573685</v>
      </c>
      <c r="BL137" s="2">
        <v>2.2548290634142631</v>
      </c>
      <c r="BM137" s="2">
        <v>87.444732734313675</v>
      </c>
      <c r="BN137" s="2">
        <v>87.65869868418747</v>
      </c>
      <c r="BO137" s="2"/>
      <c r="BP137" s="2">
        <v>48.556722459506318</v>
      </c>
      <c r="BQ137" s="2">
        <v>50.556722459506318</v>
      </c>
      <c r="BR137" s="2"/>
      <c r="BS137" s="2"/>
      <c r="BT137" s="2"/>
      <c r="BU137" s="2"/>
      <c r="BV137" s="2"/>
      <c r="BW137" s="2"/>
      <c r="BX137" s="2"/>
    </row>
    <row r="138" spans="1:76">
      <c r="A138">
        <f t="shared" si="45"/>
        <v>103.74199999999999</v>
      </c>
      <c r="B138">
        <v>108</v>
      </c>
      <c r="C138">
        <v>369.8</v>
      </c>
      <c r="D138" s="9"/>
      <c r="E138" s="9">
        <f t="shared" si="58"/>
        <v>87.720498424026331</v>
      </c>
      <c r="F138" s="9">
        <f t="shared" si="59"/>
        <v>7.3473562119488633E-2</v>
      </c>
      <c r="G138" s="9">
        <f t="shared" si="60"/>
        <v>87.745126159840311</v>
      </c>
      <c r="H138" s="9">
        <f t="shared" si="61"/>
        <v>49.078032144317376</v>
      </c>
      <c r="I138" s="9"/>
      <c r="J138" s="9"/>
      <c r="L138" s="9"/>
      <c r="M138" s="9">
        <v>-0.1</v>
      </c>
      <c r="N138" s="9">
        <f t="shared" si="36"/>
        <v>-3.8976163771841761</v>
      </c>
      <c r="O138" s="9">
        <f t="shared" si="37"/>
        <v>-157.19222328588432</v>
      </c>
      <c r="P138" s="9">
        <f t="shared" si="46"/>
        <v>-5.1670061666530422</v>
      </c>
      <c r="Q138" s="9">
        <f t="shared" si="47"/>
        <v>141.89677108774009</v>
      </c>
      <c r="R138" s="9">
        <f t="shared" si="38"/>
        <v>-54.083927709384923</v>
      </c>
      <c r="S138" s="9">
        <f t="shared" si="39"/>
        <v>253.33151852926906</v>
      </c>
      <c r="T138" s="2" t="e">
        <f t="shared" si="57"/>
        <v>#NUM!</v>
      </c>
      <c r="U138" s="9">
        <f t="shared" si="48"/>
        <v>83.822882046842153</v>
      </c>
      <c r="V138" s="9">
        <f t="shared" si="49"/>
        <v>82.578119993187272</v>
      </c>
      <c r="W138" s="9">
        <f t="shared" si="50"/>
        <v>-54.083927709384923</v>
      </c>
      <c r="X138" s="9">
        <f t="shared" si="51"/>
        <v>-157.11874972376484</v>
      </c>
      <c r="Y138" s="9">
        <f t="shared" si="52"/>
        <v>190.97480323205747</v>
      </c>
      <c r="Z138" s="9">
        <f t="shared" si="40"/>
        <v>253.33151852926906</v>
      </c>
      <c r="AA138" s="8">
        <f t="shared" si="41"/>
        <v>15529.021897049299</v>
      </c>
      <c r="AB138" s="8">
        <f t="shared" si="41"/>
        <v>13455.690824725121</v>
      </c>
      <c r="AC138" s="8">
        <f t="shared" si="41"/>
        <v>1.9760758678948939E-3</v>
      </c>
      <c r="AD138" s="2">
        <f t="shared" si="42"/>
        <v>28695.225238529049</v>
      </c>
      <c r="AE138" s="9">
        <f t="shared" si="43"/>
        <v>-2776.0997486738975</v>
      </c>
      <c r="AF138" s="2">
        <f t="shared" si="62"/>
        <v>89.196651343510069</v>
      </c>
      <c r="AG138" s="9">
        <f t="shared" si="44"/>
        <v>-11.906447044177696</v>
      </c>
      <c r="AH138" s="9">
        <f t="shared" si="44"/>
        <v>62.356715297211593</v>
      </c>
      <c r="AI138" s="9">
        <f t="shared" si="54"/>
        <v>-157.19222328588432</v>
      </c>
      <c r="AJ138" s="9">
        <f t="shared" si="55"/>
        <v>141.89677108774009</v>
      </c>
      <c r="AK138" s="9">
        <f t="shared" si="56"/>
        <v>-106.66848147073094</v>
      </c>
      <c r="AU138" s="9"/>
      <c r="BA138" s="9"/>
      <c r="BD138" s="9"/>
      <c r="BE138" s="9"/>
      <c r="BF138" s="9"/>
      <c r="BG138" s="2">
        <v>87.180523865301097</v>
      </c>
      <c r="BH138" s="2">
        <v>88.103016249643986</v>
      </c>
      <c r="BI138" s="2">
        <v>87.720498424026331</v>
      </c>
      <c r="BJ138" s="2">
        <v>7.3473562119488633E-2</v>
      </c>
      <c r="BK138" s="2">
        <v>7.3473562119488633E-2</v>
      </c>
      <c r="BL138" s="2">
        <v>7.3473562119488633E-2</v>
      </c>
      <c r="BM138" s="2">
        <v>87.444732734313675</v>
      </c>
      <c r="BN138" s="2">
        <v>87.745126159840311</v>
      </c>
      <c r="BO138" s="2"/>
      <c r="BP138" s="2">
        <v>49.078032144317376</v>
      </c>
      <c r="BQ138" s="2">
        <v>49.078032144317376</v>
      </c>
      <c r="BR138" s="2"/>
      <c r="BS138" s="2"/>
      <c r="BT138" s="2"/>
      <c r="BU138" s="2"/>
      <c r="BV138" s="2"/>
      <c r="BW138" s="2"/>
      <c r="BX138" s="2"/>
    </row>
    <row r="139" spans="1:76">
      <c r="A139">
        <f t="shared" si="45"/>
        <v>104.24199999999999</v>
      </c>
      <c r="B139">
        <v>109</v>
      </c>
      <c r="C139">
        <v>379.8</v>
      </c>
      <c r="D139" s="9"/>
      <c r="E139" s="9">
        <f t="shared" si="58"/>
        <v>87.720498424026331</v>
      </c>
      <c r="F139" s="9">
        <f t="shared" si="59"/>
        <v>-2.1078819391752859</v>
      </c>
      <c r="G139" s="9">
        <f t="shared" si="60"/>
        <v>87.9154431782909</v>
      </c>
      <c r="H139" s="9">
        <f t="shared" si="61"/>
        <v>46.599341829128662</v>
      </c>
      <c r="I139" s="9"/>
      <c r="J139" s="9"/>
      <c r="L139" s="9"/>
      <c r="M139" s="9">
        <v>-0.1</v>
      </c>
      <c r="N139" s="9">
        <f t="shared" si="36"/>
        <v>-4.2443277326584452</v>
      </c>
      <c r="O139" s="9">
        <f t="shared" si="37"/>
        <v>-161.41111611328935</v>
      </c>
      <c r="P139" s="9">
        <f t="shared" si="46"/>
        <v>-4.8235885100786033</v>
      </c>
      <c r="Q139" s="9">
        <f t="shared" si="47"/>
        <v>137.77414131772304</v>
      </c>
      <c r="R139" s="9">
        <f t="shared" si="38"/>
        <v>-53.393705195306033</v>
      </c>
      <c r="S139" s="9">
        <f t="shared" si="39"/>
        <v>252.88220678938688</v>
      </c>
      <c r="T139" s="2" t="e">
        <f t="shared" si="57"/>
        <v>#NUM!</v>
      </c>
      <c r="U139" s="9">
        <f t="shared" si="48"/>
        <v>83.476170691367884</v>
      </c>
      <c r="V139" s="9">
        <f t="shared" si="49"/>
        <v>83.091854668212292</v>
      </c>
      <c r="W139" s="9">
        <f t="shared" si="50"/>
        <v>-53.393705195306033</v>
      </c>
      <c r="X139" s="9">
        <f t="shared" si="51"/>
        <v>-163.51899805246464</v>
      </c>
      <c r="Y139" s="9">
        <f t="shared" si="52"/>
        <v>184.3734831468517</v>
      </c>
      <c r="Z139" s="9">
        <f t="shared" si="40"/>
        <v>252.88220678938688</v>
      </c>
      <c r="AA139" s="8">
        <f t="shared" si="41"/>
        <v>14921.364331520863</v>
      </c>
      <c r="AB139" s="8">
        <f t="shared" si="41"/>
        <v>14275.546184631414</v>
      </c>
      <c r="AC139" s="8">
        <f t="shared" si="41"/>
        <v>2.1395120667838225E-3</v>
      </c>
      <c r="AD139" s="2">
        <f t="shared" si="42"/>
        <v>28879.362461483885</v>
      </c>
      <c r="AE139" s="9">
        <f t="shared" si="43"/>
        <v>-2994.2493972147017</v>
      </c>
      <c r="AF139" s="2">
        <f t="shared" si="62"/>
        <v>89.258188709435558</v>
      </c>
      <c r="AG139" s="9">
        <f t="shared" si="44"/>
        <v>-12.107518800683692</v>
      </c>
      <c r="AH139" s="9">
        <f t="shared" si="44"/>
        <v>68.508723642535188</v>
      </c>
      <c r="AI139" s="9">
        <f t="shared" si="54"/>
        <v>-161.41111611328935</v>
      </c>
      <c r="AJ139" s="9">
        <f t="shared" si="55"/>
        <v>137.77414131772304</v>
      </c>
      <c r="AK139" s="9">
        <f t="shared" si="56"/>
        <v>-107.11779321061312</v>
      </c>
      <c r="AU139" s="9"/>
      <c r="BA139" s="9"/>
      <c r="BD139" s="9"/>
      <c r="BE139" s="9"/>
      <c r="BF139" s="9"/>
      <c r="BG139" s="2">
        <v>87.180523865301097</v>
      </c>
      <c r="BH139" s="2">
        <v>88.103016249643986</v>
      </c>
      <c r="BI139" s="2">
        <v>87.720498424026331</v>
      </c>
      <c r="BJ139" s="2">
        <v>-4.1078819391752859</v>
      </c>
      <c r="BK139" s="2">
        <v>-0.10788193917528588</v>
      </c>
      <c r="BL139" s="2">
        <v>-2.1078819391752859</v>
      </c>
      <c r="BM139" s="2">
        <v>87.444732734313675</v>
      </c>
      <c r="BN139" s="2">
        <v>87.9154431782909</v>
      </c>
      <c r="BO139" s="2"/>
      <c r="BP139" s="2">
        <v>47.599341829128662</v>
      </c>
      <c r="BQ139" s="2">
        <v>46.599341829128662</v>
      </c>
      <c r="BR139" s="2"/>
      <c r="BS139" s="2"/>
      <c r="BT139" s="2"/>
      <c r="BU139" s="2"/>
      <c r="BV139" s="2"/>
      <c r="BW139" s="2"/>
      <c r="BX139" s="2"/>
    </row>
    <row r="140" spans="1:76">
      <c r="A140">
        <f t="shared" si="45"/>
        <v>104.74199999999999</v>
      </c>
      <c r="B140">
        <v>110</v>
      </c>
      <c r="C140">
        <v>390.2</v>
      </c>
      <c r="D140" s="9"/>
      <c r="E140" s="9">
        <f t="shared" si="58"/>
        <v>87.774616291544831</v>
      </c>
      <c r="F140" s="9">
        <f t="shared" si="59"/>
        <v>-4.8564916605218968</v>
      </c>
      <c r="G140" s="9">
        <f t="shared" si="60"/>
        <v>87.957505680046182</v>
      </c>
      <c r="H140" s="9">
        <f t="shared" si="61"/>
        <v>44.541503901332248</v>
      </c>
      <c r="I140" s="9"/>
      <c r="J140" s="9"/>
      <c r="L140" s="9"/>
      <c r="M140" s="9">
        <v>-0.1</v>
      </c>
      <c r="N140" s="9">
        <f t="shared" si="36"/>
        <v>-4.6192498518164982</v>
      </c>
      <c r="O140" s="9">
        <f t="shared" si="37"/>
        <v>-165.72150157151819</v>
      </c>
      <c r="P140" s="9">
        <f t="shared" si="46"/>
        <v>-4.4940405468553317</v>
      </c>
      <c r="Q140" s="9">
        <f t="shared" si="47"/>
        <v>133.62464660912789</v>
      </c>
      <c r="R140" s="9">
        <f t="shared" si="38"/>
        <v>-52.695171375761426</v>
      </c>
      <c r="S140" s="9">
        <f t="shared" si="39"/>
        <v>252.41504194324335</v>
      </c>
      <c r="T140" s="2" t="e">
        <f t="shared" si="57"/>
        <v>#NUM!</v>
      </c>
      <c r="U140" s="9">
        <f t="shared" si="48"/>
        <v>83.15536643972834</v>
      </c>
      <c r="V140" s="9">
        <f t="shared" si="49"/>
        <v>83.463465133190851</v>
      </c>
      <c r="W140" s="9">
        <f t="shared" si="50"/>
        <v>-52.695171375761426</v>
      </c>
      <c r="X140" s="9">
        <f t="shared" si="51"/>
        <v>-170.57799323204009</v>
      </c>
      <c r="Y140" s="9">
        <f t="shared" si="52"/>
        <v>178.16615051046014</v>
      </c>
      <c r="Z140" s="9">
        <f t="shared" si="40"/>
        <v>252.41504194324335</v>
      </c>
      <c r="AA140" s="8">
        <f t="shared" si="41"/>
        <v>14380.312438427167</v>
      </c>
      <c r="AB140" s="8">
        <f t="shared" si="41"/>
        <v>14899.553592736065</v>
      </c>
      <c r="AC140" s="8">
        <f t="shared" si="41"/>
        <v>2.3186832846762277E-3</v>
      </c>
      <c r="AD140" s="2">
        <f t="shared" si="42"/>
        <v>28993.279160698319</v>
      </c>
      <c r="AE140" s="9">
        <f t="shared" si="43"/>
        <v>-2908.2502631301154</v>
      </c>
      <c r="AF140" s="2">
        <f t="shared" si="62"/>
        <v>89.289425531683207</v>
      </c>
      <c r="AG140" s="9">
        <f t="shared" si="44"/>
        <v>-11.255856257499772</v>
      </c>
      <c r="AH140" s="9">
        <f t="shared" si="44"/>
        <v>74.248891432783211</v>
      </c>
      <c r="AI140" s="9">
        <f t="shared" si="54"/>
        <v>-165.72150157151819</v>
      </c>
      <c r="AJ140" s="9">
        <f t="shared" si="55"/>
        <v>133.62464660912789</v>
      </c>
      <c r="AK140" s="9">
        <f t="shared" si="56"/>
        <v>-107.58495805675665</v>
      </c>
      <c r="AU140" s="9"/>
      <c r="BA140" s="9"/>
      <c r="BD140" s="9"/>
      <c r="BE140" s="9"/>
      <c r="BF140" s="9"/>
      <c r="BG140" s="2">
        <v>87.324095557843549</v>
      </c>
      <c r="BH140" s="2">
        <v>88.265374054087587</v>
      </c>
      <c r="BI140" s="2">
        <v>87.774616291544831</v>
      </c>
      <c r="BJ140" s="2">
        <v>-5.8564916605218968</v>
      </c>
      <c r="BK140" s="2">
        <v>-0.85649166052189685</v>
      </c>
      <c r="BL140" s="2">
        <v>-4.8564916605218968</v>
      </c>
      <c r="BM140" s="2">
        <v>87.720498424026331</v>
      </c>
      <c r="BN140" s="2">
        <v>87.957505680046182</v>
      </c>
      <c r="BO140" s="2"/>
      <c r="BP140" s="2">
        <v>45.541503901332248</v>
      </c>
      <c r="BQ140" s="2">
        <v>44.541503901332248</v>
      </c>
      <c r="BR140" s="2"/>
      <c r="BS140" s="2"/>
      <c r="BT140" s="2"/>
      <c r="BU140" s="2"/>
      <c r="BV140" s="2"/>
      <c r="BW140" s="2"/>
      <c r="BX140" s="2"/>
    </row>
    <row r="141" spans="1:76">
      <c r="A141">
        <f t="shared" si="45"/>
        <v>105.24199999999999</v>
      </c>
      <c r="B141">
        <v>111</v>
      </c>
      <c r="C141">
        <v>400.8</v>
      </c>
      <c r="D141" s="9"/>
      <c r="E141" s="9">
        <f t="shared" si="58"/>
        <v>87.881850858986994</v>
      </c>
      <c r="F141" s="9">
        <f t="shared" si="59"/>
        <v>-6.3887284918941987</v>
      </c>
      <c r="G141" s="9">
        <f t="shared" si="60"/>
        <v>87.957505680046182</v>
      </c>
      <c r="H141" s="9">
        <f t="shared" si="61"/>
        <v>41.694092167232156</v>
      </c>
      <c r="I141" s="9"/>
      <c r="J141" s="9"/>
      <c r="L141" s="9"/>
      <c r="M141" s="9">
        <v>-0.1</v>
      </c>
      <c r="N141" s="9">
        <f t="shared" si="36"/>
        <v>-5.0155151086360314</v>
      </c>
      <c r="O141" s="9">
        <f t="shared" si="37"/>
        <v>-170.02838999146178</v>
      </c>
      <c r="P141" s="9">
        <f t="shared" si="46"/>
        <v>-4.1846735174371181</v>
      </c>
      <c r="Q141" s="9">
        <f t="shared" si="47"/>
        <v>129.53643413130405</v>
      </c>
      <c r="R141" s="9">
        <f t="shared" si="38"/>
        <v>-52.002401033110026</v>
      </c>
      <c r="S141" s="9">
        <f t="shared" si="39"/>
        <v>251.9390214952769</v>
      </c>
      <c r="T141" s="2" t="e">
        <f t="shared" si="57"/>
        <v>#NUM!</v>
      </c>
      <c r="U141" s="9">
        <f t="shared" si="48"/>
        <v>82.866335750350956</v>
      </c>
      <c r="V141" s="9">
        <f t="shared" si="49"/>
        <v>83.772832162609063</v>
      </c>
      <c r="W141" s="9">
        <f t="shared" si="50"/>
        <v>-52.002401033110026</v>
      </c>
      <c r="X141" s="9">
        <f t="shared" si="51"/>
        <v>-176.41711848335598</v>
      </c>
      <c r="Y141" s="9">
        <f t="shared" si="52"/>
        <v>171.2305262985362</v>
      </c>
      <c r="Z141" s="9">
        <f t="shared" si="40"/>
        <v>251.9390214952769</v>
      </c>
      <c r="AA141" s="8">
        <f t="shared" si="41"/>
        <v>13909.668745256367</v>
      </c>
      <c r="AB141" s="8">
        <f t="shared" si="41"/>
        <v>15439.797786686202</v>
      </c>
      <c r="AC141" s="8">
        <f t="shared" si="41"/>
        <v>2.5111921688341682E-3</v>
      </c>
      <c r="AD141" s="2">
        <f t="shared" si="42"/>
        <v>28992.043945473062</v>
      </c>
      <c r="AE141" s="9">
        <f t="shared" si="43"/>
        <v>-3302.9269646499492</v>
      </c>
      <c r="AF141" s="2">
        <f t="shared" si="62"/>
        <v>89.301580984060323</v>
      </c>
      <c r="AG141" s="9">
        <f t="shared" si="44"/>
        <v>-12.352355218107846</v>
      </c>
      <c r="AH141" s="9">
        <f t="shared" si="44"/>
        <v>80.708495196740699</v>
      </c>
      <c r="AI141" s="9">
        <f t="shared" si="54"/>
        <v>-170.02838999146178</v>
      </c>
      <c r="AJ141" s="9">
        <f t="shared" si="55"/>
        <v>129.53643413130405</v>
      </c>
      <c r="AK141" s="9">
        <f t="shared" si="56"/>
        <v>-108.0609785047231</v>
      </c>
      <c r="AU141" s="9"/>
      <c r="BA141" s="9"/>
      <c r="BD141" s="9"/>
      <c r="BE141" s="9"/>
      <c r="BF141" s="9"/>
      <c r="BG141" s="2">
        <v>87.324095557843549</v>
      </c>
      <c r="BH141" s="2">
        <v>88.424752647513088</v>
      </c>
      <c r="BI141" s="2">
        <v>87.881850858986994</v>
      </c>
      <c r="BJ141" s="2">
        <v>-6.3887284918941987</v>
      </c>
      <c r="BK141" s="2">
        <v>-2.3887284918941987</v>
      </c>
      <c r="BL141" s="2">
        <v>-6.3887284918941987</v>
      </c>
      <c r="BM141" s="2">
        <v>87.720498424026331</v>
      </c>
      <c r="BN141" s="2">
        <v>87.957505680046182</v>
      </c>
      <c r="BO141" s="2"/>
      <c r="BP141" s="2">
        <v>43.694092167232156</v>
      </c>
      <c r="BQ141" s="2">
        <v>41.694092167232156</v>
      </c>
      <c r="BR141" s="2"/>
      <c r="BS141" s="2"/>
      <c r="BT141" s="2"/>
      <c r="BU141" s="2"/>
      <c r="BV141" s="2"/>
      <c r="BW141" s="2"/>
      <c r="BX141" s="2"/>
    </row>
    <row r="142" spans="1:76">
      <c r="A142">
        <f t="shared" si="45"/>
        <v>105.74199999999999</v>
      </c>
      <c r="B142">
        <v>112</v>
      </c>
      <c r="C142">
        <v>411.8</v>
      </c>
      <c r="D142" s="9"/>
      <c r="E142" s="9">
        <f t="shared" si="58"/>
        <v>87.987777655185965</v>
      </c>
      <c r="F142" s="9">
        <f t="shared" si="59"/>
        <v>-7.4882195433185643</v>
      </c>
      <c r="G142" s="9">
        <f t="shared" si="60"/>
        <v>88.04102449312893</v>
      </c>
      <c r="H142" s="9">
        <f t="shared" si="61"/>
        <v>40.267532820524366</v>
      </c>
      <c r="I142" s="9"/>
      <c r="J142" s="9"/>
      <c r="L142" s="9"/>
      <c r="M142" s="9">
        <v>-0.1</v>
      </c>
      <c r="N142" s="9">
        <f t="shared" si="36"/>
        <v>-5.4407531604566737</v>
      </c>
      <c r="O142" s="9">
        <f t="shared" si="37"/>
        <v>-174.40054963999913</v>
      </c>
      <c r="P142" s="9">
        <f t="shared" si="46"/>
        <v>-3.8894612023690418</v>
      </c>
      <c r="Q142" s="9">
        <f t="shared" si="47"/>
        <v>125.44006611920578</v>
      </c>
      <c r="R142" s="9">
        <f t="shared" si="38"/>
        <v>-51.302911191580883</v>
      </c>
      <c r="S142" s="9">
        <f t="shared" si="39"/>
        <v>251.44517838813215</v>
      </c>
      <c r="T142" s="2" t="e">
        <f t="shared" si="57"/>
        <v>#NUM!</v>
      </c>
      <c r="U142" s="9">
        <f t="shared" si="48"/>
        <v>82.547024494729285</v>
      </c>
      <c r="V142" s="9">
        <f t="shared" si="49"/>
        <v>84.151563290759881</v>
      </c>
      <c r="W142" s="9">
        <f t="shared" si="50"/>
        <v>-51.302911191580883</v>
      </c>
      <c r="X142" s="9">
        <f t="shared" si="51"/>
        <v>-181.88876918331769</v>
      </c>
      <c r="Y142" s="9">
        <f t="shared" si="52"/>
        <v>165.70759893973013</v>
      </c>
      <c r="Z142" s="9">
        <f t="shared" si="40"/>
        <v>251.44517838813215</v>
      </c>
      <c r="AA142" s="8">
        <f t="shared" si="41"/>
        <v>13407.605554603688</v>
      </c>
      <c r="AB142" s="8">
        <f t="shared" si="41"/>
        <v>16127.912721972923</v>
      </c>
      <c r="AC142" s="8">
        <f t="shared" si="41"/>
        <v>2.7217889113861971E-3</v>
      </c>
      <c r="AD142" s="2">
        <f t="shared" si="42"/>
        <v>29159.072038372804</v>
      </c>
      <c r="AE142" s="9">
        <f t="shared" si="43"/>
        <v>-3464.2284716092609</v>
      </c>
      <c r="AF142" s="2">
        <f t="shared" si="62"/>
        <v>89.356343922378457</v>
      </c>
      <c r="AG142" s="9">
        <f t="shared" si="44"/>
        <v>-12.403631876952204</v>
      </c>
      <c r="AH142" s="9">
        <f t="shared" si="44"/>
        <v>85.737579448402016</v>
      </c>
      <c r="AI142" s="9">
        <f t="shared" si="54"/>
        <v>-174.40054963999913</v>
      </c>
      <c r="AJ142" s="9">
        <f t="shared" si="55"/>
        <v>125.44006611920578</v>
      </c>
      <c r="AK142" s="9">
        <f t="shared" si="56"/>
        <v>-108.55482161186785</v>
      </c>
      <c r="AU142" s="9"/>
      <c r="BA142" s="9"/>
      <c r="BD142" s="9"/>
      <c r="BE142" s="9"/>
      <c r="BF142" s="9"/>
      <c r="BG142" s="2">
        <v>87.324095557843549</v>
      </c>
      <c r="BH142" s="2">
        <v>88.424752647513088</v>
      </c>
      <c r="BI142" s="2">
        <v>87.987777655185965</v>
      </c>
      <c r="BJ142" s="2">
        <v>-4.4882195433185643</v>
      </c>
      <c r="BK142" s="2">
        <v>-4.4882195433185643</v>
      </c>
      <c r="BL142" s="2">
        <v>-7.4882195433185643</v>
      </c>
      <c r="BM142" s="2">
        <v>87.82839906176045</v>
      </c>
      <c r="BN142" s="2">
        <v>88.04102449312893</v>
      </c>
      <c r="BO142" s="2"/>
      <c r="BP142" s="2">
        <v>41.267532820524366</v>
      </c>
      <c r="BQ142" s="2">
        <v>40.267532820524366</v>
      </c>
      <c r="BR142" s="2"/>
      <c r="BS142" s="2"/>
      <c r="BT142" s="2"/>
      <c r="BU142" s="2"/>
      <c r="BV142" s="2"/>
      <c r="BW142" s="2"/>
      <c r="BX142" s="2"/>
    </row>
    <row r="143" spans="1:76">
      <c r="A143">
        <f t="shared" si="45"/>
        <v>106.24199999999999</v>
      </c>
      <c r="B143">
        <v>113</v>
      </c>
      <c r="C143">
        <v>423</v>
      </c>
      <c r="D143" s="9"/>
      <c r="E143" s="9">
        <f t="shared" si="58"/>
        <v>88.002777655185966</v>
      </c>
      <c r="F143" s="9">
        <f t="shared" si="59"/>
        <v>-8.3713377047686208</v>
      </c>
      <c r="G143" s="9">
        <f t="shared" si="60"/>
        <v>88.097484665586236</v>
      </c>
      <c r="H143" s="9">
        <f t="shared" si="61"/>
        <v>40.051399667512896</v>
      </c>
      <c r="I143" s="9"/>
      <c r="J143" s="9"/>
      <c r="L143" s="9"/>
      <c r="M143" s="9">
        <v>-0.115</v>
      </c>
      <c r="N143" s="9">
        <f t="shared" si="36"/>
        <v>-5.8872066194347585</v>
      </c>
      <c r="O143" s="9">
        <f t="shared" si="37"/>
        <v>-178.74594064504112</v>
      </c>
      <c r="P143" s="9">
        <f t="shared" si="46"/>
        <v>-3.6134802642645689</v>
      </c>
      <c r="Q143" s="9">
        <f t="shared" si="47"/>
        <v>121.41705153975066</v>
      </c>
      <c r="R143" s="9">
        <f t="shared" si="38"/>
        <v>-50.609972305350986</v>
      </c>
      <c r="S143" s="9">
        <f t="shared" si="39"/>
        <v>250.94250682352822</v>
      </c>
      <c r="T143" s="2" t="e">
        <f t="shared" si="57"/>
        <v>#NUM!</v>
      </c>
      <c r="U143" s="9">
        <f t="shared" si="48"/>
        <v>82.115571035751202</v>
      </c>
      <c r="V143" s="9">
        <f t="shared" si="49"/>
        <v>84.48400440132167</v>
      </c>
      <c r="W143" s="9">
        <f t="shared" si="50"/>
        <v>-50.609972305350986</v>
      </c>
      <c r="X143" s="9">
        <f t="shared" si="51"/>
        <v>-187.11727834980974</v>
      </c>
      <c r="Y143" s="9">
        <f t="shared" si="52"/>
        <v>161.46845120726357</v>
      </c>
      <c r="Z143" s="9">
        <f t="shared" si="40"/>
        <v>250.94250682352822</v>
      </c>
      <c r="AA143" s="8">
        <f t="shared" si="41"/>
        <v>12757.881142928016</v>
      </c>
      <c r="AB143" s="8">
        <f t="shared" si="41"/>
        <v>16757.152424805183</v>
      </c>
      <c r="AC143" s="8">
        <f t="shared" si="41"/>
        <v>2.947822875619531E-3</v>
      </c>
      <c r="AD143" s="2">
        <f t="shared" si="42"/>
        <v>29183.609783405253</v>
      </c>
      <c r="AE143" s="9">
        <f t="shared" si="43"/>
        <v>-3316.2624932948002</v>
      </c>
      <c r="AF143" s="2">
        <f t="shared" si="62"/>
        <v>89.358500704345545</v>
      </c>
      <c r="AG143" s="9">
        <f t="shared" si="44"/>
        <v>-11.414270442926693</v>
      </c>
      <c r="AH143" s="9">
        <f t="shared" si="44"/>
        <v>89.47405561626465</v>
      </c>
      <c r="AI143" s="9">
        <f t="shared" si="54"/>
        <v>-178.74594064504112</v>
      </c>
      <c r="AJ143" s="9">
        <f t="shared" si="55"/>
        <v>121.41705153975066</v>
      </c>
      <c r="AK143" s="9">
        <f t="shared" si="56"/>
        <v>-109.05749317647178</v>
      </c>
      <c r="AU143" s="9"/>
      <c r="BA143" s="9"/>
      <c r="BD143" s="9"/>
      <c r="BE143" s="9"/>
      <c r="BF143" s="9"/>
      <c r="BG143" s="2">
        <v>87.480332647593301</v>
      </c>
      <c r="BH143" s="2">
        <v>88.439752647513089</v>
      </c>
      <c r="BI143" s="2">
        <v>88.002777655185966</v>
      </c>
      <c r="BJ143" s="2">
        <v>-4.3713377047686208</v>
      </c>
      <c r="BK143" s="2">
        <v>-7.3713377047686208</v>
      </c>
      <c r="BL143" s="2">
        <v>-8.3713377047686208</v>
      </c>
      <c r="BM143" s="2">
        <v>88.002777655185966</v>
      </c>
      <c r="BN143" s="2">
        <v>88.097484665586236</v>
      </c>
      <c r="BO143" s="2"/>
      <c r="BP143" s="2">
        <v>40.051399667512896</v>
      </c>
      <c r="BQ143" s="2">
        <v>40.051399667512896</v>
      </c>
      <c r="BR143" s="2"/>
      <c r="BS143" s="2"/>
      <c r="BT143" s="2"/>
      <c r="BU143" s="2"/>
      <c r="BV143" s="2"/>
      <c r="BW143" s="2"/>
      <c r="BX143" s="2"/>
    </row>
    <row r="144" spans="1:76">
      <c r="A144">
        <f t="shared" si="45"/>
        <v>106.74199999999999</v>
      </c>
      <c r="B144">
        <v>114</v>
      </c>
      <c r="C144">
        <v>434.8</v>
      </c>
      <c r="D144" s="9"/>
      <c r="E144" s="9">
        <f t="shared" si="58"/>
        <v>88.061777655185978</v>
      </c>
      <c r="F144" s="9">
        <f t="shared" si="59"/>
        <v>-8.6053371962965457</v>
      </c>
      <c r="G144" s="9">
        <f t="shared" si="60"/>
        <v>88.156484665586248</v>
      </c>
      <c r="H144" s="9">
        <f t="shared" si="61"/>
        <v>40.466545095590163</v>
      </c>
      <c r="I144" s="9"/>
      <c r="J144" s="9"/>
      <c r="L144" s="9"/>
      <c r="M144" s="9">
        <v>-0.17400000000000004</v>
      </c>
      <c r="N144" s="9">
        <f t="shared" si="36"/>
        <v>-6.3709247723611417</v>
      </c>
      <c r="O144" s="9">
        <f t="shared" si="37"/>
        <v>-183.20410740436253</v>
      </c>
      <c r="P144" s="9">
        <f t="shared" si="46"/>
        <v>-3.347061015441986</v>
      </c>
      <c r="Q144" s="9">
        <f t="shared" si="47"/>
        <v>117.33391830284258</v>
      </c>
      <c r="R144" s="9">
        <f t="shared" si="38"/>
        <v>-49.899842477423071</v>
      </c>
      <c r="S144" s="9">
        <f t="shared" si="39"/>
        <v>250.41307476038463</v>
      </c>
      <c r="T144" s="2" t="e">
        <f t="shared" si="57"/>
        <v>#NUM!</v>
      </c>
      <c r="U144" s="9">
        <f t="shared" si="48"/>
        <v>81.690852882824842</v>
      </c>
      <c r="V144" s="9">
        <f t="shared" si="49"/>
        <v>84.809423650144268</v>
      </c>
      <c r="W144" s="9">
        <f t="shared" si="50"/>
        <v>-49.899842477423071</v>
      </c>
      <c r="X144" s="9">
        <f t="shared" si="51"/>
        <v>-191.80944460065908</v>
      </c>
      <c r="Y144" s="9">
        <f t="shared" si="52"/>
        <v>157.80046339843273</v>
      </c>
      <c r="Z144" s="9">
        <f t="shared" si="40"/>
        <v>250.41307476038463</v>
      </c>
      <c r="AA144" s="8">
        <f t="shared" si="41"/>
        <v>12149.059083687342</v>
      </c>
      <c r="AB144" s="8">
        <f t="shared" si="41"/>
        <v>17396.872577312595</v>
      </c>
      <c r="AC144" s="8">
        <f t="shared" si="41"/>
        <v>3.1989531236417488E-3</v>
      </c>
      <c r="AD144" s="2">
        <f t="shared" si="42"/>
        <v>29260.66988162027</v>
      </c>
      <c r="AE144" s="9">
        <f t="shared" si="43"/>
        <v>-3137.5063821115518</v>
      </c>
      <c r="AF144" s="2">
        <f t="shared" si="62"/>
        <v>89.375333118149854</v>
      </c>
      <c r="AG144" s="9">
        <f t="shared" si="44"/>
        <v>-10.390092000908226</v>
      </c>
      <c r="AH144" s="9">
        <f t="shared" si="44"/>
        <v>92.612611361951906</v>
      </c>
      <c r="AI144" s="9">
        <f t="shared" si="54"/>
        <v>176.79589259563747</v>
      </c>
      <c r="AJ144" s="9">
        <f t="shared" si="55"/>
        <v>117.33391830284258</v>
      </c>
      <c r="AK144" s="9">
        <f t="shared" si="56"/>
        <v>-109.58692523961537</v>
      </c>
      <c r="AU144" s="9"/>
      <c r="BA144" s="9"/>
      <c r="BD144" s="9"/>
      <c r="BE144" s="9"/>
      <c r="BF144" s="9"/>
      <c r="BG144" s="2">
        <v>87.539332647593312</v>
      </c>
      <c r="BH144" s="2">
        <v>88.498752647513101</v>
      </c>
      <c r="BI144" s="2">
        <v>88.061777655185978</v>
      </c>
      <c r="BJ144" s="2">
        <v>-4.6053371962965457</v>
      </c>
      <c r="BK144" s="2">
        <v>-9.6053371962965457</v>
      </c>
      <c r="BL144" s="2">
        <v>-8.6053371962965457</v>
      </c>
      <c r="BM144" s="2">
        <v>88.11426053170895</v>
      </c>
      <c r="BN144" s="2">
        <v>88.156484665586248</v>
      </c>
      <c r="BO144" s="2"/>
      <c r="BP144" s="2">
        <v>37.466545095590163</v>
      </c>
      <c r="BQ144" s="2">
        <v>40.466545095590163</v>
      </c>
      <c r="BR144" s="2"/>
      <c r="BS144" s="2"/>
      <c r="BT144" s="2"/>
      <c r="BU144" s="2"/>
      <c r="BV144" s="2"/>
      <c r="BW144" s="2"/>
      <c r="BX144" s="2"/>
    </row>
    <row r="145" spans="1:76">
      <c r="A145">
        <f t="shared" si="45"/>
        <v>107.24199999999999</v>
      </c>
      <c r="B145">
        <v>115</v>
      </c>
      <c r="C145">
        <v>446.6</v>
      </c>
      <c r="D145" s="9"/>
      <c r="E145" s="9">
        <f t="shared" si="58"/>
        <v>88.087777655185974</v>
      </c>
      <c r="F145" s="9">
        <f t="shared" si="59"/>
        <v>-10.839336687824243</v>
      </c>
      <c r="G145" s="9">
        <f t="shared" si="60"/>
        <v>88.182484665586244</v>
      </c>
      <c r="H145" s="9">
        <f t="shared" si="61"/>
        <v>39.881690523667316</v>
      </c>
      <c r="I145" s="9"/>
      <c r="J145" s="9"/>
      <c r="L145" s="9"/>
      <c r="M145" s="9">
        <v>-0.2</v>
      </c>
      <c r="N145" s="9">
        <f t="shared" si="36"/>
        <v>-6.8668931816432188</v>
      </c>
      <c r="O145" s="9">
        <f t="shared" si="37"/>
        <v>-187.53600440801966</v>
      </c>
      <c r="P145" s="9">
        <f t="shared" si="46"/>
        <v>-3.1032380159254314</v>
      </c>
      <c r="Q145" s="9">
        <f t="shared" si="47"/>
        <v>113.40382802489057</v>
      </c>
      <c r="R145" s="9">
        <f t="shared" si="38"/>
        <v>-49.209096193525305</v>
      </c>
      <c r="S145" s="9">
        <f t="shared" si="39"/>
        <v>249.88381964059926</v>
      </c>
      <c r="T145" s="2" t="e">
        <f t="shared" si="57"/>
        <v>#NUM!</v>
      </c>
      <c r="U145" s="9">
        <f t="shared" si="48"/>
        <v>81.220884473542753</v>
      </c>
      <c r="V145" s="9">
        <f t="shared" si="49"/>
        <v>85.079246649660817</v>
      </c>
      <c r="W145" s="9">
        <f t="shared" si="50"/>
        <v>-49.209096193525305</v>
      </c>
      <c r="X145" s="9">
        <f t="shared" si="51"/>
        <v>-198.37534109584391</v>
      </c>
      <c r="Y145" s="9">
        <f t="shared" si="52"/>
        <v>153.28551854855789</v>
      </c>
      <c r="Z145" s="9">
        <f t="shared" si="40"/>
        <v>249.88381964059926</v>
      </c>
      <c r="AA145" s="8">
        <f t="shared" si="41"/>
        <v>11509.175795103471</v>
      </c>
      <c r="AB145" s="8">
        <f t="shared" si="41"/>
        <v>17945.779715559205</v>
      </c>
      <c r="AC145" s="8">
        <f t="shared" si="41"/>
        <v>3.4637392452150141E-3</v>
      </c>
      <c r="AD145" s="2">
        <f t="shared" si="42"/>
        <v>29265.213889434999</v>
      </c>
      <c r="AE145" s="9">
        <f t="shared" si="43"/>
        <v>-2602.7113760126549</v>
      </c>
      <c r="AF145" s="2">
        <f t="shared" si="62"/>
        <v>89.361249405292909</v>
      </c>
      <c r="AG145" s="9">
        <f t="shared" si="44"/>
        <v>-8.3391403555982038</v>
      </c>
      <c r="AH145" s="9">
        <f t="shared" si="44"/>
        <v>96.598301092041368</v>
      </c>
      <c r="AI145" s="9">
        <f t="shared" si="54"/>
        <v>172.46399559198034</v>
      </c>
      <c r="AJ145" s="9">
        <f t="shared" si="55"/>
        <v>113.40382802489057</v>
      </c>
      <c r="AK145" s="9">
        <f t="shared" si="56"/>
        <v>-110.11618035940074</v>
      </c>
      <c r="AU145" s="9"/>
      <c r="BA145" s="9"/>
      <c r="BD145" s="9"/>
      <c r="BE145" s="9"/>
      <c r="BF145" s="9"/>
      <c r="BG145" s="2">
        <v>87.565332647593308</v>
      </c>
      <c r="BH145" s="2">
        <v>88.681259397752228</v>
      </c>
      <c r="BI145" s="2">
        <v>88.087777655185974</v>
      </c>
      <c r="BJ145" s="2">
        <v>-6.8393366878242432</v>
      </c>
      <c r="BK145" s="2">
        <v>-11.839336687824243</v>
      </c>
      <c r="BL145" s="2">
        <v>-10.839336687824243</v>
      </c>
      <c r="BM145" s="2">
        <v>88.192428193859513</v>
      </c>
      <c r="BN145" s="2">
        <v>88.182484665586244</v>
      </c>
      <c r="BO145" s="2"/>
      <c r="BP145" s="2">
        <v>34.881690523667316</v>
      </c>
      <c r="BQ145" s="2">
        <v>39.881690523667316</v>
      </c>
      <c r="BR145" s="2"/>
      <c r="BS145" s="2"/>
      <c r="BT145" s="2"/>
      <c r="BU145" s="2"/>
      <c r="BV145" s="2"/>
      <c r="BW145" s="2"/>
      <c r="BX145" s="2"/>
    </row>
    <row r="146" spans="1:76">
      <c r="A146">
        <f t="shared" si="45"/>
        <v>107.74199999999999</v>
      </c>
      <c r="B146">
        <v>116</v>
      </c>
      <c r="C146">
        <v>458.8</v>
      </c>
      <c r="D146" s="9"/>
      <c r="E146" s="9">
        <f t="shared" si="58"/>
        <v>88.087777655185974</v>
      </c>
      <c r="F146" s="9">
        <f t="shared" si="59"/>
        <v>-13.640590399403891</v>
      </c>
      <c r="G146" s="9">
        <f t="shared" si="60"/>
        <v>88.182484665586244</v>
      </c>
      <c r="H146" s="9">
        <f t="shared" si="61"/>
        <v>38.717688339136885</v>
      </c>
      <c r="I146" s="9"/>
      <c r="J146" s="9"/>
      <c r="L146" s="9"/>
      <c r="M146" s="9">
        <v>-0.2</v>
      </c>
      <c r="N146" s="9">
        <f t="shared" si="36"/>
        <v>-7.3910077405839729</v>
      </c>
      <c r="O146" s="9">
        <f t="shared" si="37"/>
        <v>-191.8797520081535</v>
      </c>
      <c r="P146" s="9">
        <f t="shared" si="46"/>
        <v>-2.8725776805182579</v>
      </c>
      <c r="Q146" s="9">
        <f t="shared" si="47"/>
        <v>109.49442550510268</v>
      </c>
      <c r="R146" s="9">
        <f t="shared" si="38"/>
        <v>-48.51425062154339</v>
      </c>
      <c r="S146" s="9">
        <f t="shared" si="39"/>
        <v>249.33681423118315</v>
      </c>
      <c r="T146" s="2" t="e">
        <f t="shared" si="57"/>
        <v>#NUM!</v>
      </c>
      <c r="U146" s="9">
        <f t="shared" si="48"/>
        <v>80.696769914602001</v>
      </c>
      <c r="V146" s="9">
        <f t="shared" si="49"/>
        <v>85.309906985067983</v>
      </c>
      <c r="W146" s="9">
        <f t="shared" si="50"/>
        <v>-48.51425062154339</v>
      </c>
      <c r="X146" s="9">
        <f t="shared" si="51"/>
        <v>-205.52034240755739</v>
      </c>
      <c r="Y146" s="9">
        <f t="shared" si="52"/>
        <v>148.21211384423958</v>
      </c>
      <c r="Z146" s="9">
        <f t="shared" si="40"/>
        <v>249.33681423118315</v>
      </c>
      <c r="AA146" s="8">
        <f t="shared" si="41"/>
        <v>10835.239011209766</v>
      </c>
      <c r="AB146" s="8">
        <f t="shared" si="41"/>
        <v>18428.727540200915</v>
      </c>
      <c r="AC146" s="8">
        <f t="shared" si="41"/>
        <v>3.752212871597535E-3</v>
      </c>
      <c r="AD146" s="2">
        <f t="shared" si="42"/>
        <v>29153.816936822997</v>
      </c>
      <c r="AE146" s="9">
        <f t="shared" si="43"/>
        <v>-2011.8834087722773</v>
      </c>
      <c r="AF146" s="2">
        <f t="shared" si="62"/>
        <v>89.314541668818606</v>
      </c>
      <c r="AG146" s="9">
        <f t="shared" si="44"/>
        <v>-6.2675437482030247</v>
      </c>
      <c r="AH146" s="9">
        <f t="shared" si="44"/>
        <v>101.12470038694357</v>
      </c>
      <c r="AI146" s="9">
        <f t="shared" si="54"/>
        <v>168.1202479918465</v>
      </c>
      <c r="AJ146" s="9">
        <f t="shared" si="55"/>
        <v>109.49442550510268</v>
      </c>
      <c r="AK146" s="9">
        <f t="shared" si="56"/>
        <v>-110.66318576881685</v>
      </c>
      <c r="AU146" s="9"/>
      <c r="BA146" s="9"/>
      <c r="BD146" s="9"/>
      <c r="BE146" s="9"/>
      <c r="BF146" s="9"/>
      <c r="BG146" s="2">
        <v>87.704309846699871</v>
      </c>
      <c r="BH146" s="2">
        <v>88.834995971078044</v>
      </c>
      <c r="BI146" s="2">
        <v>88.087777655185974</v>
      </c>
      <c r="BJ146" s="2">
        <v>-8.6405903994038908</v>
      </c>
      <c r="BK146" s="2">
        <v>-13.640590399403891</v>
      </c>
      <c r="BL146" s="2">
        <v>-13.640590399403891</v>
      </c>
      <c r="BM146" s="2">
        <v>88.244284405425105</v>
      </c>
      <c r="BN146" s="2">
        <v>88.182484665586244</v>
      </c>
      <c r="BO146" s="2"/>
      <c r="BP146" s="2">
        <v>32.717688339136885</v>
      </c>
      <c r="BQ146" s="2">
        <v>38.717688339136885</v>
      </c>
      <c r="BR146" s="2"/>
      <c r="BS146" s="2"/>
      <c r="BT146" s="2"/>
      <c r="BU146" s="2"/>
      <c r="BV146" s="2"/>
      <c r="BW146" s="2"/>
      <c r="BX146" s="2"/>
    </row>
    <row r="147" spans="1:76">
      <c r="A147">
        <f t="shared" si="45"/>
        <v>108.24199999999999</v>
      </c>
      <c r="B147">
        <v>117</v>
      </c>
      <c r="C147">
        <v>471.4</v>
      </c>
      <c r="D147" s="9"/>
      <c r="E147" s="9">
        <f t="shared" si="58"/>
        <v>88.192428193859513</v>
      </c>
      <c r="F147" s="9">
        <f t="shared" si="59"/>
        <v>-15.009098331035375</v>
      </c>
      <c r="G147" s="9">
        <f t="shared" si="60"/>
        <v>88.386867969219949</v>
      </c>
      <c r="H147" s="9">
        <f t="shared" si="61"/>
        <v>35.974538541998982</v>
      </c>
      <c r="I147" s="9"/>
      <c r="J147" s="9"/>
      <c r="L147" s="9"/>
      <c r="M147" s="9">
        <v>-0.2</v>
      </c>
      <c r="N147" s="9">
        <f t="shared" si="36"/>
        <v>-7.9427567766287321</v>
      </c>
      <c r="O147" s="9">
        <f t="shared" si="37"/>
        <v>-196.22060826520524</v>
      </c>
      <c r="P147" s="9">
        <f t="shared" si="46"/>
        <v>-2.6549363871773295</v>
      </c>
      <c r="Q147" s="9">
        <f t="shared" si="47"/>
        <v>105.61347903602729</v>
      </c>
      <c r="R147" s="9">
        <f t="shared" si="38"/>
        <v>-47.816166574179981</v>
      </c>
      <c r="S147" s="9">
        <f t="shared" si="39"/>
        <v>248.77208247277989</v>
      </c>
      <c r="T147" s="2" t="e">
        <f t="shared" si="57"/>
        <v>#NUM!</v>
      </c>
      <c r="U147" s="9">
        <f t="shared" si="48"/>
        <v>80.249671417230786</v>
      </c>
      <c r="V147" s="9">
        <f t="shared" si="49"/>
        <v>85.73193158204262</v>
      </c>
      <c r="W147" s="9">
        <f t="shared" si="50"/>
        <v>-47.816166574179981</v>
      </c>
      <c r="X147" s="9">
        <f t="shared" si="51"/>
        <v>-211.22970659624062</v>
      </c>
      <c r="Y147" s="9">
        <f t="shared" si="52"/>
        <v>141.58801757802627</v>
      </c>
      <c r="Z147" s="9">
        <f t="shared" si="40"/>
        <v>248.77208247277989</v>
      </c>
      <c r="AA147" s="8">
        <f t="shared" si="41"/>
        <v>10291.615938005056</v>
      </c>
      <c r="AB147" s="8">
        <f t="shared" si="41"/>
        <v>19346.240355758848</v>
      </c>
      <c r="AC147" s="8">
        <f t="shared" si="41"/>
        <v>4.0662274823302065E-3</v>
      </c>
      <c r="AD147" s="2">
        <f t="shared" si="42"/>
        <v>29486.05386313338</v>
      </c>
      <c r="AE147" s="9">
        <f t="shared" si="43"/>
        <v>-2418.7852650743671</v>
      </c>
      <c r="AF147" s="2">
        <f t="shared" si="62"/>
        <v>89.421459603606024</v>
      </c>
      <c r="AG147" s="9">
        <f t="shared" si="44"/>
        <v>-7.1822758257330861</v>
      </c>
      <c r="AH147" s="9">
        <f t="shared" si="44"/>
        <v>107.18406489475362</v>
      </c>
      <c r="AI147" s="9">
        <f t="shared" si="54"/>
        <v>163.77939173479476</v>
      </c>
      <c r="AJ147" s="9">
        <f t="shared" si="55"/>
        <v>105.61347903602729</v>
      </c>
      <c r="AK147" s="9">
        <f t="shared" si="56"/>
        <v>-111.22791752722011</v>
      </c>
      <c r="AU147" s="9"/>
      <c r="BA147" s="9"/>
      <c r="BD147" s="9"/>
      <c r="BE147" s="9"/>
      <c r="BF147" s="9"/>
      <c r="BG147" s="2">
        <v>87.841098337305979</v>
      </c>
      <c r="BH147" s="2">
        <v>88.986058728886974</v>
      </c>
      <c r="BI147" s="2">
        <v>88.192428193859513</v>
      </c>
      <c r="BJ147" s="2">
        <v>-12.009098331035375</v>
      </c>
      <c r="BK147" s="2">
        <v>-13.009098331035375</v>
      </c>
      <c r="BL147" s="2">
        <v>-15.009098331035375</v>
      </c>
      <c r="BM147" s="2">
        <v>88.347077198473329</v>
      </c>
      <c r="BN147" s="2">
        <v>88.386867969219949</v>
      </c>
      <c r="BO147" s="2"/>
      <c r="BP147" s="2">
        <v>30.974538541998982</v>
      </c>
      <c r="BQ147" s="2">
        <v>35.974538541998982</v>
      </c>
      <c r="BR147" s="2"/>
      <c r="BS147" s="2"/>
      <c r="BT147" s="2"/>
      <c r="BU147" s="2"/>
      <c r="BV147" s="2"/>
      <c r="BW147" s="2"/>
      <c r="BX147" s="2"/>
    </row>
    <row r="148" spans="1:76">
      <c r="A148">
        <f t="shared" si="45"/>
        <v>108.74199999999999</v>
      </c>
      <c r="B148">
        <v>118</v>
      </c>
      <c r="C148">
        <v>484.2</v>
      </c>
      <c r="D148" s="9"/>
      <c r="E148" s="9">
        <f t="shared" si="58"/>
        <v>88.347077198473329</v>
      </c>
      <c r="F148" s="9">
        <f t="shared" si="59"/>
        <v>-16.161233372692664</v>
      </c>
      <c r="G148" s="9">
        <f t="shared" si="60"/>
        <v>88.586552387351972</v>
      </c>
      <c r="H148" s="9">
        <f t="shared" si="61"/>
        <v>33.4418149385574</v>
      </c>
      <c r="I148" s="9"/>
      <c r="J148" s="9"/>
      <c r="L148" s="9"/>
      <c r="M148" s="9">
        <v>-0.2</v>
      </c>
      <c r="N148" s="9">
        <f t="shared" si="36"/>
        <v>-8.5124458426425171</v>
      </c>
      <c r="O148" s="9">
        <f t="shared" si="37"/>
        <v>-200.47902150429152</v>
      </c>
      <c r="P148" s="9">
        <f t="shared" si="46"/>
        <v>-2.4530644090179661</v>
      </c>
      <c r="Q148" s="9">
        <f t="shared" si="47"/>
        <v>101.82585344206021</v>
      </c>
      <c r="R148" s="9">
        <f t="shared" si="38"/>
        <v>-47.126279906910334</v>
      </c>
      <c r="S148" s="9">
        <f t="shared" si="39"/>
        <v>248.19860856601679</v>
      </c>
      <c r="T148" s="2" t="e">
        <f t="shared" si="57"/>
        <v>#NUM!</v>
      </c>
      <c r="U148" s="9">
        <f t="shared" si="48"/>
        <v>79.834631355830808</v>
      </c>
      <c r="V148" s="9">
        <f t="shared" si="49"/>
        <v>86.133487978334003</v>
      </c>
      <c r="W148" s="9">
        <f t="shared" si="50"/>
        <v>-47.126279906910334</v>
      </c>
      <c r="X148" s="9">
        <f t="shared" si="51"/>
        <v>-216.64025487698419</v>
      </c>
      <c r="Y148" s="9">
        <f t="shared" si="52"/>
        <v>135.26766838061761</v>
      </c>
      <c r="Z148" s="9">
        <f t="shared" si="40"/>
        <v>248.19860856601679</v>
      </c>
      <c r="AA148" s="8">
        <f t="shared" si="41"/>
        <v>9811.413238870482</v>
      </c>
      <c r="AB148" s="8">
        <f t="shared" si="41"/>
        <v>20261.630864392082</v>
      </c>
      <c r="AC148" s="8">
        <f t="shared" si="41"/>
        <v>4.4023645701684088E-3</v>
      </c>
      <c r="AD148" s="2">
        <f t="shared" si="42"/>
        <v>29871.300613091855</v>
      </c>
      <c r="AE148" s="9">
        <f t="shared" si="43"/>
        <v>-2852.1105011419718</v>
      </c>
      <c r="AF148" s="2">
        <f t="shared" si="62"/>
        <v>89.544495387536855</v>
      </c>
      <c r="AG148" s="9">
        <f t="shared" si="44"/>
        <v>-8.0920767423982056</v>
      </c>
      <c r="AH148" s="9">
        <f t="shared" si="44"/>
        <v>112.93094018539918</v>
      </c>
      <c r="AI148" s="9">
        <f t="shared" si="54"/>
        <v>159.52097849570848</v>
      </c>
      <c r="AJ148" s="9">
        <f t="shared" si="55"/>
        <v>101.82585344206021</v>
      </c>
      <c r="AK148" s="9">
        <f t="shared" si="56"/>
        <v>-111.80139143398321</v>
      </c>
      <c r="AU148" s="9"/>
      <c r="BA148" s="9"/>
      <c r="BD148" s="9"/>
      <c r="BE148" s="9"/>
      <c r="BF148" s="9"/>
      <c r="BG148" s="2">
        <v>87.841098337305979</v>
      </c>
      <c r="BH148" s="2">
        <v>88.986058728886974</v>
      </c>
      <c r="BI148" s="2">
        <v>88.347077198473329</v>
      </c>
      <c r="BJ148" s="2">
        <v>-16.161233372692664</v>
      </c>
      <c r="BK148" s="2">
        <v>-11.161233372692664</v>
      </c>
      <c r="BL148" s="2">
        <v>-16.161233372692664</v>
      </c>
      <c r="BM148" s="2">
        <v>88.448667709058824</v>
      </c>
      <c r="BN148" s="2">
        <v>88.586552387351972</v>
      </c>
      <c r="BO148" s="2"/>
      <c r="BP148" s="2">
        <v>29.4418149385574</v>
      </c>
      <c r="BQ148" s="2">
        <v>33.4418149385574</v>
      </c>
      <c r="BR148" s="2"/>
      <c r="BS148" s="2"/>
      <c r="BT148" s="2"/>
      <c r="BU148" s="2"/>
      <c r="BV148" s="2"/>
      <c r="BW148" s="2"/>
      <c r="BX148" s="2"/>
    </row>
    <row r="149" spans="1:76">
      <c r="A149">
        <f t="shared" si="45"/>
        <v>109.24199999999999</v>
      </c>
      <c r="B149">
        <v>119</v>
      </c>
      <c r="C149">
        <v>497.6</v>
      </c>
      <c r="D149" s="9"/>
      <c r="E149" s="9">
        <f t="shared" si="58"/>
        <v>88.448667709058824</v>
      </c>
      <c r="F149" s="9">
        <f t="shared" si="59"/>
        <v>-16.664249744427707</v>
      </c>
      <c r="G149" s="9">
        <f t="shared" si="60"/>
        <v>88.586552387351972</v>
      </c>
      <c r="H149" s="9">
        <f t="shared" si="61"/>
        <v>31.540369916204327</v>
      </c>
      <c r="I149" s="9"/>
      <c r="J149" s="9"/>
      <c r="L149" s="9"/>
      <c r="M149" s="9">
        <v>-0.2</v>
      </c>
      <c r="N149" s="9">
        <f t="shared" si="36"/>
        <v>-9.1169667065178519</v>
      </c>
      <c r="O149" s="9">
        <f t="shared" si="37"/>
        <v>-204.77462397692526</v>
      </c>
      <c r="P149" s="9">
        <f t="shared" si="46"/>
        <v>-2.2603111323128435</v>
      </c>
      <c r="Q149" s="9">
        <f t="shared" si="47"/>
        <v>98.019206713161907</v>
      </c>
      <c r="R149" s="9">
        <f t="shared" si="38"/>
        <v>-46.423787307332944</v>
      </c>
      <c r="S149" s="9">
        <f t="shared" si="39"/>
        <v>247.59849833165009</v>
      </c>
      <c r="T149" s="2" t="e">
        <f t="shared" si="57"/>
        <v>#NUM!</v>
      </c>
      <c r="U149" s="9">
        <f t="shared" si="48"/>
        <v>79.331701002540967</v>
      </c>
      <c r="V149" s="9">
        <f t="shared" si="49"/>
        <v>86.326241255039122</v>
      </c>
      <c r="W149" s="9">
        <f t="shared" si="50"/>
        <v>-46.423787307332944</v>
      </c>
      <c r="X149" s="9">
        <f t="shared" si="51"/>
        <v>-221.43887372135296</v>
      </c>
      <c r="Y149" s="9">
        <f t="shared" si="52"/>
        <v>129.55957662936623</v>
      </c>
      <c r="Z149" s="9">
        <f t="shared" si="40"/>
        <v>247.59849833165009</v>
      </c>
      <c r="AA149" s="8">
        <f t="shared" si="41"/>
        <v>9259.4469988988894</v>
      </c>
      <c r="AB149" s="8">
        <f t="shared" si="41"/>
        <v>20716.293855628439</v>
      </c>
      <c r="AC149" s="8">
        <f t="shared" si="41"/>
        <v>4.7732110201822399E-3</v>
      </c>
      <c r="AD149" s="2">
        <f t="shared" si="42"/>
        <v>29720.599685332818</v>
      </c>
      <c r="AE149" s="9">
        <f t="shared" si="43"/>
        <v>-3241.2912382058812</v>
      </c>
      <c r="AF149" s="2">
        <f t="shared" si="62"/>
        <v>89.512500752178966</v>
      </c>
      <c r="AG149" s="9">
        <f t="shared" si="44"/>
        <v>-9.0015496492808325</v>
      </c>
      <c r="AH149" s="9">
        <f t="shared" si="44"/>
        <v>118.03892170228386</v>
      </c>
      <c r="AI149" s="9">
        <f t="shared" si="54"/>
        <v>155.22537602307474</v>
      </c>
      <c r="AJ149" s="9">
        <f t="shared" si="55"/>
        <v>98.019206713161907</v>
      </c>
      <c r="AK149" s="9">
        <f t="shared" si="56"/>
        <v>-112.40150166834991</v>
      </c>
      <c r="AU149" s="9"/>
      <c r="BA149" s="9"/>
      <c r="BD149" s="9"/>
      <c r="BE149" s="9"/>
      <c r="BF149" s="9"/>
      <c r="BG149" s="2">
        <v>88.108377568465599</v>
      </c>
      <c r="BH149" s="2">
        <v>88.986058728886974</v>
      </c>
      <c r="BI149" s="2">
        <v>88.448667709058824</v>
      </c>
      <c r="BJ149" s="2">
        <v>-16.664249744427707</v>
      </c>
      <c r="BK149" s="2">
        <v>-11.664249744427707</v>
      </c>
      <c r="BL149" s="2">
        <v>-16.664249744427707</v>
      </c>
      <c r="BM149" s="2">
        <v>88.448667709058824</v>
      </c>
      <c r="BN149" s="2">
        <v>88.586552387351972</v>
      </c>
      <c r="BO149" s="2"/>
      <c r="BP149" s="2">
        <v>28.540369916204327</v>
      </c>
      <c r="BQ149" s="2">
        <v>31.540369916204327</v>
      </c>
      <c r="BR149" s="2"/>
      <c r="BS149" s="2"/>
      <c r="BT149" s="2"/>
      <c r="BU149" s="2"/>
      <c r="BV149" s="2"/>
      <c r="BW149" s="2"/>
      <c r="BX149" s="2"/>
    </row>
    <row r="150" spans="1:76">
      <c r="A150">
        <f t="shared" si="45"/>
        <v>109.74199999999999</v>
      </c>
      <c r="B150">
        <v>120</v>
      </c>
      <c r="C150">
        <v>511.2</v>
      </c>
      <c r="D150" s="9"/>
      <c r="E150" s="9">
        <f t="shared" si="58"/>
        <v>88.499020833483755</v>
      </c>
      <c r="F150" s="9">
        <f t="shared" si="59"/>
        <v>-16.950893226188555</v>
      </c>
      <c r="G150" s="9">
        <f t="shared" si="60"/>
        <v>88.507228642999948</v>
      </c>
      <c r="H150" s="9">
        <f t="shared" si="61"/>
        <v>29.849351087547461</v>
      </c>
      <c r="I150" s="9"/>
      <c r="J150" s="9"/>
      <c r="L150" s="9"/>
      <c r="M150" s="9">
        <v>-0.2</v>
      </c>
      <c r="N150" s="9">
        <f t="shared" si="36"/>
        <v>-9.7372152029367491</v>
      </c>
      <c r="O150" s="9">
        <f t="shared" si="37"/>
        <v>-208.96665358450238</v>
      </c>
      <c r="P150" s="9">
        <f t="shared" si="46"/>
        <v>-2.0820394671213434</v>
      </c>
      <c r="Q150" s="9">
        <f t="shared" si="47"/>
        <v>94.312422377017597</v>
      </c>
      <c r="R150" s="9">
        <f t="shared" si="38"/>
        <v>-45.73037498561763</v>
      </c>
      <c r="S150" s="9">
        <f t="shared" si="39"/>
        <v>246.98969379971993</v>
      </c>
      <c r="T150" s="2" t="e">
        <f t="shared" si="57"/>
        <v>#NUM!</v>
      </c>
      <c r="U150" s="9">
        <f t="shared" si="48"/>
        <v>78.761805630547002</v>
      </c>
      <c r="V150" s="9">
        <f t="shared" si="49"/>
        <v>86.4251891758786</v>
      </c>
      <c r="W150" s="9">
        <f t="shared" si="50"/>
        <v>-45.73037498561763</v>
      </c>
      <c r="X150" s="9">
        <f t="shared" si="51"/>
        <v>-225.91754681069094</v>
      </c>
      <c r="Y150" s="9">
        <f t="shared" si="52"/>
        <v>124.16177346456506</v>
      </c>
      <c r="Z150" s="9">
        <f t="shared" si="40"/>
        <v>246.98969379971993</v>
      </c>
      <c r="AA150" s="8">
        <f t="shared" si="41"/>
        <v>8671.4211930633719</v>
      </c>
      <c r="AB150" s="8">
        <f t="shared" si="41"/>
        <v>20953.639067640506</v>
      </c>
      <c r="AC150" s="8">
        <f t="shared" si="41"/>
        <v>5.1698893813624499E-3</v>
      </c>
      <c r="AD150" s="2">
        <f t="shared" si="42"/>
        <v>29311.742836384117</v>
      </c>
      <c r="AE150" s="9">
        <f t="shared" si="43"/>
        <v>-3609.9854825445163</v>
      </c>
      <c r="AF150" s="2">
        <f t="shared" si="62"/>
        <v>89.406211927068227</v>
      </c>
      <c r="AG150" s="9">
        <f t="shared" si="44"/>
        <v>-9.9206797247439908</v>
      </c>
      <c r="AH150" s="9">
        <f t="shared" si="44"/>
        <v>122.82792033515487</v>
      </c>
      <c r="AI150" s="9">
        <f t="shared" si="54"/>
        <v>151.03334641549762</v>
      </c>
      <c r="AJ150" s="9">
        <f t="shared" si="55"/>
        <v>94.312422377017597</v>
      </c>
      <c r="AK150" s="9">
        <f t="shared" si="56"/>
        <v>-113.01030620028007</v>
      </c>
      <c r="AU150" s="9"/>
      <c r="BA150" s="9"/>
      <c r="BD150" s="9"/>
      <c r="BE150" s="9"/>
      <c r="BF150" s="9"/>
      <c r="BG150" s="2">
        <v>88.238994911644753</v>
      </c>
      <c r="BH150" s="2">
        <v>89.280523865301092</v>
      </c>
      <c r="BI150" s="2">
        <v>88.499020833483755</v>
      </c>
      <c r="BJ150" s="2">
        <v>-11.950893226188555</v>
      </c>
      <c r="BK150" s="2">
        <v>-13.950893226188555</v>
      </c>
      <c r="BL150" s="2">
        <v>-16.950893226188555</v>
      </c>
      <c r="BM150" s="2">
        <v>88.448667709058824</v>
      </c>
      <c r="BN150" s="2">
        <v>88.507228642999948</v>
      </c>
      <c r="BO150" s="2"/>
      <c r="BP150" s="2">
        <v>27.849351087547461</v>
      </c>
      <c r="BQ150" s="2">
        <v>29.849351087547461</v>
      </c>
      <c r="BR150" s="2"/>
      <c r="BS150" s="2"/>
      <c r="BT150" s="2"/>
      <c r="BU150" s="2"/>
      <c r="BV150" s="2"/>
      <c r="BW150" s="2"/>
      <c r="BX150" s="2"/>
    </row>
    <row r="151" spans="1:76">
      <c r="A151">
        <f t="shared" si="45"/>
        <v>110.24199999999999</v>
      </c>
      <c r="B151">
        <v>121</v>
      </c>
      <c r="C151">
        <v>525.20000000000005</v>
      </c>
      <c r="D151" s="9"/>
      <c r="E151" s="9">
        <f t="shared" si="58"/>
        <v>88.598859744633728</v>
      </c>
      <c r="F151" s="9">
        <f t="shared" si="59"/>
        <v>-16.804790928001239</v>
      </c>
      <c r="G151" s="9">
        <f t="shared" si="60"/>
        <v>88.586552387351972</v>
      </c>
      <c r="H151" s="9">
        <f t="shared" si="61"/>
        <v>27.579184646283238</v>
      </c>
      <c r="I151" s="9"/>
      <c r="J151" s="9"/>
      <c r="L151" s="9"/>
      <c r="M151" s="9">
        <v>-0.2</v>
      </c>
      <c r="N151" s="9">
        <f t="shared" si="36"/>
        <v>-10.380962097665634</v>
      </c>
      <c r="O151" s="9">
        <f t="shared" si="37"/>
        <v>-213.10893612933097</v>
      </c>
      <c r="P151" s="9">
        <f t="shared" si="46"/>
        <v>-1.914798012703389</v>
      </c>
      <c r="Q151" s="9">
        <f t="shared" si="47"/>
        <v>90.651967067241699</v>
      </c>
      <c r="R151" s="9">
        <f t="shared" si="38"/>
        <v>-45.036083529767474</v>
      </c>
      <c r="S151" s="9">
        <f t="shared" si="39"/>
        <v>246.36326603469197</v>
      </c>
      <c r="T151" s="2" t="e">
        <f t="shared" si="57"/>
        <v>#NUM!</v>
      </c>
      <c r="U151" s="9">
        <f t="shared" si="48"/>
        <v>78.217897646968098</v>
      </c>
      <c r="V151" s="9">
        <f t="shared" si="49"/>
        <v>86.671754374648586</v>
      </c>
      <c r="W151" s="9">
        <f t="shared" si="50"/>
        <v>-45.036083529767474</v>
      </c>
      <c r="X151" s="9">
        <f t="shared" si="51"/>
        <v>-229.91372705733221</v>
      </c>
      <c r="Y151" s="9">
        <f t="shared" si="52"/>
        <v>118.23115171352494</v>
      </c>
      <c r="Z151" s="9">
        <f t="shared" si="40"/>
        <v>246.36326603469197</v>
      </c>
      <c r="AA151" s="8">
        <f t="shared" si="41"/>
        <v>8145.0711495409805</v>
      </c>
      <c r="AB151" s="8">
        <f t="shared" si="41"/>
        <v>21556.970069461378</v>
      </c>
      <c r="AC151" s="8">
        <f t="shared" si="41"/>
        <v>5.6001005327585432E-3</v>
      </c>
      <c r="AD151" s="2">
        <f t="shared" si="42"/>
        <v>29242.232901235933</v>
      </c>
      <c r="AE151" s="9">
        <f t="shared" si="43"/>
        <v>-4428.6087559651623</v>
      </c>
      <c r="AF151" s="2">
        <f t="shared" si="62"/>
        <v>89.418694341636368</v>
      </c>
      <c r="AG151" s="9">
        <f t="shared" si="44"/>
        <v>-11.855121229142867</v>
      </c>
      <c r="AH151" s="9">
        <f t="shared" si="44"/>
        <v>128.13211432116702</v>
      </c>
      <c r="AI151" s="9">
        <f t="shared" si="54"/>
        <v>146.89106387066903</v>
      </c>
      <c r="AJ151" s="9">
        <f t="shared" si="55"/>
        <v>90.651967067241699</v>
      </c>
      <c r="AK151" s="9">
        <f t="shared" si="56"/>
        <v>-113.63673396530803</v>
      </c>
      <c r="AU151" s="9"/>
      <c r="BA151" s="9"/>
      <c r="BD151" s="9"/>
      <c r="BE151" s="9"/>
      <c r="BF151" s="9"/>
      <c r="BG151" s="2">
        <v>88.367677111752954</v>
      </c>
      <c r="BH151" s="2">
        <v>89.424095557843557</v>
      </c>
      <c r="BI151" s="2">
        <v>88.598859744633728</v>
      </c>
      <c r="BJ151" s="2">
        <v>-11.804790928001239</v>
      </c>
      <c r="BK151" s="2">
        <v>-15.804790928001239</v>
      </c>
      <c r="BL151" s="2">
        <v>-16.804790928001239</v>
      </c>
      <c r="BM151" s="2">
        <v>88.448667709058824</v>
      </c>
      <c r="BN151" s="2">
        <v>88.586552387351972</v>
      </c>
      <c r="BO151" s="2"/>
      <c r="BP151" s="2">
        <v>27.579184646283238</v>
      </c>
      <c r="BQ151" s="2">
        <v>27.579184646283238</v>
      </c>
      <c r="BR151" s="2"/>
      <c r="BS151" s="2"/>
      <c r="BT151" s="2"/>
      <c r="BU151" s="2"/>
      <c r="BV151" s="2"/>
      <c r="BW151" s="2"/>
      <c r="BX151" s="2"/>
    </row>
    <row r="152" spans="1:76">
      <c r="A152">
        <f t="shared" si="45"/>
        <v>110.74199999999999</v>
      </c>
      <c r="B152">
        <v>122</v>
      </c>
      <c r="C152">
        <v>539.6</v>
      </c>
      <c r="D152" s="9"/>
      <c r="E152" s="9">
        <f t="shared" si="58"/>
        <v>88.746498817085737</v>
      </c>
      <c r="F152" s="9">
        <f t="shared" si="59"/>
        <v>-18.225942849865532</v>
      </c>
      <c r="G152" s="9">
        <f t="shared" si="60"/>
        <v>88.586552387351972</v>
      </c>
      <c r="H152" s="9">
        <f t="shared" si="61"/>
        <v>25.729870592411316</v>
      </c>
      <c r="I152" s="9"/>
      <c r="J152" s="9"/>
      <c r="L152" s="9"/>
      <c r="M152" s="9">
        <v>-0.2</v>
      </c>
      <c r="N152" s="9">
        <f t="shared" si="36"/>
        <v>-11.046883578102625</v>
      </c>
      <c r="O152" s="9">
        <f t="shared" si="37"/>
        <v>-217.19105044619596</v>
      </c>
      <c r="P152" s="9">
        <f t="shared" si="46"/>
        <v>-1.7580963973006054</v>
      </c>
      <c r="Q152" s="9">
        <f t="shared" si="47"/>
        <v>87.04149009867831</v>
      </c>
      <c r="R152" s="9">
        <f t="shared" si="38"/>
        <v>-44.341537405294858</v>
      </c>
      <c r="S152" s="9">
        <f t="shared" si="39"/>
        <v>245.71924656953971</v>
      </c>
      <c r="T152" s="2" t="e">
        <f t="shared" si="57"/>
        <v>#NUM!</v>
      </c>
      <c r="U152" s="9">
        <f t="shared" si="48"/>
        <v>77.699615238983114</v>
      </c>
      <c r="V152" s="9">
        <f t="shared" si="49"/>
        <v>86.828455990051367</v>
      </c>
      <c r="W152" s="9">
        <f t="shared" si="50"/>
        <v>-44.341537405294858</v>
      </c>
      <c r="X152" s="9">
        <f t="shared" si="51"/>
        <v>-235.41699329606149</v>
      </c>
      <c r="Y152" s="9">
        <f t="shared" si="52"/>
        <v>112.77136069108963</v>
      </c>
      <c r="Z152" s="9">
        <f t="shared" si="40"/>
        <v>245.71924656953971</v>
      </c>
      <c r="AA152" s="8">
        <f t="shared" si="41"/>
        <v>7673.2749811164622</v>
      </c>
      <c r="AB152" s="8">
        <f t="shared" si="41"/>
        <v>21949.407402245779</v>
      </c>
      <c r="AC152" s="8">
        <f t="shared" si="41"/>
        <v>6.0662894656425452E-3</v>
      </c>
      <c r="AD152" s="2">
        <f t="shared" si="42"/>
        <v>29157.918157405002</v>
      </c>
      <c r="AE152" s="9">
        <f t="shared" si="43"/>
        <v>-4492.9290509006096</v>
      </c>
      <c r="AF152" s="2">
        <f t="shared" si="62"/>
        <v>89.397042140549388</v>
      </c>
      <c r="AG152" s="9">
        <f t="shared" si="44"/>
        <v>-11.811646012848882</v>
      </c>
      <c r="AH152" s="9">
        <f t="shared" si="44"/>
        <v>132.94788587845008</v>
      </c>
      <c r="AI152" s="9">
        <f t="shared" si="54"/>
        <v>142.80894955380404</v>
      </c>
      <c r="AJ152" s="9">
        <f t="shared" si="55"/>
        <v>87.04149009867831</v>
      </c>
      <c r="AK152" s="9">
        <f t="shared" si="56"/>
        <v>-114.28075343046029</v>
      </c>
      <c r="AU152" s="9"/>
      <c r="BA152" s="9"/>
      <c r="BD152" s="9"/>
      <c r="BE152" s="9"/>
      <c r="BF152" s="9"/>
      <c r="BG152" s="2">
        <v>88.367677111752954</v>
      </c>
      <c r="BH152" s="2">
        <v>89.424095557843557</v>
      </c>
      <c r="BI152" s="2">
        <v>88.746498817085737</v>
      </c>
      <c r="BJ152" s="2">
        <v>-16.225942849865532</v>
      </c>
      <c r="BK152" s="2">
        <v>-17.225942849865532</v>
      </c>
      <c r="BL152" s="2">
        <v>-18.225942849865532</v>
      </c>
      <c r="BM152" s="2">
        <v>88.448667709058824</v>
      </c>
      <c r="BN152" s="2">
        <v>88.586552387351972</v>
      </c>
      <c r="BO152" s="2"/>
      <c r="BP152" s="2">
        <v>27.729870592411316</v>
      </c>
      <c r="BQ152" s="2">
        <v>25.729870592411316</v>
      </c>
      <c r="BR152" s="2"/>
      <c r="BS152" s="2"/>
      <c r="BT152" s="2"/>
      <c r="BU152" s="2"/>
      <c r="BV152" s="2"/>
      <c r="BW152" s="2"/>
      <c r="BX152" s="2"/>
    </row>
    <row r="153" spans="1:76">
      <c r="A153">
        <f t="shared" si="45"/>
        <v>111.24199999999999</v>
      </c>
      <c r="B153">
        <v>123</v>
      </c>
      <c r="C153">
        <v>554.4</v>
      </c>
      <c r="D153" s="9"/>
      <c r="E153" s="9">
        <f t="shared" si="58"/>
        <v>89.081533338968114</v>
      </c>
      <c r="F153" s="9">
        <f t="shared" si="59"/>
        <v>-20.214348991782117</v>
      </c>
      <c r="G153" s="9">
        <f t="shared" si="60"/>
        <v>88.507228642999948</v>
      </c>
      <c r="H153" s="9">
        <f t="shared" si="61"/>
        <v>25.30140892593181</v>
      </c>
      <c r="I153" s="9"/>
      <c r="J153" s="9"/>
      <c r="L153" s="9"/>
      <c r="M153" s="9">
        <v>-0.2</v>
      </c>
      <c r="N153" s="9">
        <f t="shared" si="36"/>
        <v>-11.733554413148873</v>
      </c>
      <c r="O153" s="9">
        <f t="shared" si="37"/>
        <v>-221.20373411560607</v>
      </c>
      <c r="P153" s="9">
        <f t="shared" si="46"/>
        <v>-1.6114082395350111</v>
      </c>
      <c r="Q153" s="9">
        <f t="shared" si="47"/>
        <v>83.483879355591526</v>
      </c>
      <c r="R153" s="9">
        <f t="shared" si="38"/>
        <v>-43.647316434993421</v>
      </c>
      <c r="S153" s="9">
        <f t="shared" si="39"/>
        <v>245.0576687356413</v>
      </c>
      <c r="T153" s="2" t="e">
        <f t="shared" si="57"/>
        <v>#NUM!</v>
      </c>
      <c r="U153" s="9">
        <f t="shared" si="48"/>
        <v>77.347978925819234</v>
      </c>
      <c r="V153" s="9">
        <f t="shared" si="49"/>
        <v>86.895820403464938</v>
      </c>
      <c r="W153" s="9">
        <f t="shared" si="50"/>
        <v>-43.647316434993421</v>
      </c>
      <c r="X153" s="9">
        <f t="shared" si="51"/>
        <v>-241.41808310738818</v>
      </c>
      <c r="Y153" s="9">
        <f t="shared" si="52"/>
        <v>108.78528828152334</v>
      </c>
      <c r="Z153" s="9">
        <f t="shared" si="40"/>
        <v>245.0576687356413</v>
      </c>
      <c r="AA153" s="8">
        <f t="shared" si="41"/>
        <v>7368.8369377973531</v>
      </c>
      <c r="AB153" s="8">
        <f t="shared" si="41"/>
        <v>22120.300382549085</v>
      </c>
      <c r="AC153" s="8">
        <f t="shared" si="41"/>
        <v>6.5710410192401248E-3</v>
      </c>
      <c r="AD153" s="2">
        <f t="shared" si="42"/>
        <v>29166.573252015962</v>
      </c>
      <c r="AE153" s="9">
        <f t="shared" si="43"/>
        <v>-3763.7973531281282</v>
      </c>
      <c r="AF153" s="2">
        <f t="shared" si="62"/>
        <v>89.369433838014047</v>
      </c>
      <c r="AG153" s="9">
        <f t="shared" si="44"/>
        <v>-9.7966286110884653</v>
      </c>
      <c r="AH153" s="9">
        <f t="shared" si="44"/>
        <v>136.27238045411798</v>
      </c>
      <c r="AI153" s="9">
        <f t="shared" si="54"/>
        <v>138.79626588439393</v>
      </c>
      <c r="AJ153" s="9">
        <f t="shared" si="55"/>
        <v>83.483879355591526</v>
      </c>
      <c r="AK153" s="9">
        <f t="shared" si="56"/>
        <v>-114.9423312643587</v>
      </c>
      <c r="AU153" s="9"/>
      <c r="BA153" s="9"/>
      <c r="BD153" s="9"/>
      <c r="BE153" s="9"/>
      <c r="BF153" s="9"/>
      <c r="BG153" s="2">
        <v>88.619459657913367</v>
      </c>
      <c r="BH153" s="2">
        <v>89.565332647593308</v>
      </c>
      <c r="BI153" s="2">
        <v>89.081533338968114</v>
      </c>
      <c r="BJ153" s="2">
        <v>-20.214348991782117</v>
      </c>
      <c r="BK153" s="2">
        <v>-18.214348991782117</v>
      </c>
      <c r="BL153" s="2">
        <v>-20.214348991782117</v>
      </c>
      <c r="BM153" s="2">
        <v>88.448667709058824</v>
      </c>
      <c r="BN153" s="2">
        <v>88.507228642999948</v>
      </c>
      <c r="BO153" s="2"/>
      <c r="BP153" s="2">
        <v>28.30140892593181</v>
      </c>
      <c r="BQ153" s="2">
        <v>25.30140892593181</v>
      </c>
      <c r="BR153" s="2"/>
      <c r="BS153" s="2"/>
      <c r="BT153" s="2"/>
      <c r="BU153" s="2"/>
      <c r="BV153" s="2"/>
      <c r="BW153" s="2"/>
      <c r="BX153" s="2"/>
    </row>
    <row r="154" spans="1:76">
      <c r="A154">
        <f t="shared" si="45"/>
        <v>111.74199999999999</v>
      </c>
      <c r="B154">
        <v>124</v>
      </c>
      <c r="C154">
        <v>569.6</v>
      </c>
      <c r="D154" s="9"/>
      <c r="E154" s="9">
        <f t="shared" si="58"/>
        <v>89.221255756181449</v>
      </c>
      <c r="F154" s="9">
        <f t="shared" si="59"/>
        <v>-21.770009353750083</v>
      </c>
      <c r="G154" s="9">
        <f t="shared" si="60"/>
        <v>88.586552387351972</v>
      </c>
      <c r="H154" s="9">
        <f t="shared" si="61"/>
        <v>24.293799646844946</v>
      </c>
      <c r="I154" s="9"/>
      <c r="J154" s="9"/>
      <c r="L154" s="9"/>
      <c r="M154" s="9">
        <v>-0.2</v>
      </c>
      <c r="N154" s="9">
        <f t="shared" si="36"/>
        <v>-12.439475498108212</v>
      </c>
      <c r="O154" s="9">
        <f t="shared" si="37"/>
        <v>-225.13892340045132</v>
      </c>
      <c r="P154" s="9">
        <f t="shared" si="46"/>
        <v>-1.4741840290234225</v>
      </c>
      <c r="Q154" s="9">
        <f t="shared" si="47"/>
        <v>79.981310727819846</v>
      </c>
      <c r="R154" s="9">
        <f t="shared" si="38"/>
        <v>-42.953958042568871</v>
      </c>
      <c r="S154" s="9">
        <f t="shared" si="39"/>
        <v>244.37856771958877</v>
      </c>
      <c r="T154" s="2" t="e">
        <f t="shared" si="57"/>
        <v>#NUM!</v>
      </c>
      <c r="U154" s="9">
        <f t="shared" si="48"/>
        <v>76.78178025807324</v>
      </c>
      <c r="V154" s="9">
        <f t="shared" si="49"/>
        <v>87.112368358328553</v>
      </c>
      <c r="W154" s="9">
        <f t="shared" si="50"/>
        <v>-42.953958042568871</v>
      </c>
      <c r="X154" s="9">
        <f t="shared" si="51"/>
        <v>-246.9089327542014</v>
      </c>
      <c r="Y154" s="9">
        <f t="shared" si="52"/>
        <v>104.27511037466479</v>
      </c>
      <c r="Z154" s="9">
        <f t="shared" si="40"/>
        <v>244.37856771958877</v>
      </c>
      <c r="AA154" s="8">
        <f t="shared" si="41"/>
        <v>6903.8128974103929</v>
      </c>
      <c r="AB154" s="8">
        <f t="shared" si="41"/>
        <v>22678.713672760634</v>
      </c>
      <c r="AC154" s="8">
        <f t="shared" si="41"/>
        <v>7.1170841018685848E-3</v>
      </c>
      <c r="AD154" s="2">
        <f t="shared" si="42"/>
        <v>29314.589576610615</v>
      </c>
      <c r="AE154" s="9">
        <f t="shared" si="43"/>
        <v>-3475.7581652116269</v>
      </c>
      <c r="AF154" s="2">
        <f t="shared" si="62"/>
        <v>89.402305418114295</v>
      </c>
      <c r="AG154" s="9">
        <f t="shared" si="44"/>
        <v>-8.8159568711338352</v>
      </c>
      <c r="AH154" s="9">
        <f t="shared" si="44"/>
        <v>140.10345734492398</v>
      </c>
      <c r="AI154" s="9">
        <f t="shared" si="54"/>
        <v>134.86107659954868</v>
      </c>
      <c r="AJ154" s="9">
        <f t="shared" si="55"/>
        <v>79.981310727819846</v>
      </c>
      <c r="AK154" s="9">
        <f t="shared" si="56"/>
        <v>-115.62143228041123</v>
      </c>
      <c r="AU154" s="9"/>
      <c r="BA154" s="9"/>
      <c r="BD154" s="9"/>
      <c r="BE154" s="9"/>
      <c r="BF154" s="9"/>
      <c r="BG154" s="2">
        <v>88.864148786253608</v>
      </c>
      <c r="BH154" s="2">
        <v>89.841098337305965</v>
      </c>
      <c r="BI154" s="2">
        <v>89.221255756181449</v>
      </c>
      <c r="BJ154" s="2">
        <v>-23.770009353750083</v>
      </c>
      <c r="BK154" s="2">
        <v>-18.770009353750083</v>
      </c>
      <c r="BL154" s="2">
        <v>-21.770009353750083</v>
      </c>
      <c r="BM154" s="2">
        <v>88.347077198473329</v>
      </c>
      <c r="BN154" s="2">
        <v>88.586552387351972</v>
      </c>
      <c r="BO154" s="2"/>
      <c r="BP154" s="2">
        <v>29.293799646844946</v>
      </c>
      <c r="BQ154" s="2">
        <v>24.293799646844946</v>
      </c>
      <c r="BR154" s="2"/>
      <c r="BS154" s="2"/>
      <c r="BT154" s="2"/>
      <c r="BU154" s="2"/>
      <c r="BV154" s="2"/>
      <c r="BW154" s="2"/>
      <c r="BX154" s="2"/>
    </row>
    <row r="155" spans="1:76">
      <c r="A155">
        <f t="shared" si="45"/>
        <v>112.24199999999999</v>
      </c>
      <c r="B155">
        <v>125</v>
      </c>
      <c r="C155">
        <v>585</v>
      </c>
      <c r="D155" s="9"/>
      <c r="E155" s="9">
        <f t="shared" si="58"/>
        <v>89.313170789964417</v>
      </c>
      <c r="F155" s="9">
        <f t="shared" si="59"/>
        <v>-23.109296825743968</v>
      </c>
      <c r="G155" s="9">
        <f t="shared" si="60"/>
        <v>88.586552387351972</v>
      </c>
      <c r="H155" s="9">
        <f t="shared" si="61"/>
        <v>23.496616561453948</v>
      </c>
      <c r="I155" s="9"/>
      <c r="J155" s="9"/>
      <c r="L155" s="9"/>
      <c r="M155" s="9">
        <v>-0.2</v>
      </c>
      <c r="N155" s="9">
        <f t="shared" si="36"/>
        <v>-13.153835217924698</v>
      </c>
      <c r="O155" s="9">
        <f t="shared" si="37"/>
        <v>-228.9415598989512</v>
      </c>
      <c r="P155" s="9">
        <f t="shared" si="46"/>
        <v>-1.3474336537446223</v>
      </c>
      <c r="Q155" s="9">
        <f t="shared" si="47"/>
        <v>76.578572309108623</v>
      </c>
      <c r="R155" s="9">
        <f t="shared" si="38"/>
        <v>-42.270709948991005</v>
      </c>
      <c r="S155" s="9">
        <f t="shared" si="39"/>
        <v>243.69090871872172</v>
      </c>
      <c r="T155" s="2" t="e">
        <f t="shared" si="57"/>
        <v>#NUM!</v>
      </c>
      <c r="U155" s="9">
        <f t="shared" si="48"/>
        <v>76.159335572039723</v>
      </c>
      <c r="V155" s="9">
        <f t="shared" si="49"/>
        <v>87.239118733607356</v>
      </c>
      <c r="W155" s="9">
        <f t="shared" si="50"/>
        <v>-42.270709948991005</v>
      </c>
      <c r="X155" s="9">
        <f t="shared" si="51"/>
        <v>-252.05085672469517</v>
      </c>
      <c r="Y155" s="9">
        <f t="shared" si="52"/>
        <v>100.07518887056257</v>
      </c>
      <c r="Z155" s="9">
        <f t="shared" si="40"/>
        <v>243.69090871872172</v>
      </c>
      <c r="AA155" s="8">
        <f t="shared" si="41"/>
        <v>6426.3855673878707</v>
      </c>
      <c r="AB155" s="8">
        <f t="shared" si="41"/>
        <v>23012.083260187948</v>
      </c>
      <c r="AC155" s="8">
        <f t="shared" si="41"/>
        <v>7.6995350894325989E-3</v>
      </c>
      <c r="AD155" s="2">
        <f t="shared" si="42"/>
        <v>29221.501724692753</v>
      </c>
      <c r="AE155" s="9">
        <f t="shared" si="43"/>
        <v>-3152.5180515325287</v>
      </c>
      <c r="AF155" s="2">
        <f t="shared" si="62"/>
        <v>89.364305616470787</v>
      </c>
      <c r="AG155" s="9">
        <f t="shared" si="44"/>
        <v>-7.8739544047422783</v>
      </c>
      <c r="AH155" s="9">
        <f t="shared" si="44"/>
        <v>143.61571984815913</v>
      </c>
      <c r="AI155" s="9">
        <f t="shared" si="54"/>
        <v>131.0584401010488</v>
      </c>
      <c r="AJ155" s="9">
        <f t="shared" si="55"/>
        <v>76.578572309108623</v>
      </c>
      <c r="AK155" s="9">
        <f t="shared" si="56"/>
        <v>-116.30909128127828</v>
      </c>
      <c r="AU155" s="9"/>
      <c r="BA155" s="9"/>
      <c r="BD155" s="9"/>
      <c r="BE155" s="9"/>
      <c r="BF155" s="9"/>
      <c r="BG155" s="2">
        <v>88.864148786253608</v>
      </c>
      <c r="BH155" s="2">
        <v>89.975765990485328</v>
      </c>
      <c r="BI155" s="2">
        <v>89.313170789964417</v>
      </c>
      <c r="BJ155" s="2">
        <v>-22.109296825743968</v>
      </c>
      <c r="BK155" s="2">
        <v>-19.109296825743968</v>
      </c>
      <c r="BL155" s="2">
        <v>-23.109296825743968</v>
      </c>
      <c r="BM155" s="2">
        <v>88.347077198473329</v>
      </c>
      <c r="BN155" s="2">
        <v>88.586552387351972</v>
      </c>
      <c r="BO155" s="2"/>
      <c r="BP155" s="2">
        <v>25.496616561453948</v>
      </c>
      <c r="BQ155" s="2">
        <v>23.496616561453948</v>
      </c>
      <c r="BR155" s="2"/>
      <c r="BS155" s="2"/>
      <c r="BT155" s="2"/>
      <c r="BU155" s="2"/>
      <c r="BV155" s="2"/>
      <c r="BW155" s="2"/>
      <c r="BX155" s="2"/>
    </row>
    <row r="156" spans="1:76">
      <c r="A156">
        <f t="shared" si="45"/>
        <v>112.74199999999999</v>
      </c>
      <c r="B156">
        <v>126</v>
      </c>
      <c r="C156">
        <v>601</v>
      </c>
      <c r="D156" s="9"/>
      <c r="E156" s="9">
        <f t="shared" si="58"/>
        <v>89.401623344978844</v>
      </c>
      <c r="F156" s="9">
        <f t="shared" si="59"/>
        <v>-24.799465627815607</v>
      </c>
      <c r="G156" s="9">
        <f t="shared" si="60"/>
        <v>88.50472864299995</v>
      </c>
      <c r="H156" s="9">
        <f t="shared" si="61"/>
        <v>22.330712057151914</v>
      </c>
      <c r="I156" s="9"/>
      <c r="J156" s="9"/>
      <c r="L156" s="9"/>
      <c r="M156" s="9">
        <v>-0.19750000000000001</v>
      </c>
      <c r="N156" s="9">
        <f t="shared" si="36"/>
        <v>-13.893635569483374</v>
      </c>
      <c r="O156" s="9">
        <f t="shared" si="37"/>
        <v>-232.70470383029516</v>
      </c>
      <c r="P156" s="9">
        <f t="shared" si="46"/>
        <v>-1.2273125089163421</v>
      </c>
      <c r="Q156" s="9">
        <f t="shared" si="47"/>
        <v>73.188262602377307</v>
      </c>
      <c r="R156" s="9">
        <f t="shared" si="38"/>
        <v>-41.580289410258523</v>
      </c>
      <c r="S156" s="9">
        <f t="shared" si="39"/>
        <v>242.97686929761912</v>
      </c>
      <c r="T156" s="2" t="e">
        <f t="shared" si="57"/>
        <v>#NUM!</v>
      </c>
      <c r="U156" s="9">
        <f t="shared" si="48"/>
        <v>75.507987775495465</v>
      </c>
      <c r="V156" s="9">
        <f t="shared" si="49"/>
        <v>87.277416134083609</v>
      </c>
      <c r="W156" s="9">
        <f t="shared" si="50"/>
        <v>-41.580289410258523</v>
      </c>
      <c r="X156" s="9">
        <f t="shared" si="51"/>
        <v>-257.50416945811077</v>
      </c>
      <c r="Y156" s="9">
        <f t="shared" si="52"/>
        <v>95.518974659529221</v>
      </c>
      <c r="Z156" s="9">
        <f t="shared" si="40"/>
        <v>242.97686929761912</v>
      </c>
      <c r="AA156" s="8">
        <f t="shared" si="41"/>
        <v>5962.1018226098959</v>
      </c>
      <c r="AB156" s="8">
        <f t="shared" si="41"/>
        <v>23113.77102769163</v>
      </c>
      <c r="AC156" s="8">
        <f t="shared" si="41"/>
        <v>8.3365340716934876E-3</v>
      </c>
      <c r="AD156" s="2">
        <f t="shared" si="42"/>
        <v>28904.715848892065</v>
      </c>
      <c r="AE156" s="9">
        <f t="shared" si="43"/>
        <v>-2807.5875569341315</v>
      </c>
      <c r="AF156" s="2">
        <f t="shared" si="62"/>
        <v>89.260156489340716</v>
      </c>
      <c r="AG156" s="9">
        <f t="shared" si="44"/>
        <v>-6.9768558823600415</v>
      </c>
      <c r="AH156" s="9">
        <f t="shared" si="44"/>
        <v>147.4578946380899</v>
      </c>
      <c r="AI156" s="9">
        <f t="shared" si="54"/>
        <v>127.29529616970484</v>
      </c>
      <c r="AJ156" s="9">
        <f t="shared" si="55"/>
        <v>73.188262602377307</v>
      </c>
      <c r="AK156" s="9">
        <f t="shared" si="56"/>
        <v>-117.02313070238088</v>
      </c>
      <c r="AU156" s="9"/>
      <c r="BA156" s="9"/>
      <c r="BD156" s="9"/>
      <c r="BE156" s="9"/>
      <c r="BF156" s="9"/>
      <c r="BG156" s="2">
        <v>88.981456060037345</v>
      </c>
      <c r="BH156" s="2">
        <v>90.105877568465601</v>
      </c>
      <c r="BI156" s="2">
        <v>89.401623344978844</v>
      </c>
      <c r="BJ156" s="2">
        <v>-19.799465627815607</v>
      </c>
      <c r="BK156" s="2">
        <v>-19.799465627815607</v>
      </c>
      <c r="BL156" s="2">
        <v>-24.799465627815607</v>
      </c>
      <c r="BM156" s="2">
        <v>88.241784405425108</v>
      </c>
      <c r="BN156" s="2">
        <v>88.50472864299995</v>
      </c>
      <c r="BO156" s="2"/>
      <c r="BP156" s="2">
        <v>22.330712057151914</v>
      </c>
      <c r="BQ156" s="2">
        <v>22.330712057151914</v>
      </c>
      <c r="BR156" s="2"/>
      <c r="BS156" s="2"/>
      <c r="BT156" s="2"/>
      <c r="BU156" s="2"/>
      <c r="BV156" s="2"/>
      <c r="BW156" s="2"/>
      <c r="BX156" s="2"/>
    </row>
    <row r="157" spans="1:76">
      <c r="A157">
        <f t="shared" si="45"/>
        <v>113.24199999999999</v>
      </c>
      <c r="B157">
        <v>127</v>
      </c>
      <c r="C157">
        <v>617.6</v>
      </c>
      <c r="D157" s="9"/>
      <c r="E157" s="9">
        <f t="shared" si="58"/>
        <v>89.627402576138465</v>
      </c>
      <c r="F157" s="9">
        <f t="shared" si="59"/>
        <v>-26.840515759965001</v>
      </c>
      <c r="G157" s="9">
        <f t="shared" si="60"/>
        <v>88.423293447878436</v>
      </c>
      <c r="H157" s="9">
        <f t="shared" si="61"/>
        <v>19.796086133938388</v>
      </c>
      <c r="I157" s="9"/>
      <c r="J157" s="9"/>
      <c r="L157" s="9"/>
      <c r="M157" s="9">
        <v>-0.15599999999999994</v>
      </c>
      <c r="N157" s="9">
        <f t="shared" si="36"/>
        <v>-14.657192028849984</v>
      </c>
      <c r="O157" s="9">
        <f t="shared" si="37"/>
        <v>-236.41682347115164</v>
      </c>
      <c r="P157" s="9">
        <f t="shared" si="46"/>
        <v>-1.1136777541159406</v>
      </c>
      <c r="Q157" s="9">
        <f t="shared" si="47"/>
        <v>69.816106475605025</v>
      </c>
      <c r="R157" s="9">
        <f t="shared" si="38"/>
        <v>-40.883843870596898</v>
      </c>
      <c r="S157" s="9">
        <f t="shared" si="39"/>
        <v>242.23650643728803</v>
      </c>
      <c r="T157" s="2" t="e">
        <f t="shared" si="57"/>
        <v>#NUM!</v>
      </c>
      <c r="U157" s="9">
        <f t="shared" si="48"/>
        <v>74.970210547288474</v>
      </c>
      <c r="V157" s="9">
        <f t="shared" si="49"/>
        <v>87.309615693762495</v>
      </c>
      <c r="W157" s="9">
        <f t="shared" si="50"/>
        <v>-40.883843870596898</v>
      </c>
      <c r="X157" s="9">
        <f t="shared" si="51"/>
        <v>-263.25733923111665</v>
      </c>
      <c r="Y157" s="9">
        <f t="shared" si="52"/>
        <v>89.612192609543413</v>
      </c>
      <c r="Z157" s="9">
        <f t="shared" si="40"/>
        <v>242.23650643728803</v>
      </c>
      <c r="AA157" s="8">
        <f t="shared" si="41"/>
        <v>5604.1600176882494</v>
      </c>
      <c r="AB157" s="8">
        <f t="shared" si="41"/>
        <v>23199.615368542294</v>
      </c>
      <c r="AC157" s="8">
        <f t="shared" si="41"/>
        <v>9.0324965938978052E-3</v>
      </c>
      <c r="AD157" s="2">
        <f t="shared" si="42"/>
        <v>28624.343743046062</v>
      </c>
      <c r="AE157" s="9">
        <f t="shared" si="43"/>
        <v>-2879.743449184884</v>
      </c>
      <c r="AF157" s="2">
        <f t="shared" si="62"/>
        <v>89.178446084145122</v>
      </c>
      <c r="AG157" s="9">
        <f t="shared" si="44"/>
        <v>-7.130468159339955</v>
      </c>
      <c r="AH157" s="9">
        <f t="shared" si="44"/>
        <v>152.62431382774463</v>
      </c>
      <c r="AI157" s="9">
        <f t="shared" si="54"/>
        <v>123.58317652884836</v>
      </c>
      <c r="AJ157" s="9">
        <f t="shared" si="55"/>
        <v>69.816106475605025</v>
      </c>
      <c r="AK157" s="9">
        <f t="shared" si="56"/>
        <v>-117.76349356271197</v>
      </c>
      <c r="AU157" s="9"/>
      <c r="BA157" s="9"/>
      <c r="BD157" s="9"/>
      <c r="BE157" s="9"/>
      <c r="BF157" s="9"/>
      <c r="BG157" s="2">
        <v>89.058133252247757</v>
      </c>
      <c r="BH157" s="2">
        <v>90.323677111752943</v>
      </c>
      <c r="BI157" s="2">
        <v>89.627402576138465</v>
      </c>
      <c r="BJ157" s="2">
        <v>-21.840515759965001</v>
      </c>
      <c r="BK157" s="2">
        <v>-21.840515759965001</v>
      </c>
      <c r="BL157" s="2">
        <v>-26.840515759965001</v>
      </c>
      <c r="BM157" s="2">
        <v>88.200284405425109</v>
      </c>
      <c r="BN157" s="2">
        <v>88.423293447878436</v>
      </c>
      <c r="BO157" s="2"/>
      <c r="BP157" s="2">
        <v>19.796086133938388</v>
      </c>
      <c r="BQ157" s="2">
        <v>19.796086133938388</v>
      </c>
      <c r="BR157" s="2"/>
      <c r="BS157" s="2"/>
      <c r="BT157" s="2"/>
      <c r="BU157" s="2"/>
      <c r="BV157" s="2"/>
      <c r="BW157" s="2"/>
      <c r="BX157" s="2"/>
    </row>
    <row r="158" spans="1:76">
      <c r="A158">
        <f t="shared" si="45"/>
        <v>113.74199999999999</v>
      </c>
      <c r="B158">
        <v>128</v>
      </c>
      <c r="C158">
        <v>634.6</v>
      </c>
      <c r="D158" s="9"/>
      <c r="E158" s="9">
        <f t="shared" si="58"/>
        <v>89.672198684187464</v>
      </c>
      <c r="F158" s="9">
        <f t="shared" si="59"/>
        <v>-28.448820112166004</v>
      </c>
      <c r="G158" s="9">
        <f t="shared" si="60"/>
        <v>88.300367969219948</v>
      </c>
      <c r="H158" s="9">
        <f t="shared" si="61"/>
        <v>17.682312598117505</v>
      </c>
      <c r="I158" s="9"/>
      <c r="J158" s="9"/>
      <c r="L158" s="9"/>
      <c r="M158" s="9">
        <v>-0.11349999999999995</v>
      </c>
      <c r="N158" s="9">
        <f t="shared" ref="N158:N221" si="63">20*LOG(1/((1-($C158/$AF$10)^2)^2+($C158/$AF$10)^2/$AF$9^2)^0.5)*$AF$4+20*LOG(1/((1-($C158/$AF$17)^2)^2+($C158/$AF$17)^2/$AF$16^2)^0.5)*$AF$11+20*LOG(1/(1+(2*PI()*$C158*$AK$19*$AK$20)^2)^0.5)*$AF$18</f>
        <v>-15.433643061568345</v>
      </c>
      <c r="O158" s="9">
        <f t="shared" ref="O158:O221" si="64">((PI()-ATAN(($AF$9*(2*$C158/$AF$10+(4-(1/$AF$9)^2)^0.5)))-ATAN(($AF$9*(2*$C158/$AF$10-(4-(1/$AF$9)^2)^0.5))))/2/PI()*360-180)*$AF$4+((PI()-ATAN(($AF$16*(2*$C158/$AF$17+(4-(1/$AF$16)^2)^0.5)))-ATAN(($AF$16*(2*$C158/$AF$17-(4-(1/$AF$16)^2)^0.5))))/2/PI()*360-180)*$AF$11-ATAN(2*PI()*$C158*$AK$19*$AK$20)/2/PI()*360*$AF$18</f>
        <v>-240.02643099312144</v>
      </c>
      <c r="P158" s="9">
        <f t="shared" si="46"/>
        <v>-1.0075173332097038</v>
      </c>
      <c r="Q158" s="9">
        <f t="shared" si="47"/>
        <v>66.505037109272806</v>
      </c>
      <c r="R158" s="9">
        <f t="shared" ref="R158:R221" si="65">20*LOG(($C158/$AI$10)^2/((1-($C158/$AI$10)^2)^2+($C158/$AI$10)^2/$AI$9^2)^0.5)*$AI$4+20*LOG(($C158/$AI$17)^2/((1-($C158/$AI$17)^2)^2+($C158/$AI$17)^2/$AI$16^2)^0.5)*$AI$11+20*LOG(2*PI()*$C158*$AN$19*$AN$20/(1+(2*PI()*$C158*$AN$19*$AN$20)^2)^0.5)*$AI$18+$AI$22</f>
        <v>-40.190496497645881</v>
      </c>
      <c r="S158" s="9">
        <f t="shared" ref="S158:S221" si="66">(PI()-ATAN(($AI$9*(2*$C158/$AI$10+(4-(1/$AI$9)^2)^0.5)))-ATAN(($AI$9*(2*$C158/$AI$10-(4-(1/$AI$9)^2)^0.5))))/2/PI()*360*$AI$4+(PI()-ATAN(($AI$16*(2*$C158/$AI$17+(4-(1/$AI$16)^2)^0.5)))-ATAN(($AI$16*(2*$C158/$AI$17-(4-(1/$AI$16)^2)^0.5))))/2/PI()*360*$AI$11+ATAN(1/(2*PI()*$C158*$AN$19*$AN$20))/2/PI()*360*$AI$18</f>
        <v>241.4787922241307</v>
      </c>
      <c r="T158" s="2" t="e">
        <f t="shared" si="57"/>
        <v>#NUM!</v>
      </c>
      <c r="U158" s="9">
        <f t="shared" si="48"/>
        <v>74.238555622619117</v>
      </c>
      <c r="V158" s="9">
        <f t="shared" si="49"/>
        <v>87.292850636010243</v>
      </c>
      <c r="W158" s="9">
        <f t="shared" si="50"/>
        <v>-40.190496497645881</v>
      </c>
      <c r="X158" s="9">
        <f t="shared" si="51"/>
        <v>-268.47525110528744</v>
      </c>
      <c r="Y158" s="9">
        <f t="shared" si="52"/>
        <v>84.187349707390311</v>
      </c>
      <c r="Z158" s="9">
        <f t="shared" ref="Z158:Z221" si="67">+J158+S158+$AI$24*180</f>
        <v>241.4787922241307</v>
      </c>
      <c r="AA158" s="8">
        <f t="shared" ref="AA158:AC221" si="68">10^(U158/20)</f>
        <v>5151.4297428666987</v>
      </c>
      <c r="AB158" s="8">
        <f t="shared" si="68"/>
        <v>23154.879850331858</v>
      </c>
      <c r="AC158" s="8">
        <f t="shared" si="68"/>
        <v>9.7830703178290492E-3</v>
      </c>
      <c r="AD158" s="2">
        <f t="shared" ref="AD158:AD221" si="69">+AA158+AB158*COS((Y158-X158)/360*2*PI())+AC158*COS((Z158-X158)/360*2*PI())</f>
        <v>28116.69255793258</v>
      </c>
      <c r="AE158" s="9">
        <f t="shared" ref="AE158:AE221" si="70">+AB158*SIN((Y158-X158)/360*2*PI())+AC158*SIN((Z158-X158)/360*2*PI())</f>
        <v>-2957.1518031848655</v>
      </c>
      <c r="AF158" s="2">
        <f t="shared" si="62"/>
        <v>89.027060895209019</v>
      </c>
      <c r="AG158" s="9">
        <f t="shared" ref="AG158:AH221" si="71">Y158-X158+IF(Y158-X158&lt;-540,720,IF(Y158-X158&lt;-180,360,IF(Y158-X158&gt;540,-720,IF(Y158-X158&gt;180,-360,0))))</f>
        <v>-7.3373991873222622</v>
      </c>
      <c r="AH158" s="9">
        <f t="shared" si="71"/>
        <v>157.2914425167404</v>
      </c>
      <c r="AI158" s="9">
        <f t="shared" si="54"/>
        <v>119.97356900687856</v>
      </c>
      <c r="AJ158" s="9">
        <f t="shared" si="55"/>
        <v>66.505037109272806</v>
      </c>
      <c r="AK158" s="9">
        <f t="shared" si="56"/>
        <v>-118.5212077758693</v>
      </c>
      <c r="AU158" s="9"/>
      <c r="BA158" s="9"/>
      <c r="BD158" s="9"/>
      <c r="BE158" s="9"/>
      <c r="BF158" s="9"/>
      <c r="BG158" s="2">
        <v>89.247270703244041</v>
      </c>
      <c r="BH158" s="2">
        <v>90.407980672373327</v>
      </c>
      <c r="BI158" s="2">
        <v>89.672198684187464</v>
      </c>
      <c r="BJ158" s="2">
        <v>-23.448820112166004</v>
      </c>
      <c r="BK158" s="2">
        <v>-23.448820112166004</v>
      </c>
      <c r="BL158" s="2">
        <v>-28.448820112166004</v>
      </c>
      <c r="BM158" s="2">
        <v>88.105928193859512</v>
      </c>
      <c r="BN158" s="2">
        <v>88.300367969219948</v>
      </c>
      <c r="BO158" s="2"/>
      <c r="BP158" s="2">
        <v>17.682312598117505</v>
      </c>
      <c r="BQ158" s="2">
        <v>17.682312598117505</v>
      </c>
      <c r="BR158" s="2"/>
      <c r="BS158" s="2"/>
      <c r="BT158" s="2"/>
      <c r="BU158" s="2"/>
      <c r="BV158" s="2"/>
      <c r="BW158" s="2"/>
      <c r="BX158" s="2"/>
    </row>
    <row r="159" spans="1:76">
      <c r="A159">
        <f t="shared" ref="A159:A222" si="72">+A158+$A$29</f>
        <v>114.24199999999999</v>
      </c>
      <c r="B159">
        <v>129</v>
      </c>
      <c r="C159">
        <v>652</v>
      </c>
      <c r="D159" s="9"/>
      <c r="E159" s="9">
        <f t="shared" si="58"/>
        <v>89.745126159840325</v>
      </c>
      <c r="F159" s="9">
        <f t="shared" si="59"/>
        <v>-29.624378684418843</v>
      </c>
      <c r="G159" s="9">
        <f t="shared" si="60"/>
        <v>88.246374237891658</v>
      </c>
      <c r="H159" s="9">
        <f t="shared" si="61"/>
        <v>15.98939144968881</v>
      </c>
      <c r="I159" s="9"/>
      <c r="J159" s="9"/>
      <c r="L159" s="9"/>
      <c r="M159" s="9">
        <v>-0.1</v>
      </c>
      <c r="N159" s="9">
        <f t="shared" si="63"/>
        <v>-16.221437545260819</v>
      </c>
      <c r="O159" s="9">
        <f t="shared" si="64"/>
        <v>-243.53128920288788</v>
      </c>
      <c r="P159" s="9">
        <f t="shared" ref="P159:P222" si="73">20*LOG(($C159/$AG$10)^2/((1-($C159/$AG$10)^2)^2+($C159/$AG$10)^2/$AG$9^2)^0.5)*$AG$4+20*LOG(($C159/$AG$17)^2/((1-($C159/$AG$17)^2)^2+($C159/$AG$17)^2/$AG$16^2)^0.5)*$AG$11+20*LOG(2*PI()*$C159*$AL$19*$AL$20/(1+(2*PI()*$C159*$AL$19*$AL$20)^2)^0.5)*$AG$18+20*LOG(1/((1-($C159/$AH$10)^2)^2+($C159/$AH$10)^2/$AH$9^2)^0.5)*$AH$4+20*LOG(1/((1-($C159/$AH$17)^2)^2+($C159/$AH$17)^2/$AH$16^2)^0.5)*$AH$11+20*LOG(1/(1+(2*PI()*$C159*$AM$19*$AM$20)^2)^0.5)*$AH$18+$AG$22</f>
        <v>-0.90826795191571874</v>
      </c>
      <c r="Q159" s="9">
        <f t="shared" ref="Q159:Q222" si="74">(PI()-ATAN(($AG$9*(2*$C159/$AG$10+(4-(1/$AG$9)^2)^0.5)))-ATAN(($AG$9*(2*$C159/$AG$10-(4-(1/$AG$9)^2)^0.5))))/2/PI()*360*$AG$4+(PI()-ATAN(($AG$16*(2*$C159/$AG$17+(4-(1/$AG$16)^2)^0.5)))-ATAN(($AG$16*(2*$C159/$AG$17-(4-(1/$AG$16)^2)^0.5))))/2/PI()*360*$AG$11+ATAN(1/(2*PI()*$C159*$AL$19*$AL$20))/2/PI()*360*$AG$18+((PI()-ATAN(($AH$9*(2*$C159/$AH$10+(4-(1/$AH$9)^2)^0.5)))-ATAN(($AH$9*(2*$C159/$AH$10-(4-(1/$AH$9)^2)^0.5))))/2/PI()*360-180)*$AH$4+((PI()-ATAN(($AH$16*(2*$C159/$AH$17+(4-(1/$AH$16)^2)^0.5)))-ATAN(($AH$16*(2*$C159/$AH$17-(4-(1/$AH$16)^2)^0.5))))/2/PI()*360-180)*$AH$11-ATAN(2*PI()*$C159*$AM$19*$AM$20)/2/PI()*360*$AH$18</f>
        <v>63.254274827734399</v>
      </c>
      <c r="R159" s="9">
        <f t="shared" si="65"/>
        <v>-39.500585955796161</v>
      </c>
      <c r="S159" s="9">
        <f t="shared" si="66"/>
        <v>240.70377272915977</v>
      </c>
      <c r="T159" s="2" t="e">
        <f t="shared" si="57"/>
        <v>#NUM!</v>
      </c>
      <c r="U159" s="9">
        <f t="shared" ref="U159:U222" si="75">+E159+N159</f>
        <v>73.523688614579498</v>
      </c>
      <c r="V159" s="9">
        <f t="shared" ref="V159:V222" si="76">+G159+P159</f>
        <v>87.33810628597594</v>
      </c>
      <c r="W159" s="9">
        <f t="shared" ref="W159:W222" si="77">+I159+R159</f>
        <v>-39.500585955796161</v>
      </c>
      <c r="X159" s="9">
        <f t="shared" ref="X159:X222" si="78">+F159+O159</f>
        <v>-273.15566788730672</v>
      </c>
      <c r="Y159" s="9">
        <f t="shared" ref="Y159:Y222" si="79">H159+Q159+$AG$24*180</f>
        <v>79.243666277423216</v>
      </c>
      <c r="Z159" s="9">
        <f t="shared" si="67"/>
        <v>240.70377272915977</v>
      </c>
      <c r="AA159" s="8">
        <f t="shared" si="68"/>
        <v>4744.4342316252605</v>
      </c>
      <c r="AB159" s="8">
        <f t="shared" si="68"/>
        <v>23275.837381498262</v>
      </c>
      <c r="AC159" s="8">
        <f t="shared" si="68"/>
        <v>1.0591822696384083E-2</v>
      </c>
      <c r="AD159" s="2">
        <f t="shared" si="69"/>
        <v>27815.760672640321</v>
      </c>
      <c r="AE159" s="9">
        <f t="shared" si="70"/>
        <v>-3078.6416784111316</v>
      </c>
      <c r="AF159" s="2">
        <f t="shared" si="62"/>
        <v>88.938696713184783</v>
      </c>
      <c r="AG159" s="9">
        <f t="shared" si="71"/>
        <v>-7.6006658352700924</v>
      </c>
      <c r="AH159" s="9">
        <f t="shared" si="71"/>
        <v>161.46010645173655</v>
      </c>
      <c r="AI159" s="9">
        <f t="shared" ref="AI159:AI222" si="80">O159+IF(O159&lt;-540,720,IF(O159&lt;-180,360,IF(O159&gt;540,-720,IF(O159&gt;180,-360,0))))</f>
        <v>116.46871079711212</v>
      </c>
      <c r="AJ159" s="9">
        <f t="shared" ref="AJ159:AJ222" si="81">Q159+IF(Q159&lt;-540,720,IF(Q159&lt;-180,360,IF(Q159&gt;540,-720,IF(Q159&gt;180,-360,0))))</f>
        <v>63.254274827734399</v>
      </c>
      <c r="AK159" s="9">
        <f t="shared" ref="AK159:AK222" si="82">S159+IF(S159&lt;-540,720,IF(S159&lt;-180,360,IF(S159&gt;540,-720,IF(S159&gt;180,-360,0))))</f>
        <v>-119.29622727084023</v>
      </c>
      <c r="AU159" s="9"/>
      <c r="BA159" s="9"/>
      <c r="BD159" s="9"/>
      <c r="BE159" s="9"/>
      <c r="BF159" s="9"/>
      <c r="BG159" s="2">
        <v>89.233770703244033</v>
      </c>
      <c r="BH159" s="2">
        <v>90.519459657913345</v>
      </c>
      <c r="BI159" s="2">
        <v>89.745126159840325</v>
      </c>
      <c r="BJ159" s="2">
        <v>-24.624378684418843</v>
      </c>
      <c r="BK159" s="2">
        <v>-24.624378684418843</v>
      </c>
      <c r="BL159" s="2">
        <v>-29.624378684418843</v>
      </c>
      <c r="BM159" s="2">
        <v>87.987777655185965</v>
      </c>
      <c r="BN159" s="2">
        <v>88.246374237891658</v>
      </c>
      <c r="BO159" s="2"/>
      <c r="BP159" s="2">
        <v>15.98939144968881</v>
      </c>
      <c r="BQ159" s="2">
        <v>15.98939144968881</v>
      </c>
      <c r="BR159" s="2"/>
      <c r="BS159" s="2"/>
      <c r="BT159" s="2"/>
      <c r="BU159" s="2"/>
      <c r="BV159" s="2"/>
      <c r="BW159" s="2"/>
      <c r="BX159" s="2"/>
    </row>
    <row r="160" spans="1:76">
      <c r="A160">
        <f t="shared" si="72"/>
        <v>114.74199999999999</v>
      </c>
      <c r="B160">
        <v>130</v>
      </c>
      <c r="C160">
        <v>669.8</v>
      </c>
      <c r="D160" s="9"/>
      <c r="E160" s="9">
        <f t="shared" si="58"/>
        <v>89.99936547016307</v>
      </c>
      <c r="F160" s="9">
        <f t="shared" si="59"/>
        <v>-30.367191476723519</v>
      </c>
      <c r="G160" s="9">
        <f t="shared" si="60"/>
        <v>88.164815989482875</v>
      </c>
      <c r="H160" s="9">
        <f t="shared" si="61"/>
        <v>14.717322688652757</v>
      </c>
      <c r="I160" s="9"/>
      <c r="J160" s="9"/>
      <c r="L160" s="9"/>
      <c r="M160" s="9">
        <v>-0.1</v>
      </c>
      <c r="N160" s="9">
        <f t="shared" si="63"/>
        <v>-17.019082961178082</v>
      </c>
      <c r="O160" s="9">
        <f t="shared" si="64"/>
        <v>-246.93008324765469</v>
      </c>
      <c r="P160" s="9">
        <f t="shared" si="73"/>
        <v>-0.81539183208220856</v>
      </c>
      <c r="Q160" s="9">
        <f t="shared" si="74"/>
        <v>60.06267654869977</v>
      </c>
      <c r="R160" s="9">
        <f t="shared" si="65"/>
        <v>-38.814422039249571</v>
      </c>
      <c r="S160" s="9">
        <f t="shared" si="66"/>
        <v>239.91149622231472</v>
      </c>
      <c r="T160" s="2" t="e">
        <f t="shared" si="57"/>
        <v>#NUM!</v>
      </c>
      <c r="U160" s="9">
        <f t="shared" si="75"/>
        <v>72.980282508984985</v>
      </c>
      <c r="V160" s="9">
        <f t="shared" si="76"/>
        <v>87.349424157400662</v>
      </c>
      <c r="W160" s="9">
        <f t="shared" si="77"/>
        <v>-38.814422039249571</v>
      </c>
      <c r="X160" s="9">
        <f t="shared" si="78"/>
        <v>-277.29727472437821</v>
      </c>
      <c r="Y160" s="9">
        <f t="shared" si="79"/>
        <v>74.779999237352527</v>
      </c>
      <c r="Z160" s="9">
        <f t="shared" si="67"/>
        <v>239.91149622231472</v>
      </c>
      <c r="AA160" s="8">
        <f t="shared" si="68"/>
        <v>4456.7074362449139</v>
      </c>
      <c r="AB160" s="8">
        <f t="shared" si="68"/>
        <v>23306.185987027642</v>
      </c>
      <c r="AC160" s="8">
        <f t="shared" si="68"/>
        <v>1.146248810607799E-2</v>
      </c>
      <c r="AD160" s="2">
        <f t="shared" si="69"/>
        <v>27540.422251374075</v>
      </c>
      <c r="AE160" s="9">
        <f t="shared" si="70"/>
        <v>-3212.4599906749395</v>
      </c>
      <c r="AF160" s="2">
        <f t="shared" si="62"/>
        <v>88.858104128702962</v>
      </c>
      <c r="AG160" s="9">
        <f t="shared" si="71"/>
        <v>-7.9227260382692748</v>
      </c>
      <c r="AH160" s="9">
        <f t="shared" si="71"/>
        <v>165.13149698496221</v>
      </c>
      <c r="AI160" s="9">
        <f t="shared" si="80"/>
        <v>113.06991675234531</v>
      </c>
      <c r="AJ160" s="9">
        <f t="shared" si="81"/>
        <v>60.06267654869977</v>
      </c>
      <c r="AK160" s="9">
        <f t="shared" si="82"/>
        <v>-120.08850377768528</v>
      </c>
      <c r="AU160" s="9"/>
      <c r="BA160" s="9"/>
      <c r="BD160" s="9"/>
      <c r="BE160" s="9"/>
      <c r="BF160" s="9"/>
      <c r="BG160" s="2">
        <v>89.233770703244033</v>
      </c>
      <c r="BH160" s="2">
        <v>90.519459657913345</v>
      </c>
      <c r="BI160" s="2">
        <v>89.99936547016307</v>
      </c>
      <c r="BJ160" s="2">
        <v>-30.367191476723519</v>
      </c>
      <c r="BK160" s="2">
        <v>-27.367191476723519</v>
      </c>
      <c r="BL160" s="2">
        <v>-30.367191476723519</v>
      </c>
      <c r="BM160" s="2">
        <v>87.82839906176045</v>
      </c>
      <c r="BN160" s="2">
        <v>88.164815989482875</v>
      </c>
      <c r="BO160" s="2"/>
      <c r="BP160" s="2">
        <v>14.717322688652757</v>
      </c>
      <c r="BQ160" s="2">
        <v>14.717322688652757</v>
      </c>
      <c r="BR160" s="2"/>
      <c r="BS160" s="2"/>
      <c r="BT160" s="2"/>
      <c r="BU160" s="2"/>
      <c r="BV160" s="2"/>
      <c r="BW160" s="2"/>
      <c r="BX160" s="2"/>
    </row>
    <row r="161" spans="1:76">
      <c r="A161">
        <f t="shared" si="72"/>
        <v>115.24199999999999</v>
      </c>
      <c r="B161">
        <v>131</v>
      </c>
      <c r="C161">
        <v>688</v>
      </c>
      <c r="D161" s="9"/>
      <c r="E161" s="9">
        <f t="shared" si="58"/>
        <v>90.266867969219959</v>
      </c>
      <c r="F161" s="9">
        <f t="shared" si="59"/>
        <v>-32.677258489080032</v>
      </c>
      <c r="G161" s="9">
        <f t="shared" si="60"/>
        <v>88.06248466558624</v>
      </c>
      <c r="H161" s="9">
        <f t="shared" si="61"/>
        <v>13.866106315009347</v>
      </c>
      <c r="I161" s="9"/>
      <c r="J161" s="9"/>
      <c r="L161" s="9"/>
      <c r="M161" s="9">
        <v>-0.08</v>
      </c>
      <c r="N161" s="9">
        <f t="shared" si="63"/>
        <v>-17.825156182830671</v>
      </c>
      <c r="O161" s="9">
        <f t="shared" si="64"/>
        <v>-250.22231852680514</v>
      </c>
      <c r="P161" s="9">
        <f t="shared" si="73"/>
        <v>-0.72837925301799389</v>
      </c>
      <c r="Q161" s="9">
        <f t="shared" si="74"/>
        <v>56.928788646491277</v>
      </c>
      <c r="R161" s="9">
        <f t="shared" si="65"/>
        <v>-38.13228767481354</v>
      </c>
      <c r="S161" s="9">
        <f t="shared" si="66"/>
        <v>239.10201322015294</v>
      </c>
      <c r="T161" s="2" t="e">
        <f t="shared" si="57"/>
        <v>#NUM!</v>
      </c>
      <c r="U161" s="9">
        <f t="shared" si="75"/>
        <v>72.441711786389291</v>
      </c>
      <c r="V161" s="9">
        <f t="shared" si="76"/>
        <v>87.334105412568249</v>
      </c>
      <c r="W161" s="9">
        <f t="shared" si="77"/>
        <v>-38.13228767481354</v>
      </c>
      <c r="X161" s="9">
        <f t="shared" si="78"/>
        <v>-282.89957701588514</v>
      </c>
      <c r="Y161" s="9">
        <f t="shared" si="79"/>
        <v>70.794894961500631</v>
      </c>
      <c r="Z161" s="9">
        <f t="shared" si="67"/>
        <v>239.10201322015294</v>
      </c>
      <c r="AA161" s="8">
        <f t="shared" si="68"/>
        <v>4188.7610770133651</v>
      </c>
      <c r="AB161" s="8">
        <f t="shared" si="68"/>
        <v>23265.11859058655</v>
      </c>
      <c r="AC161" s="8">
        <f t="shared" si="68"/>
        <v>1.2398970201458597E-2</v>
      </c>
      <c r="AD161" s="2">
        <f t="shared" si="69"/>
        <v>27313.122362946095</v>
      </c>
      <c r="AE161" s="9">
        <f t="shared" si="70"/>
        <v>-2555.2090320035618</v>
      </c>
      <c r="AF161" s="2">
        <f t="shared" si="62"/>
        <v>88.765271342992435</v>
      </c>
      <c r="AG161" s="9">
        <f t="shared" si="71"/>
        <v>-6.3055280226142258</v>
      </c>
      <c r="AH161" s="9">
        <f t="shared" si="71"/>
        <v>168.30711825865231</v>
      </c>
      <c r="AI161" s="9">
        <f t="shared" si="80"/>
        <v>109.77768147319486</v>
      </c>
      <c r="AJ161" s="9">
        <f t="shared" si="81"/>
        <v>56.928788646491277</v>
      </c>
      <c r="AK161" s="9">
        <f t="shared" si="82"/>
        <v>-120.89798677984706</v>
      </c>
      <c r="AU161" s="9"/>
      <c r="BA161" s="9"/>
      <c r="BD161" s="9"/>
      <c r="BE161" s="9"/>
      <c r="BF161" s="9"/>
      <c r="BG161" s="2">
        <v>89.439390911437826</v>
      </c>
      <c r="BH161" s="2">
        <v>90.499459657913349</v>
      </c>
      <c r="BI161" s="2">
        <v>90.266867969219959</v>
      </c>
      <c r="BJ161" s="2">
        <v>-35.677258489080032</v>
      </c>
      <c r="BK161" s="2">
        <v>-31.677258489080032</v>
      </c>
      <c r="BL161" s="2">
        <v>-32.677258489080032</v>
      </c>
      <c r="BM161" s="2">
        <v>87.808399061760454</v>
      </c>
      <c r="BN161" s="2">
        <v>88.06248466558624</v>
      </c>
      <c r="BO161" s="2"/>
      <c r="BP161" s="2">
        <v>13.866106315009347</v>
      </c>
      <c r="BQ161" s="2">
        <v>13.866106315009347</v>
      </c>
      <c r="BR161" s="2"/>
      <c r="BS161" s="2"/>
      <c r="BT161" s="2"/>
      <c r="BU161" s="2"/>
      <c r="BV161" s="2"/>
      <c r="BW161" s="2"/>
      <c r="BX161" s="2"/>
    </row>
    <row r="162" spans="1:76">
      <c r="A162">
        <f t="shared" si="72"/>
        <v>115.74199999999999</v>
      </c>
      <c r="B162">
        <v>132</v>
      </c>
      <c r="C162">
        <v>707</v>
      </c>
      <c r="D162" s="9"/>
      <c r="E162" s="9">
        <f t="shared" si="58"/>
        <v>90.419052387351968</v>
      </c>
      <c r="F162" s="9">
        <f t="shared" si="59"/>
        <v>-35.12183394153999</v>
      </c>
      <c r="G162" s="9">
        <f t="shared" si="60"/>
        <v>88.01498466558624</v>
      </c>
      <c r="H162" s="9">
        <f t="shared" si="61"/>
        <v>13.856594716150539</v>
      </c>
      <c r="I162" s="9">
        <f>INDEX(BS162:BX162,,BV$29)</f>
        <v>72.377852560792718</v>
      </c>
      <c r="J162" s="9">
        <f>INDEX(BS162:BX162,,BV$29+3)</f>
        <v>162.6342117163033</v>
      </c>
      <c r="L162" s="9"/>
      <c r="M162" s="9">
        <v>-3.2500000000000001E-2</v>
      </c>
      <c r="N162" s="9">
        <f t="shared" si="63"/>
        <v>-18.655676056694411</v>
      </c>
      <c r="O162" s="9">
        <f t="shared" si="64"/>
        <v>-253.47483797560227</v>
      </c>
      <c r="P162" s="9">
        <f t="shared" si="73"/>
        <v>-0.64506891289659907</v>
      </c>
      <c r="Q162" s="9">
        <f t="shared" si="74"/>
        <v>53.786017492246984</v>
      </c>
      <c r="R162" s="9">
        <f t="shared" si="65"/>
        <v>-37.440070147861185</v>
      </c>
      <c r="S162" s="9">
        <f t="shared" si="66"/>
        <v>238.2576065704522</v>
      </c>
      <c r="T162" s="2" t="e">
        <f t="shared" si="57"/>
        <v>#NUM!</v>
      </c>
      <c r="U162" s="9">
        <f t="shared" si="75"/>
        <v>71.763376330657564</v>
      </c>
      <c r="V162" s="9">
        <f t="shared" si="76"/>
        <v>87.369915752689636</v>
      </c>
      <c r="W162" s="9">
        <f t="shared" si="77"/>
        <v>34.937782412931533</v>
      </c>
      <c r="X162" s="9">
        <f t="shared" si="78"/>
        <v>-288.59667191714226</v>
      </c>
      <c r="Y162" s="9">
        <f t="shared" si="79"/>
        <v>67.642612208397523</v>
      </c>
      <c r="Z162" s="9">
        <f t="shared" si="67"/>
        <v>400.89181828675549</v>
      </c>
      <c r="AA162" s="8">
        <f t="shared" si="68"/>
        <v>3874.0820681801802</v>
      </c>
      <c r="AB162" s="8">
        <f t="shared" si="68"/>
        <v>23361.234432767335</v>
      </c>
      <c r="AC162" s="8">
        <f t="shared" si="68"/>
        <v>55.832763038793658</v>
      </c>
      <c r="AD162" s="2">
        <f t="shared" si="69"/>
        <v>27233.113581762154</v>
      </c>
      <c r="AE162" s="9">
        <f t="shared" si="70"/>
        <v>-1560.6045739966794</v>
      </c>
      <c r="AF162" s="2">
        <f t="shared" si="62"/>
        <v>88.716184418492944</v>
      </c>
      <c r="AG162" s="9">
        <f t="shared" si="71"/>
        <v>-3.7607158744602316</v>
      </c>
      <c r="AH162" s="9">
        <f t="shared" si="71"/>
        <v>-26.750793921642014</v>
      </c>
      <c r="AI162" s="9">
        <f t="shared" si="80"/>
        <v>106.52516202439773</v>
      </c>
      <c r="AJ162" s="9">
        <f t="shared" si="81"/>
        <v>53.786017492246984</v>
      </c>
      <c r="AK162" s="9">
        <f t="shared" si="82"/>
        <v>-121.7423934295478</v>
      </c>
      <c r="AU162" s="9"/>
      <c r="BA162" s="9"/>
      <c r="BD162" s="9"/>
      <c r="BE162" s="9"/>
      <c r="BF162" s="9"/>
      <c r="BG162" s="2">
        <v>89.391890911437827</v>
      </c>
      <c r="BH162" s="2">
        <v>90.575165832009716</v>
      </c>
      <c r="BI162" s="2">
        <v>90.419052387351968</v>
      </c>
      <c r="BJ162" s="2">
        <v>-35.12183394153999</v>
      </c>
      <c r="BK162" s="2">
        <v>-35.12183394153999</v>
      </c>
      <c r="BL162" s="2">
        <v>-35.12183394153999</v>
      </c>
      <c r="BM162" s="2">
        <v>87.760899061760455</v>
      </c>
      <c r="BN162" s="2">
        <v>88.01498466558624</v>
      </c>
      <c r="BO162" s="2"/>
      <c r="BP162" s="2">
        <v>13.856594716150539</v>
      </c>
      <c r="BQ162" s="2">
        <v>13.856594716150539</v>
      </c>
      <c r="BR162" s="2"/>
      <c r="BS162" s="2">
        <v>72.377852560792718</v>
      </c>
      <c r="BT162" s="2">
        <v>71.611798597467086</v>
      </c>
      <c r="BU162" s="2"/>
      <c r="BV162" s="2">
        <v>162.6342117163033</v>
      </c>
      <c r="BW162" s="2">
        <v>176.6342117163033</v>
      </c>
      <c r="BX162" s="2"/>
    </row>
    <row r="163" spans="1:76">
      <c r="A163">
        <f t="shared" si="72"/>
        <v>116.24199999999999</v>
      </c>
      <c r="B163">
        <v>133</v>
      </c>
      <c r="C163">
        <v>726.4</v>
      </c>
      <c r="D163" s="9"/>
      <c r="E163" s="9">
        <f t="shared" si="58"/>
        <v>90.373752387351971</v>
      </c>
      <c r="F163" s="9">
        <f t="shared" si="59"/>
        <v>-42.133663614051784</v>
      </c>
      <c r="G163" s="9">
        <f t="shared" si="60"/>
        <v>87.969684665586243</v>
      </c>
      <c r="H163" s="9">
        <f t="shared" si="61"/>
        <v>14.267935504683919</v>
      </c>
      <c r="I163" s="9">
        <f t="shared" ref="I163:I226" si="83">INDEX(BS163:BX163,,BV$29)</f>
        <v>72.793858642166597</v>
      </c>
      <c r="J163" s="9">
        <f t="shared" ref="J163:J226" si="84">INDEX(BS163:BX163,,BV$29+3)</f>
        <v>163.01201045363905</v>
      </c>
      <c r="L163" s="9"/>
      <c r="M163" s="9">
        <v>1.2799999999999957E-2</v>
      </c>
      <c r="N163" s="9">
        <f t="shared" si="63"/>
        <v>-19.491502203787917</v>
      </c>
      <c r="O163" s="9">
        <f t="shared" si="64"/>
        <v>-256.61464729888644</v>
      </c>
      <c r="P163" s="9">
        <f t="shared" si="73"/>
        <v>-0.56696162057690358</v>
      </c>
      <c r="Q163" s="9">
        <f t="shared" si="74"/>
        <v>50.702266124559912</v>
      </c>
      <c r="R163" s="9">
        <f t="shared" si="65"/>
        <v>-36.753174611808028</v>
      </c>
      <c r="S163" s="9">
        <f t="shared" si="66"/>
        <v>237.39613086301034</v>
      </c>
      <c r="T163" s="2" t="e">
        <f t="shared" si="57"/>
        <v>#NUM!</v>
      </c>
      <c r="U163" s="9">
        <f t="shared" si="75"/>
        <v>70.882250183564054</v>
      </c>
      <c r="V163" s="9">
        <f t="shared" si="76"/>
        <v>87.402723045009338</v>
      </c>
      <c r="W163" s="9">
        <f t="shared" si="77"/>
        <v>36.04068403035857</v>
      </c>
      <c r="X163" s="9">
        <f t="shared" si="78"/>
        <v>-298.74831091293822</v>
      </c>
      <c r="Y163" s="9">
        <f t="shared" si="79"/>
        <v>64.970201629243832</v>
      </c>
      <c r="Z163" s="9">
        <f t="shared" si="67"/>
        <v>400.40814131664939</v>
      </c>
      <c r="AA163" s="8">
        <f t="shared" si="68"/>
        <v>3500.3583625198116</v>
      </c>
      <c r="AB163" s="8">
        <f t="shared" si="68"/>
        <v>23449.638512872305</v>
      </c>
      <c r="AC163" s="8">
        <f t="shared" si="68"/>
        <v>63.391963167006388</v>
      </c>
      <c r="AD163" s="2">
        <f t="shared" si="69"/>
        <v>26959.872022769774</v>
      </c>
      <c r="AE163" s="9">
        <f t="shared" si="70"/>
        <v>1498.264158199758</v>
      </c>
      <c r="AF163" s="2">
        <f t="shared" si="62"/>
        <v>88.627748840729609</v>
      </c>
      <c r="AG163" s="9">
        <f t="shared" si="71"/>
        <v>3.7185125421820544</v>
      </c>
      <c r="AH163" s="9">
        <f t="shared" si="71"/>
        <v>-24.56206031259444</v>
      </c>
      <c r="AI163" s="9">
        <f t="shared" si="80"/>
        <v>103.38535270111356</v>
      </c>
      <c r="AJ163" s="9">
        <f t="shared" si="81"/>
        <v>50.702266124559912</v>
      </c>
      <c r="AK163" s="9">
        <f t="shared" si="82"/>
        <v>-122.60386913698966</v>
      </c>
      <c r="AU163" s="9"/>
      <c r="BA163" s="9"/>
      <c r="BD163" s="9"/>
      <c r="BE163" s="9"/>
      <c r="BF163" s="9"/>
      <c r="BG163" s="2">
        <v>89.346590911437829</v>
      </c>
      <c r="BH163" s="2">
        <v>90.651348786253592</v>
      </c>
      <c r="BI163" s="2">
        <v>90.373752387351971</v>
      </c>
      <c r="BJ163" s="2">
        <v>-39.133663614051784</v>
      </c>
      <c r="BK163" s="2">
        <v>-39.133663614051784</v>
      </c>
      <c r="BL163" s="2">
        <v>-42.133663614051784</v>
      </c>
      <c r="BM163" s="2">
        <v>87.607698424026339</v>
      </c>
      <c r="BN163" s="2">
        <v>87.969684665586243</v>
      </c>
      <c r="BO163" s="2"/>
      <c r="BP163" s="2">
        <v>14.267935504683919</v>
      </c>
      <c r="BQ163" s="2">
        <v>14.267935504683919</v>
      </c>
      <c r="BR163" s="2"/>
      <c r="BS163" s="2">
        <v>72.793858642166597</v>
      </c>
      <c r="BT163" s="2">
        <v>71.990284578865854</v>
      </c>
      <c r="BU163" s="2"/>
      <c r="BV163" s="2">
        <v>163.01201045363905</v>
      </c>
      <c r="BW163" s="2">
        <v>174.01201045363905</v>
      </c>
      <c r="BX163" s="2"/>
    </row>
    <row r="164" spans="1:76">
      <c r="A164">
        <f t="shared" si="72"/>
        <v>116.74199999999999</v>
      </c>
      <c r="B164">
        <v>134</v>
      </c>
      <c r="C164">
        <v>746.2</v>
      </c>
      <c r="D164" s="9"/>
      <c r="E164" s="9">
        <f t="shared" si="58"/>
        <v>90.334152387351963</v>
      </c>
      <c r="F164" s="9">
        <f t="shared" si="59"/>
        <v>-52.712747506615415</v>
      </c>
      <c r="G164" s="9">
        <f t="shared" si="60"/>
        <v>87.930084665586236</v>
      </c>
      <c r="H164" s="9">
        <f t="shared" si="61"/>
        <v>15.100128680610396</v>
      </c>
      <c r="I164" s="9">
        <f t="shared" si="83"/>
        <v>73.333532560872911</v>
      </c>
      <c r="J164" s="9">
        <f t="shared" si="84"/>
        <v>158.80996998968249</v>
      </c>
      <c r="L164" s="9"/>
      <c r="M164" s="9">
        <v>5.2400000000000092E-2</v>
      </c>
      <c r="N164" s="9">
        <f t="shared" si="63"/>
        <v>-20.3314173026519</v>
      </c>
      <c r="O164" s="9">
        <f t="shared" si="64"/>
        <v>-259.64365996626333</v>
      </c>
      <c r="P164" s="9">
        <f t="shared" si="73"/>
        <v>-0.49359681530888155</v>
      </c>
      <c r="Q164" s="9">
        <f t="shared" si="74"/>
        <v>47.674974685954304</v>
      </c>
      <c r="R164" s="9">
        <f t="shared" si="65"/>
        <v>-36.071777201012559</v>
      </c>
      <c r="S164" s="9">
        <f t="shared" si="66"/>
        <v>236.5176454566456</v>
      </c>
      <c r="T164" s="2" t="e">
        <f t="shared" si="57"/>
        <v>#NUM!</v>
      </c>
      <c r="U164" s="9">
        <f t="shared" si="75"/>
        <v>70.002735084700063</v>
      </c>
      <c r="V164" s="9">
        <f t="shared" si="76"/>
        <v>87.436487850277359</v>
      </c>
      <c r="W164" s="9">
        <f t="shared" si="77"/>
        <v>37.261755359860352</v>
      </c>
      <c r="X164" s="9">
        <f t="shared" si="78"/>
        <v>-312.35640747287874</v>
      </c>
      <c r="Y164" s="9">
        <f t="shared" si="79"/>
        <v>62.7751033665647</v>
      </c>
      <c r="Z164" s="9">
        <f t="shared" si="67"/>
        <v>395.32761544632808</v>
      </c>
      <c r="AA164" s="8">
        <f t="shared" si="68"/>
        <v>3163.2735810813424</v>
      </c>
      <c r="AB164" s="8">
        <f t="shared" si="68"/>
        <v>23540.97209438802</v>
      </c>
      <c r="AC164" s="8">
        <f t="shared" si="68"/>
        <v>72.960494360700991</v>
      </c>
      <c r="AD164" s="2">
        <f t="shared" si="69"/>
        <v>25959.343102353167</v>
      </c>
      <c r="AE164" s="9">
        <f t="shared" si="70"/>
        <v>6129.4655211770905</v>
      </c>
      <c r="AF164" s="2">
        <f t="shared" si="62"/>
        <v>88.521491706453176</v>
      </c>
      <c r="AG164" s="9">
        <f t="shared" si="71"/>
        <v>15.131510839443422</v>
      </c>
      <c r="AH164" s="9">
        <f t="shared" si="71"/>
        <v>-27.447487920236597</v>
      </c>
      <c r="AI164" s="9">
        <f t="shared" si="80"/>
        <v>100.35634003373667</v>
      </c>
      <c r="AJ164" s="9">
        <f t="shared" si="81"/>
        <v>47.674974685954304</v>
      </c>
      <c r="AK164" s="9">
        <f t="shared" si="82"/>
        <v>-123.4823545433544</v>
      </c>
      <c r="AU164" s="9"/>
      <c r="BA164" s="9"/>
      <c r="BD164" s="9"/>
      <c r="BE164" s="9"/>
      <c r="BF164" s="9"/>
      <c r="BG164" s="2">
        <v>89.526898597467095</v>
      </c>
      <c r="BH164" s="2">
        <v>90.611748786253585</v>
      </c>
      <c r="BI164" s="2">
        <v>90.334152387351963</v>
      </c>
      <c r="BJ164" s="2">
        <v>-42.712747506615415</v>
      </c>
      <c r="BK164" s="2">
        <v>-42.712747506615415</v>
      </c>
      <c r="BL164" s="2">
        <v>-52.712747506615415</v>
      </c>
      <c r="BM164" s="2">
        <v>87.568098424026331</v>
      </c>
      <c r="BN164" s="2">
        <v>87.930084665586236</v>
      </c>
      <c r="BO164" s="2"/>
      <c r="BP164" s="2">
        <v>15.100128680610396</v>
      </c>
      <c r="BQ164" s="2">
        <v>15.100128680610396</v>
      </c>
      <c r="BR164" s="2"/>
      <c r="BS164" s="2">
        <v>73.333532560872911</v>
      </c>
      <c r="BT164" s="2">
        <v>72.54994904641471</v>
      </c>
      <c r="BU164" s="2"/>
      <c r="BV164" s="2">
        <v>158.80996998968249</v>
      </c>
      <c r="BW164" s="2">
        <v>169.80996998968249</v>
      </c>
      <c r="BX164" s="2"/>
    </row>
    <row r="165" spans="1:76">
      <c r="A165">
        <f t="shared" si="72"/>
        <v>117.24199999999999</v>
      </c>
      <c r="B165">
        <v>135</v>
      </c>
      <c r="C165">
        <v>766.6</v>
      </c>
      <c r="D165" s="9"/>
      <c r="E165" s="9">
        <f t="shared" si="58"/>
        <v>90.293352387351973</v>
      </c>
      <c r="F165" s="9">
        <f t="shared" si="59"/>
        <v>-60.6427127292568</v>
      </c>
      <c r="G165" s="9">
        <f t="shared" si="60"/>
        <v>87.889284665586246</v>
      </c>
      <c r="H165" s="9">
        <f t="shared" si="61"/>
        <v>14.563600437625155</v>
      </c>
      <c r="I165" s="9">
        <f t="shared" si="83"/>
        <v>74.095077025032566</v>
      </c>
      <c r="J165" s="9">
        <f t="shared" si="84"/>
        <v>155.23817072378802</v>
      </c>
      <c r="L165" s="9"/>
      <c r="M165" s="9">
        <v>9.3200000000000061E-2</v>
      </c>
      <c r="N165" s="9">
        <f t="shared" si="63"/>
        <v>-21.182574205256799</v>
      </c>
      <c r="O165" s="9">
        <f t="shared" si="64"/>
        <v>-262.59231216094446</v>
      </c>
      <c r="P165" s="9">
        <f t="shared" si="73"/>
        <v>-0.42389371721028068</v>
      </c>
      <c r="Q165" s="9">
        <f t="shared" si="74"/>
        <v>44.67257245343427</v>
      </c>
      <c r="R165" s="9">
        <f t="shared" si="65"/>
        <v>-35.389439916396114</v>
      </c>
      <c r="S165" s="9">
        <f t="shared" si="66"/>
        <v>235.61335059995611</v>
      </c>
      <c r="T165" s="2" t="e">
        <f t="shared" si="57"/>
        <v>#NUM!</v>
      </c>
      <c r="U165" s="9">
        <f t="shared" si="75"/>
        <v>69.110778182095174</v>
      </c>
      <c r="V165" s="9">
        <f t="shared" si="76"/>
        <v>87.465390948375969</v>
      </c>
      <c r="W165" s="9">
        <f t="shared" si="77"/>
        <v>38.705637108636452</v>
      </c>
      <c r="X165" s="9">
        <f t="shared" si="78"/>
        <v>-323.23502489020126</v>
      </c>
      <c r="Y165" s="9">
        <f t="shared" si="79"/>
        <v>59.236172891059425</v>
      </c>
      <c r="Z165" s="9">
        <f t="shared" si="67"/>
        <v>390.85152132374412</v>
      </c>
      <c r="AA165" s="8">
        <f t="shared" si="68"/>
        <v>2854.5582465560346</v>
      </c>
      <c r="AB165" s="8">
        <f t="shared" si="68"/>
        <v>23619.437325865492</v>
      </c>
      <c r="AC165" s="8">
        <f t="shared" si="68"/>
        <v>86.155271514818196</v>
      </c>
      <c r="AD165" s="2">
        <f t="shared" si="69"/>
        <v>24766.310743434744</v>
      </c>
      <c r="AE165" s="9">
        <f t="shared" si="70"/>
        <v>9018.9204282562023</v>
      </c>
      <c r="AF165" s="2">
        <f t="shared" si="62"/>
        <v>88.418042214817177</v>
      </c>
      <c r="AG165" s="9">
        <f t="shared" si="71"/>
        <v>22.471197781260685</v>
      </c>
      <c r="AH165" s="9">
        <f t="shared" si="71"/>
        <v>-28.384651567315302</v>
      </c>
      <c r="AI165" s="9">
        <f t="shared" si="80"/>
        <v>97.407687839055541</v>
      </c>
      <c r="AJ165" s="9">
        <f t="shared" si="81"/>
        <v>44.67257245343427</v>
      </c>
      <c r="AK165" s="9">
        <f t="shared" si="82"/>
        <v>-124.38664940004389</v>
      </c>
      <c r="AU165" s="9"/>
      <c r="BA165" s="9"/>
      <c r="BD165" s="9"/>
      <c r="BE165" s="9"/>
      <c r="BF165" s="9"/>
      <c r="BG165" s="2">
        <v>89.486098597467105</v>
      </c>
      <c r="BH165" s="2">
        <v>90.570948786253595</v>
      </c>
      <c r="BI165" s="2">
        <v>90.293352387351973</v>
      </c>
      <c r="BJ165" s="2">
        <v>-45.6427127292568</v>
      </c>
      <c r="BK165" s="2">
        <v>-47.6427127292568</v>
      </c>
      <c r="BL165" s="2">
        <v>-60.6427127292568</v>
      </c>
      <c r="BM165" s="2">
        <v>87.527298424026341</v>
      </c>
      <c r="BN165" s="2">
        <v>87.889284665586246</v>
      </c>
      <c r="BO165" s="2"/>
      <c r="BP165" s="2">
        <v>11.563600437625155</v>
      </c>
      <c r="BQ165" s="2">
        <v>14.563600437625155</v>
      </c>
      <c r="BR165" s="2"/>
      <c r="BS165" s="2">
        <v>74.095077025032566</v>
      </c>
      <c r="BT165" s="2">
        <v>73.069723518419593</v>
      </c>
      <c r="BU165" s="2"/>
      <c r="BV165" s="2">
        <v>155.23817072378802</v>
      </c>
      <c r="BW165" s="2">
        <v>166.23817072378802</v>
      </c>
      <c r="BX165" s="2"/>
    </row>
    <row r="166" spans="1:76">
      <c r="A166">
        <f t="shared" si="72"/>
        <v>117.74199999999999</v>
      </c>
      <c r="B166">
        <v>136</v>
      </c>
      <c r="C166">
        <v>787.6</v>
      </c>
      <c r="D166" s="9"/>
      <c r="E166" s="9">
        <f t="shared" si="58"/>
        <v>90.286552387351975</v>
      </c>
      <c r="F166" s="9">
        <f t="shared" si="59"/>
        <v>-62.92355928197594</v>
      </c>
      <c r="G166" s="9">
        <f t="shared" si="60"/>
        <v>87.882484665586247</v>
      </c>
      <c r="H166" s="9">
        <f t="shared" si="61"/>
        <v>13.65835077572865</v>
      </c>
      <c r="I166" s="9">
        <f t="shared" si="83"/>
        <v>74.584748699533222</v>
      </c>
      <c r="J166" s="9">
        <f t="shared" si="84"/>
        <v>152.29661265595541</v>
      </c>
      <c r="L166" s="9"/>
      <c r="M166" s="9">
        <v>0.1</v>
      </c>
      <c r="N166" s="9">
        <f t="shared" si="63"/>
        <v>-22.04350648341196</v>
      </c>
      <c r="O166" s="9">
        <f t="shared" si="64"/>
        <v>-265.45859773323946</v>
      </c>
      <c r="P166" s="9">
        <f t="shared" si="73"/>
        <v>-0.35761094077666289</v>
      </c>
      <c r="Q166" s="9">
        <f t="shared" si="74"/>
        <v>41.695418214961222</v>
      </c>
      <c r="R166" s="9">
        <f t="shared" si="65"/>
        <v>-34.706858492924773</v>
      </c>
      <c r="S166" s="9">
        <f t="shared" si="66"/>
        <v>234.68333607212605</v>
      </c>
      <c r="T166" s="2" t="e">
        <f t="shared" si="57"/>
        <v>#NUM!</v>
      </c>
      <c r="U166" s="9">
        <f t="shared" si="75"/>
        <v>68.243045903940015</v>
      </c>
      <c r="V166" s="9">
        <f t="shared" si="76"/>
        <v>87.524873724809581</v>
      </c>
      <c r="W166" s="9">
        <f t="shared" si="77"/>
        <v>39.877890206608448</v>
      </c>
      <c r="X166" s="9">
        <f t="shared" si="78"/>
        <v>-328.3821570152154</v>
      </c>
      <c r="Y166" s="9">
        <f t="shared" si="79"/>
        <v>55.353768990689872</v>
      </c>
      <c r="Z166" s="9">
        <f t="shared" si="67"/>
        <v>386.97994872808147</v>
      </c>
      <c r="AA166" s="8">
        <f t="shared" si="68"/>
        <v>2583.1658774500552</v>
      </c>
      <c r="AB166" s="8">
        <f t="shared" si="68"/>
        <v>23781.743256838337</v>
      </c>
      <c r="AC166" s="8">
        <f t="shared" si="68"/>
        <v>98.603994848181983</v>
      </c>
      <c r="AD166" s="2">
        <f t="shared" si="69"/>
        <v>24451.501665760716</v>
      </c>
      <c r="AE166" s="9">
        <f t="shared" si="70"/>
        <v>9564.6981848422402</v>
      </c>
      <c r="AF166" s="2">
        <f t="shared" si="62"/>
        <v>88.384456925384413</v>
      </c>
      <c r="AG166" s="9">
        <f t="shared" si="71"/>
        <v>23.735926005905299</v>
      </c>
      <c r="AH166" s="9">
        <f t="shared" si="71"/>
        <v>-28.373820262608433</v>
      </c>
      <c r="AI166" s="9">
        <f t="shared" si="80"/>
        <v>94.541402266760542</v>
      </c>
      <c r="AJ166" s="9">
        <f t="shared" si="81"/>
        <v>41.695418214961222</v>
      </c>
      <c r="AK166" s="9">
        <f t="shared" si="82"/>
        <v>-125.31666392787395</v>
      </c>
      <c r="AU166" s="9"/>
      <c r="BA166" s="9"/>
      <c r="BD166" s="9"/>
      <c r="BE166" s="9"/>
      <c r="BF166" s="9"/>
      <c r="BG166" s="2">
        <v>89.479298597467107</v>
      </c>
      <c r="BH166" s="2">
        <v>90.564148786253597</v>
      </c>
      <c r="BI166" s="2">
        <v>90.286552387351975</v>
      </c>
      <c r="BJ166" s="2">
        <v>-47.92355928197594</v>
      </c>
      <c r="BK166" s="2">
        <v>-52.92355928197594</v>
      </c>
      <c r="BL166" s="2">
        <v>-62.92355928197594</v>
      </c>
      <c r="BM166" s="2">
        <v>87.520498424026343</v>
      </c>
      <c r="BN166" s="2">
        <v>87.882484665586247</v>
      </c>
      <c r="BO166" s="2"/>
      <c r="BP166" s="2">
        <v>8.6583507757286498</v>
      </c>
      <c r="BQ166" s="2">
        <v>13.65835077572865</v>
      </c>
      <c r="BR166" s="2"/>
      <c r="BS166" s="2">
        <v>74.584748699533222</v>
      </c>
      <c r="BT166" s="2">
        <v>73.58950229286657</v>
      </c>
      <c r="BU166" s="2"/>
      <c r="BV166" s="2">
        <v>152.29661265595541</v>
      </c>
      <c r="BW166" s="2">
        <v>166.29661265595541</v>
      </c>
      <c r="BX166" s="2"/>
    </row>
    <row r="167" spans="1:76">
      <c r="A167">
        <f t="shared" si="72"/>
        <v>118.24199999999999</v>
      </c>
      <c r="B167">
        <v>137</v>
      </c>
      <c r="C167">
        <v>809.2</v>
      </c>
      <c r="D167" s="9"/>
      <c r="E167" s="9">
        <f t="shared" si="58"/>
        <v>90.086867969219966</v>
      </c>
      <c r="F167" s="9">
        <f t="shared" si="59"/>
        <v>-64.555287164772608</v>
      </c>
      <c r="G167" s="9">
        <f t="shared" si="60"/>
        <v>87.882484665586247</v>
      </c>
      <c r="H167" s="9">
        <f t="shared" si="61"/>
        <v>13.384379694920881</v>
      </c>
      <c r="I167" s="9">
        <f t="shared" si="83"/>
        <v>75.279990824717459</v>
      </c>
      <c r="J167" s="9">
        <f t="shared" si="84"/>
        <v>149.98529578618491</v>
      </c>
      <c r="L167" s="9"/>
      <c r="M167" s="9">
        <v>0.1</v>
      </c>
      <c r="N167" s="9">
        <f t="shared" si="63"/>
        <v>-22.912817008806599</v>
      </c>
      <c r="O167" s="9">
        <f t="shared" si="64"/>
        <v>-268.24126022258258</v>
      </c>
      <c r="P167" s="9">
        <f t="shared" si="73"/>
        <v>-0.29451144054051948</v>
      </c>
      <c r="Q167" s="9">
        <f t="shared" si="74"/>
        <v>38.743429947011151</v>
      </c>
      <c r="R167" s="9">
        <f t="shared" si="65"/>
        <v>-34.024682386632826</v>
      </c>
      <c r="S167" s="9">
        <f t="shared" si="66"/>
        <v>233.72769644434828</v>
      </c>
      <c r="T167" s="2" t="e">
        <f t="shared" si="57"/>
        <v>#NUM!</v>
      </c>
      <c r="U167" s="9">
        <f t="shared" si="75"/>
        <v>67.174050960413368</v>
      </c>
      <c r="V167" s="9">
        <f t="shared" si="76"/>
        <v>87.587973225045729</v>
      </c>
      <c r="W167" s="9">
        <f t="shared" si="77"/>
        <v>41.255308438084633</v>
      </c>
      <c r="X167" s="9">
        <f t="shared" si="78"/>
        <v>-332.79654738735519</v>
      </c>
      <c r="Y167" s="9">
        <f t="shared" si="79"/>
        <v>52.127809641932032</v>
      </c>
      <c r="Z167" s="9">
        <f t="shared" si="67"/>
        <v>383.71299223053319</v>
      </c>
      <c r="AA167" s="8">
        <f t="shared" si="68"/>
        <v>2284.0339133067118</v>
      </c>
      <c r="AB167" s="8">
        <f t="shared" si="68"/>
        <v>23955.137127445258</v>
      </c>
      <c r="AC167" s="8">
        <f t="shared" si="68"/>
        <v>115.54879529351986</v>
      </c>
      <c r="AD167" s="2">
        <f t="shared" si="69"/>
        <v>24123.442488860925</v>
      </c>
      <c r="AE167" s="9">
        <f t="shared" si="70"/>
        <v>10088.171803241979</v>
      </c>
      <c r="AF167" s="2">
        <f t="shared" si="62"/>
        <v>88.348730040966871</v>
      </c>
      <c r="AG167" s="9">
        <f t="shared" si="71"/>
        <v>24.924357029287194</v>
      </c>
      <c r="AH167" s="9">
        <f t="shared" si="71"/>
        <v>-28.414817411398872</v>
      </c>
      <c r="AI167" s="9">
        <f t="shared" si="80"/>
        <v>91.758739777417418</v>
      </c>
      <c r="AJ167" s="9">
        <f t="shared" si="81"/>
        <v>38.743429947011151</v>
      </c>
      <c r="AK167" s="9">
        <f t="shared" si="82"/>
        <v>-126.27230355565172</v>
      </c>
      <c r="AU167" s="9"/>
      <c r="BA167" s="9"/>
      <c r="BD167" s="9"/>
      <c r="BE167" s="9"/>
      <c r="BF167" s="9"/>
      <c r="BG167" s="2">
        <v>89.479298597467107</v>
      </c>
      <c r="BH167" s="2">
        <v>90.683956060037332</v>
      </c>
      <c r="BI167" s="2">
        <v>90.086867969219966</v>
      </c>
      <c r="BJ167" s="2">
        <v>-49.555287164772608</v>
      </c>
      <c r="BK167" s="2">
        <v>-59.555287164772608</v>
      </c>
      <c r="BL167" s="2">
        <v>-64.555287164772608</v>
      </c>
      <c r="BM167" s="2">
        <v>87.628399061760462</v>
      </c>
      <c r="BN167" s="2">
        <v>87.882484665586247</v>
      </c>
      <c r="BO167" s="2"/>
      <c r="BP167" s="2">
        <v>11.384379694920881</v>
      </c>
      <c r="BQ167" s="2">
        <v>13.384379694920881</v>
      </c>
      <c r="BR167" s="2"/>
      <c r="BS167" s="2">
        <v>75.279990824717459</v>
      </c>
      <c r="BT167" s="2">
        <v>74.085973967367224</v>
      </c>
      <c r="BU167" s="2"/>
      <c r="BV167" s="2">
        <v>149.98529578618491</v>
      </c>
      <c r="BW167" s="2">
        <v>166.98529578618491</v>
      </c>
      <c r="BX167" s="2"/>
    </row>
    <row r="168" spans="1:76">
      <c r="A168">
        <f t="shared" si="72"/>
        <v>118.74199999999999</v>
      </c>
      <c r="B168">
        <v>138</v>
      </c>
      <c r="C168">
        <v>831.4</v>
      </c>
      <c r="D168" s="9"/>
      <c r="E168" s="9">
        <f t="shared" si="58"/>
        <v>89.905284665586223</v>
      </c>
      <c r="F168" s="9">
        <f t="shared" si="59"/>
        <v>-70.53789637764703</v>
      </c>
      <c r="G168" s="9">
        <f t="shared" si="60"/>
        <v>87.987615989482876</v>
      </c>
      <c r="H168" s="9">
        <f t="shared" si="61"/>
        <v>14.741687195201393</v>
      </c>
      <c r="I168" s="9">
        <f t="shared" si="83"/>
        <v>75.946484492145487</v>
      </c>
      <c r="J168" s="9">
        <f t="shared" si="84"/>
        <v>148.30422011447604</v>
      </c>
      <c r="L168" s="9"/>
      <c r="M168" s="9">
        <v>7.7200000000000046E-2</v>
      </c>
      <c r="N168" s="9">
        <f t="shared" si="63"/>
        <v>-23.789183734440094</v>
      </c>
      <c r="O168" s="9">
        <f t="shared" si="64"/>
        <v>-270.93970446120306</v>
      </c>
      <c r="P168" s="9">
        <f t="shared" si="73"/>
        <v>-0.23436622583850805</v>
      </c>
      <c r="Q168" s="9">
        <f t="shared" si="74"/>
        <v>35.816130915243619</v>
      </c>
      <c r="R168" s="9">
        <f t="shared" si="65"/>
        <v>-33.343516975955055</v>
      </c>
      <c r="S168" s="9">
        <f t="shared" si="66"/>
        <v>232.74653120791316</v>
      </c>
      <c r="T168" s="2" t="e">
        <f t="shared" si="57"/>
        <v>#NUM!</v>
      </c>
      <c r="U168" s="9">
        <f t="shared" si="75"/>
        <v>66.116100931146121</v>
      </c>
      <c r="V168" s="9">
        <f t="shared" si="76"/>
        <v>87.753249763644362</v>
      </c>
      <c r="W168" s="9">
        <f t="shared" si="77"/>
        <v>42.602967516190432</v>
      </c>
      <c r="X168" s="9">
        <f t="shared" si="78"/>
        <v>-341.47760083885009</v>
      </c>
      <c r="Y168" s="9">
        <f t="shared" si="79"/>
        <v>50.557818110445012</v>
      </c>
      <c r="Z168" s="9">
        <f t="shared" si="67"/>
        <v>381.0507513223892</v>
      </c>
      <c r="AA168" s="8">
        <f t="shared" si="68"/>
        <v>2022.111255455784</v>
      </c>
      <c r="AB168" s="8">
        <f t="shared" si="68"/>
        <v>24415.323790990642</v>
      </c>
      <c r="AC168" s="8">
        <f t="shared" si="68"/>
        <v>134.9423831700984</v>
      </c>
      <c r="AD168" s="2">
        <f t="shared" si="69"/>
        <v>22854.289105824824</v>
      </c>
      <c r="AE168" s="9">
        <f t="shared" si="70"/>
        <v>12956.900349569702</v>
      </c>
      <c r="AF168" s="2">
        <f t="shared" si="62"/>
        <v>88.389748273484443</v>
      </c>
      <c r="AG168" s="9">
        <f t="shared" si="71"/>
        <v>32.035418949295092</v>
      </c>
      <c r="AH168" s="9">
        <f t="shared" si="71"/>
        <v>-29.507066788055795</v>
      </c>
      <c r="AI168" s="9">
        <f t="shared" si="80"/>
        <v>89.060295538796936</v>
      </c>
      <c r="AJ168" s="9">
        <f t="shared" si="81"/>
        <v>35.816130915243619</v>
      </c>
      <c r="AK168" s="9">
        <f t="shared" si="82"/>
        <v>-127.25346879208684</v>
      </c>
      <c r="AU168" s="9"/>
      <c r="BA168" s="9"/>
      <c r="BD168" s="9"/>
      <c r="BE168" s="9"/>
      <c r="BF168" s="9"/>
      <c r="BG168" s="2">
        <v>89.392840683437043</v>
      </c>
      <c r="BH168" s="2">
        <v>90.465465832009713</v>
      </c>
      <c r="BI168" s="2">
        <v>89.905284665586223</v>
      </c>
      <c r="BJ168" s="2">
        <v>-50.53789637764703</v>
      </c>
      <c r="BK168" s="2">
        <v>-60.53789637764703</v>
      </c>
      <c r="BL168" s="2">
        <v>-70.53789637764703</v>
      </c>
      <c r="BM168" s="2">
        <v>87.704650858986994</v>
      </c>
      <c r="BN168" s="2">
        <v>87.987615989482876</v>
      </c>
      <c r="BO168" s="2"/>
      <c r="BP168" s="2">
        <v>9.7416871952013935</v>
      </c>
      <c r="BQ168" s="2">
        <v>14.741687195201393</v>
      </c>
      <c r="BR168" s="2"/>
      <c r="BS168" s="2">
        <v>75.946484492145487</v>
      </c>
      <c r="BT168" s="2">
        <v>74.729458642166577</v>
      </c>
      <c r="BU168" s="2"/>
      <c r="BV168" s="2">
        <v>148.30422011447604</v>
      </c>
      <c r="BW168" s="2">
        <v>167.30422011447604</v>
      </c>
      <c r="BX168" s="2"/>
    </row>
    <row r="169" spans="1:76">
      <c r="A169">
        <f t="shared" si="72"/>
        <v>119.24199999999999</v>
      </c>
      <c r="B169">
        <v>139</v>
      </c>
      <c r="C169">
        <v>854</v>
      </c>
      <c r="D169" s="9"/>
      <c r="E169" s="9">
        <f t="shared" si="58"/>
        <v>89.526698684187465</v>
      </c>
      <c r="F169" s="9">
        <f t="shared" si="59"/>
        <v>-76.087759810573061</v>
      </c>
      <c r="G169" s="9">
        <f t="shared" si="60"/>
        <v>88.15486796921995</v>
      </c>
      <c r="H169" s="9">
        <f t="shared" si="61"/>
        <v>13.519847082875003</v>
      </c>
      <c r="I169" s="9">
        <f t="shared" si="83"/>
        <v>76.590948959694359</v>
      </c>
      <c r="J169" s="9">
        <f t="shared" si="84"/>
        <v>147.04330524147531</v>
      </c>
      <c r="L169" s="9"/>
      <c r="M169" s="9">
        <v>3.2000000000000001E-2</v>
      </c>
      <c r="N169" s="9">
        <f t="shared" si="63"/>
        <v>-24.663703009024537</v>
      </c>
      <c r="O169" s="9">
        <f t="shared" si="64"/>
        <v>-273.53163494197742</v>
      </c>
      <c r="P169" s="9">
        <f t="shared" si="73"/>
        <v>-0.17744338069545837</v>
      </c>
      <c r="Q169" s="9">
        <f t="shared" si="74"/>
        <v>32.93773435786067</v>
      </c>
      <c r="R169" s="9">
        <f t="shared" si="65"/>
        <v>-32.66980209843608</v>
      </c>
      <c r="S169" s="9">
        <f t="shared" si="66"/>
        <v>231.74876971465937</v>
      </c>
      <c r="T169" s="2" t="e">
        <f t="shared" si="57"/>
        <v>#NUM!</v>
      </c>
      <c r="U169" s="9">
        <f t="shared" si="75"/>
        <v>64.862995675162921</v>
      </c>
      <c r="V169" s="9">
        <f t="shared" si="76"/>
        <v>87.977424588524485</v>
      </c>
      <c r="W169" s="9">
        <f t="shared" si="77"/>
        <v>43.921146861258279</v>
      </c>
      <c r="X169" s="9">
        <f t="shared" si="78"/>
        <v>-349.61939475255048</v>
      </c>
      <c r="Y169" s="9">
        <f t="shared" si="79"/>
        <v>46.457581440735673</v>
      </c>
      <c r="Z169" s="9">
        <f t="shared" si="67"/>
        <v>378.79207495613468</v>
      </c>
      <c r="AA169" s="8">
        <f t="shared" si="68"/>
        <v>1750.4502970675401</v>
      </c>
      <c r="AB169" s="8">
        <f t="shared" si="68"/>
        <v>25053.662887496517</v>
      </c>
      <c r="AC169" s="8">
        <f t="shared" si="68"/>
        <v>157.05701644590908</v>
      </c>
      <c r="AD169" s="2">
        <f t="shared" si="69"/>
        <v>22154.854185443288</v>
      </c>
      <c r="AE169" s="9">
        <f t="shared" si="70"/>
        <v>14776.36567252753</v>
      </c>
      <c r="AF169" s="2">
        <f t="shared" si="62"/>
        <v>88.507555891791043</v>
      </c>
      <c r="AG169" s="9">
        <f t="shared" si="71"/>
        <v>36.076976193286157</v>
      </c>
      <c r="AH169" s="9">
        <f t="shared" si="71"/>
        <v>-27.665506484600996</v>
      </c>
      <c r="AI169" s="9">
        <f t="shared" si="80"/>
        <v>86.468365058022584</v>
      </c>
      <c r="AJ169" s="9">
        <f t="shared" si="81"/>
        <v>32.93773435786067</v>
      </c>
      <c r="AK169" s="9">
        <f t="shared" si="82"/>
        <v>-128.25123028534063</v>
      </c>
      <c r="AU169" s="9"/>
      <c r="BA169" s="9"/>
      <c r="BD169" s="9"/>
      <c r="BE169" s="9"/>
      <c r="BF169" s="9"/>
      <c r="BG169" s="2">
        <v>89.438040683437052</v>
      </c>
      <c r="BH169" s="2">
        <v>90.262480672373329</v>
      </c>
      <c r="BI169" s="2">
        <v>89.526698684187465</v>
      </c>
      <c r="BJ169" s="2">
        <v>-61.087759810573061</v>
      </c>
      <c r="BK169" s="2">
        <v>-61.087759810573061</v>
      </c>
      <c r="BL169" s="2">
        <v>-76.087759810573061</v>
      </c>
      <c r="BM169" s="2">
        <v>87.855777655185975</v>
      </c>
      <c r="BN169" s="2">
        <v>88.15486796921995</v>
      </c>
      <c r="BO169" s="2"/>
      <c r="BP169" s="2">
        <v>8.5198470828750033</v>
      </c>
      <c r="BQ169" s="2">
        <v>13.519847082875003</v>
      </c>
      <c r="BR169" s="2"/>
      <c r="BS169" s="2">
        <v>76.590948959694359</v>
      </c>
      <c r="BT169" s="2">
        <v>75.353932560872934</v>
      </c>
      <c r="BU169" s="2"/>
      <c r="BV169" s="2">
        <v>147.04330524147531</v>
      </c>
      <c r="BW169" s="2">
        <v>166.04330524147531</v>
      </c>
      <c r="BX169" s="2"/>
    </row>
    <row r="170" spans="1:76">
      <c r="A170">
        <f t="shared" si="72"/>
        <v>119.74199999999999</v>
      </c>
      <c r="B170">
        <v>140</v>
      </c>
      <c r="C170">
        <v>877.4</v>
      </c>
      <c r="D170" s="9"/>
      <c r="E170" s="9">
        <f t="shared" si="58"/>
        <v>89.113170789964414</v>
      </c>
      <c r="F170" s="9">
        <f t="shared" si="59"/>
        <v>-80.772131683602993</v>
      </c>
      <c r="G170" s="9">
        <f t="shared" si="60"/>
        <v>88.307228642999945</v>
      </c>
      <c r="H170" s="9">
        <f t="shared" si="61"/>
        <v>13.139711745332988</v>
      </c>
      <c r="I170" s="9">
        <f t="shared" si="83"/>
        <v>77.092570876684803</v>
      </c>
      <c r="J170" s="9">
        <f t="shared" si="84"/>
        <v>146.6227119658904</v>
      </c>
      <c r="L170" s="9"/>
      <c r="M170" s="9">
        <v>0</v>
      </c>
      <c r="N170" s="9">
        <f t="shared" si="63"/>
        <v>-25.550692209675688</v>
      </c>
      <c r="O170" s="9">
        <f t="shared" si="64"/>
        <v>-276.06334563664785</v>
      </c>
      <c r="P170" s="9">
        <f t="shared" si="73"/>
        <v>-0.12253392524984819</v>
      </c>
      <c r="Q170" s="9">
        <f t="shared" si="74"/>
        <v>30.056197421529589</v>
      </c>
      <c r="R170" s="9">
        <f t="shared" si="65"/>
        <v>-31.992140550189468</v>
      </c>
      <c r="S170" s="9">
        <f t="shared" si="66"/>
        <v>230.71686177069279</v>
      </c>
      <c r="T170" s="2" t="e">
        <f t="shared" si="57"/>
        <v>#NUM!</v>
      </c>
      <c r="U170" s="9">
        <f t="shared" si="75"/>
        <v>63.562478580288726</v>
      </c>
      <c r="V170" s="9">
        <f t="shared" si="76"/>
        <v>88.184694717750091</v>
      </c>
      <c r="W170" s="9">
        <f t="shared" si="77"/>
        <v>45.100430326495335</v>
      </c>
      <c r="X170" s="9">
        <f t="shared" si="78"/>
        <v>-356.83547732025085</v>
      </c>
      <c r="Y170" s="9">
        <f t="shared" si="79"/>
        <v>43.195909166862577</v>
      </c>
      <c r="Z170" s="9">
        <f t="shared" si="67"/>
        <v>377.33957373658319</v>
      </c>
      <c r="AA170" s="8">
        <f t="shared" si="68"/>
        <v>1507.0370485581875</v>
      </c>
      <c r="AB170" s="8">
        <f t="shared" si="68"/>
        <v>25658.705131473933</v>
      </c>
      <c r="AC170" s="8">
        <f t="shared" si="68"/>
        <v>179.89600391016651</v>
      </c>
      <c r="AD170" s="2">
        <f t="shared" si="69"/>
        <v>21328.126248921704</v>
      </c>
      <c r="AE170" s="9">
        <f t="shared" si="70"/>
        <v>16547.916486308186</v>
      </c>
      <c r="AF170" s="2">
        <f t="shared" si="62"/>
        <v>88.625621845458738</v>
      </c>
      <c r="AG170" s="9">
        <f t="shared" si="71"/>
        <v>40.031386487113423</v>
      </c>
      <c r="AH170" s="9">
        <f t="shared" si="71"/>
        <v>-25.856335430279387</v>
      </c>
      <c r="AI170" s="9">
        <f t="shared" si="80"/>
        <v>83.936654363352147</v>
      </c>
      <c r="AJ170" s="9">
        <f t="shared" si="81"/>
        <v>30.056197421529589</v>
      </c>
      <c r="AK170" s="9">
        <f t="shared" si="82"/>
        <v>-129.28313822930721</v>
      </c>
      <c r="AU170" s="9"/>
      <c r="BA170" s="9"/>
      <c r="BD170" s="9"/>
      <c r="BE170" s="9"/>
      <c r="BF170" s="9"/>
      <c r="BG170" s="2">
        <v>89.247313361077858</v>
      </c>
      <c r="BH170" s="2">
        <v>89.908377568465596</v>
      </c>
      <c r="BI170" s="2">
        <v>89.113170789964414</v>
      </c>
      <c r="BJ170" s="2">
        <v>-65.772131683602993</v>
      </c>
      <c r="BK170" s="2">
        <v>-65.772131683602993</v>
      </c>
      <c r="BL170" s="2">
        <v>-80.772131683602993</v>
      </c>
      <c r="BM170" s="2">
        <v>88.147077198473326</v>
      </c>
      <c r="BN170" s="2">
        <v>88.307228642999945</v>
      </c>
      <c r="BO170" s="2"/>
      <c r="BP170" s="2">
        <v>13.139711745332988</v>
      </c>
      <c r="BQ170" s="2">
        <v>13.139711745332988</v>
      </c>
      <c r="BR170" s="2"/>
      <c r="BS170" s="2">
        <v>77.092570876684803</v>
      </c>
      <c r="BT170" s="2">
        <v>75.661698250585587</v>
      </c>
      <c r="BU170" s="2"/>
      <c r="BV170" s="2">
        <v>146.6227119658904</v>
      </c>
      <c r="BW170" s="2">
        <v>164.6227119658904</v>
      </c>
      <c r="BX170" s="2"/>
    </row>
    <row r="171" spans="1:76">
      <c r="A171">
        <f t="shared" si="72"/>
        <v>120.24199999999999</v>
      </c>
      <c r="B171">
        <v>141</v>
      </c>
      <c r="C171">
        <v>901.6</v>
      </c>
      <c r="D171" s="9"/>
      <c r="E171" s="9">
        <f t="shared" si="58"/>
        <v>88.643548872973966</v>
      </c>
      <c r="F171" s="9">
        <f t="shared" si="59"/>
        <v>-79.591011996736142</v>
      </c>
      <c r="G171" s="9">
        <f t="shared" si="60"/>
        <v>88.465158259920628</v>
      </c>
      <c r="H171" s="9">
        <f t="shared" si="61"/>
        <v>11.601281182575804</v>
      </c>
      <c r="I171" s="9">
        <f t="shared" si="83"/>
        <v>77.538098770907851</v>
      </c>
      <c r="J171" s="9">
        <f t="shared" si="84"/>
        <v>152.04244028772155</v>
      </c>
      <c r="L171" s="9"/>
      <c r="M171" s="9">
        <v>0</v>
      </c>
      <c r="N171" s="9">
        <f t="shared" si="63"/>
        <v>-26.448591445155941</v>
      </c>
      <c r="O171" s="9">
        <f t="shared" si="64"/>
        <v>-278.53192537398854</v>
      </c>
      <c r="P171" s="9">
        <f t="shared" si="73"/>
        <v>-6.9547976943947598E-2</v>
      </c>
      <c r="Q171" s="9">
        <f t="shared" si="74"/>
        <v>27.172566714861404</v>
      </c>
      <c r="R171" s="9">
        <f t="shared" si="65"/>
        <v>-31.311524774708651</v>
      </c>
      <c r="S171" s="9">
        <f t="shared" si="66"/>
        <v>229.65095328367372</v>
      </c>
      <c r="T171" s="2" t="e">
        <f t="shared" si="57"/>
        <v>#NUM!</v>
      </c>
      <c r="U171" s="9">
        <f t="shared" si="75"/>
        <v>62.194957427818025</v>
      </c>
      <c r="V171" s="9">
        <f t="shared" si="76"/>
        <v>88.395610282976676</v>
      </c>
      <c r="W171" s="9">
        <f t="shared" si="77"/>
        <v>46.2265739961992</v>
      </c>
      <c r="X171" s="9">
        <f t="shared" si="78"/>
        <v>-358.12293737072469</v>
      </c>
      <c r="Y171" s="9">
        <f t="shared" si="79"/>
        <v>38.773847897437207</v>
      </c>
      <c r="Z171" s="9">
        <f t="shared" si="67"/>
        <v>381.69339357139529</v>
      </c>
      <c r="AA171" s="8">
        <f t="shared" si="68"/>
        <v>1287.5018785884538</v>
      </c>
      <c r="AB171" s="8">
        <f t="shared" si="68"/>
        <v>26289.390301502761</v>
      </c>
      <c r="AC171" s="8">
        <f t="shared" si="68"/>
        <v>204.79940936305249</v>
      </c>
      <c r="AD171" s="2">
        <f t="shared" si="69"/>
        <v>22504.281636608524</v>
      </c>
      <c r="AE171" s="9">
        <f t="shared" si="70"/>
        <v>15852.930305846388</v>
      </c>
      <c r="AF171" s="2">
        <f t="shared" si="62"/>
        <v>88.795305824155719</v>
      </c>
      <c r="AG171" s="9">
        <f t="shared" si="71"/>
        <v>36.896785268161921</v>
      </c>
      <c r="AH171" s="9">
        <f t="shared" si="71"/>
        <v>-17.080454326041945</v>
      </c>
      <c r="AI171" s="9">
        <f t="shared" si="80"/>
        <v>81.468074626011457</v>
      </c>
      <c r="AJ171" s="9">
        <f t="shared" si="81"/>
        <v>27.172566714861404</v>
      </c>
      <c r="AK171" s="9">
        <f t="shared" si="82"/>
        <v>-130.34904671632628</v>
      </c>
      <c r="AU171" s="9"/>
      <c r="BA171" s="9"/>
      <c r="BD171" s="9"/>
      <c r="BE171" s="9"/>
      <c r="BF171" s="9"/>
      <c r="BG171" s="2">
        <v>89.018724125462228</v>
      </c>
      <c r="BH171" s="2">
        <v>89.365332647593306</v>
      </c>
      <c r="BI171" s="2">
        <v>88.643548872973966</v>
      </c>
      <c r="BJ171" s="2">
        <v>-64.591011996736142</v>
      </c>
      <c r="BK171" s="2">
        <v>-71.591011996736142</v>
      </c>
      <c r="BL171" s="2">
        <v>-79.591011996736142</v>
      </c>
      <c r="BM171" s="2">
        <v>88.248667709058822</v>
      </c>
      <c r="BN171" s="2">
        <v>88.465158259920628</v>
      </c>
      <c r="BO171" s="2"/>
      <c r="BP171" s="2">
        <v>13.601281182575804</v>
      </c>
      <c r="BQ171" s="2">
        <v>11.601281182575804</v>
      </c>
      <c r="BR171" s="2"/>
      <c r="BS171" s="2">
        <v>77.538098770907851</v>
      </c>
      <c r="BT171" s="2">
        <v>76.059594824924375</v>
      </c>
      <c r="BU171" s="2"/>
      <c r="BV171" s="2">
        <v>152.04244028772155</v>
      </c>
      <c r="BW171" s="2">
        <v>162.04244028772155</v>
      </c>
      <c r="BX171" s="2"/>
    </row>
    <row r="172" spans="1:76">
      <c r="A172">
        <f t="shared" si="72"/>
        <v>120.74199999999999</v>
      </c>
      <c r="B172">
        <v>142</v>
      </c>
      <c r="C172">
        <v>926.2</v>
      </c>
      <c r="D172" s="9"/>
      <c r="E172" s="9">
        <f t="shared" si="58"/>
        <v>88.147077198473326</v>
      </c>
      <c r="F172" s="9">
        <f t="shared" si="59"/>
        <v>-82.977146529921356</v>
      </c>
      <c r="G172" s="9">
        <f t="shared" si="60"/>
        <v>88.581749133135105</v>
      </c>
      <c r="H172" s="9">
        <f t="shared" si="61"/>
        <v>9.4837030072117159</v>
      </c>
      <c r="I172" s="9">
        <f t="shared" si="83"/>
        <v>78.206573880646843</v>
      </c>
      <c r="J172" s="9">
        <f t="shared" si="84"/>
        <v>152.8823294082606</v>
      </c>
      <c r="L172" s="9"/>
      <c r="M172" s="9">
        <v>0</v>
      </c>
      <c r="N172" s="9">
        <f t="shared" si="63"/>
        <v>-27.341556245340684</v>
      </c>
      <c r="O172" s="9">
        <f t="shared" si="64"/>
        <v>-280.89786705372046</v>
      </c>
      <c r="P172" s="9">
        <f t="shared" si="73"/>
        <v>-1.9187812894231965E-2</v>
      </c>
      <c r="Q172" s="9">
        <f t="shared" si="74"/>
        <v>24.332808381244476</v>
      </c>
      <c r="R172" s="9">
        <f t="shared" si="65"/>
        <v>-30.63965311753909</v>
      </c>
      <c r="S172" s="9">
        <f t="shared" si="66"/>
        <v>228.56878349345328</v>
      </c>
      <c r="T172" s="2" t="e">
        <f t="shared" si="57"/>
        <v>#NUM!</v>
      </c>
      <c r="U172" s="9">
        <f t="shared" si="75"/>
        <v>60.805520953132643</v>
      </c>
      <c r="V172" s="9">
        <f t="shared" si="76"/>
        <v>88.562561320240874</v>
      </c>
      <c r="W172" s="9">
        <f t="shared" si="77"/>
        <v>47.566920763107753</v>
      </c>
      <c r="X172" s="9">
        <f t="shared" si="78"/>
        <v>-363.87501358364182</v>
      </c>
      <c r="Y172" s="9">
        <f t="shared" si="79"/>
        <v>33.816511388456192</v>
      </c>
      <c r="Z172" s="9">
        <f t="shared" si="67"/>
        <v>381.45111290171388</v>
      </c>
      <c r="AA172" s="8">
        <f t="shared" si="68"/>
        <v>1097.1753646886948</v>
      </c>
      <c r="AB172" s="8">
        <f t="shared" si="68"/>
        <v>26799.584822143501</v>
      </c>
      <c r="AC172" s="8">
        <f t="shared" si="68"/>
        <v>238.9714606841566</v>
      </c>
      <c r="AD172" s="2">
        <f t="shared" si="69"/>
        <v>22520.064819174575</v>
      </c>
      <c r="AE172" s="9">
        <f t="shared" si="70"/>
        <v>16487.758941316923</v>
      </c>
      <c r="AF172" s="2">
        <f t="shared" si="62"/>
        <v>88.91537186930735</v>
      </c>
      <c r="AG172" s="9">
        <f t="shared" si="71"/>
        <v>37.691524972098023</v>
      </c>
      <c r="AH172" s="9">
        <f t="shared" si="71"/>
        <v>-12.365398486742322</v>
      </c>
      <c r="AI172" s="9">
        <f t="shared" si="80"/>
        <v>79.102132946279539</v>
      </c>
      <c r="AJ172" s="9">
        <f t="shared" si="81"/>
        <v>24.332808381244476</v>
      </c>
      <c r="AK172" s="9">
        <f t="shared" si="82"/>
        <v>-131.43121650654672</v>
      </c>
      <c r="AU172" s="9"/>
      <c r="BA172" s="9"/>
      <c r="BD172" s="9"/>
      <c r="BE172" s="9"/>
      <c r="BF172" s="9"/>
      <c r="BG172" s="2">
        <v>88.902133252247751</v>
      </c>
      <c r="BH172" s="2">
        <v>88.786058728886971</v>
      </c>
      <c r="BI172" s="2">
        <v>88.147077198473326</v>
      </c>
      <c r="BJ172" s="2">
        <v>-65.977146529921356</v>
      </c>
      <c r="BK172" s="2">
        <v>-75.977146529921356</v>
      </c>
      <c r="BL172" s="2">
        <v>-82.977146529921356</v>
      </c>
      <c r="BM172" s="2">
        <v>88.398859744633725</v>
      </c>
      <c r="BN172" s="2">
        <v>88.581749133135105</v>
      </c>
      <c r="BO172" s="2"/>
      <c r="BP172" s="2">
        <v>9.4837030072117159</v>
      </c>
      <c r="BQ172" s="2">
        <v>9.4837030072117159</v>
      </c>
      <c r="BR172" s="2"/>
      <c r="BS172" s="2">
        <v>78.206573880646843</v>
      </c>
      <c r="BT172" s="2">
        <v>76.563265745289343</v>
      </c>
      <c r="BU172" s="2"/>
      <c r="BV172" s="2">
        <v>152.8823294082606</v>
      </c>
      <c r="BW172" s="2">
        <v>159.8823294082606</v>
      </c>
      <c r="BX172" s="2"/>
    </row>
    <row r="173" spans="1:76">
      <c r="A173">
        <f t="shared" si="72"/>
        <v>121.24199999999999</v>
      </c>
      <c r="B173">
        <v>143</v>
      </c>
      <c r="C173">
        <v>951.4</v>
      </c>
      <c r="D173" s="9"/>
      <c r="E173" s="9">
        <f t="shared" si="58"/>
        <v>87.059923952021464</v>
      </c>
      <c r="F173" s="9">
        <f t="shared" si="59"/>
        <v>-85.714162393184097</v>
      </c>
      <c r="G173" s="9">
        <f t="shared" si="60"/>
        <v>88.69679571091693</v>
      </c>
      <c r="H173" s="9">
        <f t="shared" si="61"/>
        <v>5.9974034129356824</v>
      </c>
      <c r="I173" s="9">
        <f t="shared" si="83"/>
        <v>78.676195797637291</v>
      </c>
      <c r="J173" s="9">
        <f t="shared" si="84"/>
        <v>149.35245972686153</v>
      </c>
      <c r="L173" s="9"/>
      <c r="M173" s="9">
        <v>0</v>
      </c>
      <c r="N173" s="9">
        <f t="shared" si="63"/>
        <v>-28.236163747419035</v>
      </c>
      <c r="O173" s="9">
        <f t="shared" si="64"/>
        <v>-283.18370496263839</v>
      </c>
      <c r="P173" s="9">
        <f t="shared" si="73"/>
        <v>2.9151751025862871E-2</v>
      </c>
      <c r="Q173" s="9">
        <f t="shared" si="74"/>
        <v>21.510834165993693</v>
      </c>
      <c r="R173" s="9">
        <f t="shared" si="65"/>
        <v>-29.971236510884424</v>
      </c>
      <c r="S173" s="9">
        <f t="shared" si="66"/>
        <v>227.46166397206409</v>
      </c>
      <c r="T173" s="2" t="e">
        <f t="shared" si="57"/>
        <v>#NUM!</v>
      </c>
      <c r="U173" s="9">
        <f t="shared" si="75"/>
        <v>58.823760204602429</v>
      </c>
      <c r="V173" s="9">
        <f t="shared" si="76"/>
        <v>88.725947461942795</v>
      </c>
      <c r="W173" s="9">
        <f t="shared" si="77"/>
        <v>48.704959286752867</v>
      </c>
      <c r="X173" s="9">
        <f t="shared" si="78"/>
        <v>-368.89786735582248</v>
      </c>
      <c r="Y173" s="9">
        <f t="shared" si="79"/>
        <v>27.508237578929375</v>
      </c>
      <c r="Z173" s="9">
        <f t="shared" si="67"/>
        <v>376.81412369892564</v>
      </c>
      <c r="AA173" s="8">
        <f t="shared" si="68"/>
        <v>873.34936784704962</v>
      </c>
      <c r="AB173" s="8">
        <f t="shared" si="68"/>
        <v>27308.470270855731</v>
      </c>
      <c r="AC173" s="8">
        <f t="shared" si="68"/>
        <v>272.42563027367532</v>
      </c>
      <c r="AD173" s="2">
        <f t="shared" si="69"/>
        <v>23097.492623777158</v>
      </c>
      <c r="AE173" s="9">
        <f t="shared" si="70"/>
        <v>16325.895192203921</v>
      </c>
      <c r="AF173" s="2">
        <f t="shared" si="62"/>
        <v>89.031057403760641</v>
      </c>
      <c r="AG173" s="9">
        <f t="shared" si="71"/>
        <v>36.406104934751852</v>
      </c>
      <c r="AH173" s="9">
        <f t="shared" si="71"/>
        <v>-10.694113880003727</v>
      </c>
      <c r="AI173" s="9">
        <f t="shared" si="80"/>
        <v>76.816295037361613</v>
      </c>
      <c r="AJ173" s="9">
        <f t="shared" si="81"/>
        <v>21.510834165993693</v>
      </c>
      <c r="AK173" s="9">
        <f t="shared" si="82"/>
        <v>-132.53833602793591</v>
      </c>
      <c r="AU173" s="9"/>
      <c r="BA173" s="9"/>
      <c r="BD173" s="9"/>
      <c r="BE173" s="9"/>
      <c r="BF173" s="9"/>
      <c r="BG173" s="2">
        <v>88.664148786253605</v>
      </c>
      <c r="BH173" s="2">
        <v>88.165374054087593</v>
      </c>
      <c r="BI173" s="2">
        <v>87.059923952021464</v>
      </c>
      <c r="BJ173" s="2">
        <v>-70.714162393184097</v>
      </c>
      <c r="BK173" s="2">
        <v>-80.714162393184097</v>
      </c>
      <c r="BL173" s="2">
        <v>-85.714162393184097</v>
      </c>
      <c r="BM173" s="2">
        <v>88.643548872973966</v>
      </c>
      <c r="BN173" s="2">
        <v>88.69679571091693</v>
      </c>
      <c r="BO173" s="2"/>
      <c r="BP173" s="2">
        <v>5.9974034129356824</v>
      </c>
      <c r="BQ173" s="2">
        <v>5.9974034129356824</v>
      </c>
      <c r="BR173" s="2"/>
      <c r="BS173" s="2">
        <v>78.676195797637291</v>
      </c>
      <c r="BT173" s="2">
        <v>77.154370616523678</v>
      </c>
      <c r="BU173" s="2"/>
      <c r="BV173" s="2">
        <v>149.35245972686153</v>
      </c>
      <c r="BW173" s="2">
        <v>158.35245972686153</v>
      </c>
      <c r="BX173" s="2"/>
    </row>
    <row r="174" spans="1:76">
      <c r="A174">
        <f t="shared" si="72"/>
        <v>121.74199999999999</v>
      </c>
      <c r="B174">
        <v>144</v>
      </c>
      <c r="C174">
        <v>977.6</v>
      </c>
      <c r="D174" s="9"/>
      <c r="E174" s="9">
        <f t="shared" si="58"/>
        <v>86.765458815607346</v>
      </c>
      <c r="F174" s="9">
        <f t="shared" si="59"/>
        <v>-87.369313806576429</v>
      </c>
      <c r="G174" s="9">
        <f t="shared" si="60"/>
        <v>88.772655491259712</v>
      </c>
      <c r="H174" s="9">
        <f t="shared" si="61"/>
        <v>3.5632347871410275</v>
      </c>
      <c r="I174" s="9">
        <f t="shared" si="83"/>
        <v>79.265295384402805</v>
      </c>
      <c r="J174" s="9">
        <f t="shared" si="84"/>
        <v>146.87299204223223</v>
      </c>
      <c r="L174" s="9"/>
      <c r="M174" s="9">
        <v>0</v>
      </c>
      <c r="N174" s="9">
        <f t="shared" si="63"/>
        <v>-29.145287618446403</v>
      </c>
      <c r="O174" s="9">
        <f t="shared" si="64"/>
        <v>-285.42442027384305</v>
      </c>
      <c r="P174" s="9">
        <f t="shared" si="73"/>
        <v>7.6300301378210228E-2</v>
      </c>
      <c r="Q174" s="9">
        <f t="shared" si="74"/>
        <v>18.661703574238096</v>
      </c>
      <c r="R174" s="9">
        <f t="shared" si="65"/>
        <v>-29.296511330506242</v>
      </c>
      <c r="S174" s="9">
        <f t="shared" si="66"/>
        <v>226.31218958623327</v>
      </c>
      <c r="T174" s="2" t="e">
        <f t="shared" si="57"/>
        <v>#NUM!</v>
      </c>
      <c r="U174" s="9">
        <f t="shared" si="75"/>
        <v>57.620171197160943</v>
      </c>
      <c r="V174" s="9">
        <f t="shared" si="76"/>
        <v>88.848955792637923</v>
      </c>
      <c r="W174" s="9">
        <f t="shared" si="77"/>
        <v>49.968784053896563</v>
      </c>
      <c r="X174" s="9">
        <f t="shared" si="78"/>
        <v>-372.79373408041948</v>
      </c>
      <c r="Y174" s="9">
        <f t="shared" si="79"/>
        <v>22.224938361379124</v>
      </c>
      <c r="Z174" s="9">
        <f t="shared" si="67"/>
        <v>373.1851816284655</v>
      </c>
      <c r="AA174" s="8">
        <f t="shared" si="68"/>
        <v>760.34126296788997</v>
      </c>
      <c r="AB174" s="8">
        <f t="shared" si="68"/>
        <v>27697.960375493658</v>
      </c>
      <c r="AC174" s="8">
        <f t="shared" si="68"/>
        <v>315.09332471307016</v>
      </c>
      <c r="AD174" s="2">
        <f t="shared" si="69"/>
        <v>23727.2582674322</v>
      </c>
      <c r="AE174" s="9">
        <f t="shared" si="70"/>
        <v>16032.31435215537</v>
      </c>
      <c r="AF174" s="2">
        <f t="shared" si="62"/>
        <v>89.138233264546244</v>
      </c>
      <c r="AG174" s="9">
        <f t="shared" si="71"/>
        <v>35.018672441798628</v>
      </c>
      <c r="AH174" s="9">
        <f t="shared" si="71"/>
        <v>-9.039756732913645</v>
      </c>
      <c r="AI174" s="9">
        <f t="shared" si="80"/>
        <v>74.575579726156946</v>
      </c>
      <c r="AJ174" s="9">
        <f t="shared" si="81"/>
        <v>18.661703574238096</v>
      </c>
      <c r="AK174" s="9">
        <f t="shared" si="82"/>
        <v>-133.68781041376673</v>
      </c>
      <c r="AU174" s="9"/>
      <c r="BA174" s="9"/>
      <c r="BD174" s="9"/>
      <c r="BE174" s="9"/>
      <c r="BF174" s="9"/>
      <c r="BG174" s="2">
        <v>88.03899491164475</v>
      </c>
      <c r="BH174" s="2">
        <v>87.142323605139964</v>
      </c>
      <c r="BI174" s="2">
        <v>86.765458815607346</v>
      </c>
      <c r="BJ174" s="2">
        <v>-77.369313806576429</v>
      </c>
      <c r="BK174" s="2">
        <v>-79.369313806576429</v>
      </c>
      <c r="BL174" s="2">
        <v>-87.369313806576429</v>
      </c>
      <c r="BM174" s="2">
        <v>88.643548872973966</v>
      </c>
      <c r="BN174" s="2">
        <v>88.772655491259712</v>
      </c>
      <c r="BO174" s="2"/>
      <c r="BP174" s="2">
        <v>-1.4367652128589725</v>
      </c>
      <c r="BQ174" s="2">
        <v>3.5632347871410275</v>
      </c>
      <c r="BR174" s="2"/>
      <c r="BS174" s="2">
        <v>79.265295384402805</v>
      </c>
      <c r="BT174" s="2">
        <v>77.814375818582178</v>
      </c>
      <c r="BU174" s="2"/>
      <c r="BV174" s="2">
        <v>146.87299204223223</v>
      </c>
      <c r="BW174" s="2">
        <v>156.87299204223223</v>
      </c>
      <c r="BX174" s="2"/>
    </row>
    <row r="175" spans="1:76">
      <c r="A175">
        <f t="shared" si="72"/>
        <v>122.24199999999999</v>
      </c>
      <c r="B175">
        <v>145</v>
      </c>
      <c r="C175">
        <v>1004.4</v>
      </c>
      <c r="D175" s="9"/>
      <c r="E175" s="9">
        <f t="shared" si="58"/>
        <v>86.4606594844726</v>
      </c>
      <c r="F175" s="9">
        <f t="shared" si="59"/>
        <v>-83.375346550046515</v>
      </c>
      <c r="G175" s="9">
        <f t="shared" si="60"/>
        <v>88.847858468725832</v>
      </c>
      <c r="H175" s="9">
        <f t="shared" si="61"/>
        <v>1.7603447424348815</v>
      </c>
      <c r="I175" s="9">
        <f t="shared" si="83"/>
        <v>79.816965817044576</v>
      </c>
      <c r="J175" s="9">
        <f t="shared" si="84"/>
        <v>145.02376555566502</v>
      </c>
      <c r="L175" s="9"/>
      <c r="M175" s="9">
        <v>0</v>
      </c>
      <c r="N175" s="9">
        <f t="shared" si="63"/>
        <v>-30.053797278084335</v>
      </c>
      <c r="O175" s="9">
        <f t="shared" si="64"/>
        <v>-287.58494416401078</v>
      </c>
      <c r="P175" s="9">
        <f t="shared" si="73"/>
        <v>0.12158696851420567</v>
      </c>
      <c r="Q175" s="9">
        <f t="shared" si="74"/>
        <v>15.828407055880128</v>
      </c>
      <c r="R175" s="9">
        <f t="shared" si="65"/>
        <v>-28.626579527630057</v>
      </c>
      <c r="S175" s="9">
        <f t="shared" si="66"/>
        <v>225.13808634275046</v>
      </c>
      <c r="T175" s="2" t="e">
        <f t="shared" si="57"/>
        <v>#NUM!</v>
      </c>
      <c r="U175" s="9">
        <f t="shared" si="75"/>
        <v>56.406862206388269</v>
      </c>
      <c r="V175" s="9">
        <f t="shared" si="76"/>
        <v>88.96944543724004</v>
      </c>
      <c r="W175" s="9">
        <f t="shared" si="77"/>
        <v>51.190386289414519</v>
      </c>
      <c r="X175" s="9">
        <f t="shared" si="78"/>
        <v>-370.96029071405729</v>
      </c>
      <c r="Y175" s="9">
        <f t="shared" si="79"/>
        <v>17.588751798315009</v>
      </c>
      <c r="Z175" s="9">
        <f t="shared" si="67"/>
        <v>370.16185189841548</v>
      </c>
      <c r="AA175" s="8">
        <f t="shared" si="68"/>
        <v>661.21562897114256</v>
      </c>
      <c r="AB175" s="8">
        <f t="shared" si="68"/>
        <v>28084.860553273447</v>
      </c>
      <c r="AC175" s="8">
        <f t="shared" si="68"/>
        <v>362.67641527146901</v>
      </c>
      <c r="AD175" s="2">
        <f t="shared" si="69"/>
        <v>25669.501834193357</v>
      </c>
      <c r="AE175" s="9">
        <f t="shared" si="70"/>
        <v>13552.751611393547</v>
      </c>
      <c r="AF175" s="2">
        <f t="shared" si="62"/>
        <v>89.256216612975408</v>
      </c>
      <c r="AG175" s="9">
        <f t="shared" si="71"/>
        <v>28.549042512372296</v>
      </c>
      <c r="AH175" s="9">
        <f t="shared" si="71"/>
        <v>-7.4268998998995244</v>
      </c>
      <c r="AI175" s="9">
        <f t="shared" si="80"/>
        <v>72.415055835989222</v>
      </c>
      <c r="AJ175" s="9">
        <f t="shared" si="81"/>
        <v>15.828407055880128</v>
      </c>
      <c r="AK175" s="9">
        <f t="shared" si="82"/>
        <v>-134.86191365724954</v>
      </c>
      <c r="AU175" s="9"/>
      <c r="BA175" s="9"/>
      <c r="BD175" s="9"/>
      <c r="BE175" s="9"/>
      <c r="BF175" s="9"/>
      <c r="BG175" s="2">
        <v>87.365332647593306</v>
      </c>
      <c r="BH175" s="2">
        <v>86.386552387351969</v>
      </c>
      <c r="BI175" s="2">
        <v>86.4606594844726</v>
      </c>
      <c r="BJ175" s="2">
        <v>-83.375346550046515</v>
      </c>
      <c r="BK175" s="2">
        <v>-78.375346550046515</v>
      </c>
      <c r="BL175" s="2">
        <v>-83.375346550046515</v>
      </c>
      <c r="BM175" s="2">
        <v>88.881533338968111</v>
      </c>
      <c r="BN175" s="2">
        <v>88.847858468725832</v>
      </c>
      <c r="BO175" s="2"/>
      <c r="BP175" s="2">
        <v>-3.2396552575651185</v>
      </c>
      <c r="BQ175" s="2">
        <v>1.7603447424348815</v>
      </c>
      <c r="BR175" s="2"/>
      <c r="BS175" s="2">
        <v>79.816965817044576</v>
      </c>
      <c r="BT175" s="2">
        <v>78.622948959694341</v>
      </c>
      <c r="BU175" s="2"/>
      <c r="BV175" s="2">
        <v>145.02376555566502</v>
      </c>
      <c r="BW175" s="2">
        <v>155.02376555566502</v>
      </c>
      <c r="BX175" s="2"/>
    </row>
    <row r="176" spans="1:76">
      <c r="A176">
        <f t="shared" si="72"/>
        <v>122.74199999999999</v>
      </c>
      <c r="B176">
        <v>146</v>
      </c>
      <c r="C176">
        <v>1031.8</v>
      </c>
      <c r="D176" s="9"/>
      <c r="E176" s="9">
        <f t="shared" si="58"/>
        <v>85.816965817044576</v>
      </c>
      <c r="F176" s="9">
        <f t="shared" si="59"/>
        <v>-78.732260623594129</v>
      </c>
      <c r="G176" s="9">
        <f t="shared" si="60"/>
        <v>88.99633883030998</v>
      </c>
      <c r="H176" s="9">
        <f t="shared" si="61"/>
        <v>0.58873327881747173</v>
      </c>
      <c r="I176" s="9">
        <f t="shared" si="83"/>
        <v>80.272510114035981</v>
      </c>
      <c r="J176" s="9">
        <f t="shared" si="84"/>
        <v>138.80478026715946</v>
      </c>
      <c r="L176" s="9"/>
      <c r="M176" s="9">
        <v>0</v>
      </c>
      <c r="N176" s="9">
        <f t="shared" si="63"/>
        <v>-30.960996662623597</v>
      </c>
      <c r="O176" s="9">
        <f t="shared" si="64"/>
        <v>-289.66769461450929</v>
      </c>
      <c r="P176" s="9">
        <f t="shared" si="73"/>
        <v>0.1651088614490899</v>
      </c>
      <c r="Q176" s="9">
        <f t="shared" si="74"/>
        <v>13.008331767868375</v>
      </c>
      <c r="R176" s="9">
        <f t="shared" si="65"/>
        <v>-27.961748048392248</v>
      </c>
      <c r="S176" s="9">
        <f t="shared" si="66"/>
        <v>223.93950128785173</v>
      </c>
      <c r="T176" s="2" t="e">
        <f t="shared" si="57"/>
        <v>#NUM!</v>
      </c>
      <c r="U176" s="9">
        <f t="shared" si="75"/>
        <v>54.855969154420976</v>
      </c>
      <c r="V176" s="9">
        <f t="shared" si="76"/>
        <v>89.161447691759065</v>
      </c>
      <c r="W176" s="9">
        <f t="shared" si="77"/>
        <v>52.310762065643729</v>
      </c>
      <c r="X176" s="9">
        <f t="shared" si="78"/>
        <v>-368.39995523810342</v>
      </c>
      <c r="Y176" s="9">
        <f t="shared" si="79"/>
        <v>13.597065046685847</v>
      </c>
      <c r="Z176" s="9">
        <f t="shared" si="67"/>
        <v>362.74428155501118</v>
      </c>
      <c r="AA176" s="8">
        <f t="shared" si="68"/>
        <v>553.09337657584933</v>
      </c>
      <c r="AB176" s="8">
        <f t="shared" si="68"/>
        <v>28712.590997042025</v>
      </c>
      <c r="AC176" s="8">
        <f t="shared" si="68"/>
        <v>412.60843616291908</v>
      </c>
      <c r="AD176" s="2">
        <f t="shared" si="69"/>
        <v>27580.33168671394</v>
      </c>
      <c r="AE176" s="9">
        <f t="shared" si="70"/>
        <v>10834.29016533641</v>
      </c>
      <c r="AF176" s="2">
        <f t="shared" si="62"/>
        <v>89.435224816589511</v>
      </c>
      <c r="AG176" s="9">
        <f t="shared" si="71"/>
        <v>21.997020284789244</v>
      </c>
      <c r="AH176" s="9">
        <f t="shared" si="71"/>
        <v>-10.852783491674643</v>
      </c>
      <c r="AI176" s="9">
        <f t="shared" si="80"/>
        <v>70.332305385490713</v>
      </c>
      <c r="AJ176" s="9">
        <f t="shared" si="81"/>
        <v>13.008331767868375</v>
      </c>
      <c r="AK176" s="9">
        <f t="shared" si="82"/>
        <v>-136.06049871214827</v>
      </c>
      <c r="AU176" s="9"/>
      <c r="BA176" s="9"/>
      <c r="BD176" s="9"/>
      <c r="BE176" s="9"/>
      <c r="BF176" s="9"/>
      <c r="BG176" s="2">
        <v>86.786058728886971</v>
      </c>
      <c r="BH176" s="2">
        <v>85.773175992022914</v>
      </c>
      <c r="BI176" s="2">
        <v>85.816965817044576</v>
      </c>
      <c r="BJ176" s="2">
        <v>-88.732260623594129</v>
      </c>
      <c r="BK176" s="2">
        <v>-78.732260623594129</v>
      </c>
      <c r="BL176" s="2">
        <v>-78.732260623594129</v>
      </c>
      <c r="BM176" s="2">
        <v>88.881533338968111</v>
      </c>
      <c r="BN176" s="2">
        <v>88.99633883030998</v>
      </c>
      <c r="BO176" s="2"/>
      <c r="BP176" s="2">
        <v>-4.4112667211825283</v>
      </c>
      <c r="BQ176" s="2">
        <v>0.58873327881747173</v>
      </c>
      <c r="BR176" s="2"/>
      <c r="BS176" s="2">
        <v>80.272510114035981</v>
      </c>
      <c r="BT176" s="2">
        <v>79.092570876684803</v>
      </c>
      <c r="BU176" s="2"/>
      <c r="BV176" s="2">
        <v>138.80478026715946</v>
      </c>
      <c r="BW176" s="2">
        <v>152.80478026715946</v>
      </c>
      <c r="BX176" s="2"/>
    </row>
    <row r="177" spans="1:76">
      <c r="A177">
        <f t="shared" si="72"/>
        <v>123.24199999999999</v>
      </c>
      <c r="B177">
        <v>147</v>
      </c>
      <c r="C177">
        <v>1060.2</v>
      </c>
      <c r="D177" s="9"/>
      <c r="E177" s="9">
        <f t="shared" si="58"/>
        <v>85.121723691860339</v>
      </c>
      <c r="F177" s="9">
        <f t="shared" si="59"/>
        <v>-78.007310247271334</v>
      </c>
      <c r="G177" s="9">
        <f t="shared" si="60"/>
        <v>89.14232360513995</v>
      </c>
      <c r="H177" s="9">
        <f t="shared" si="61"/>
        <v>-1.5307472163185594</v>
      </c>
      <c r="I177" s="9">
        <f t="shared" si="83"/>
        <v>80.765458815607346</v>
      </c>
      <c r="J177" s="9">
        <f t="shared" si="84"/>
        <v>133.63619697542413</v>
      </c>
      <c r="L177" s="9"/>
      <c r="M177" s="9">
        <v>0</v>
      </c>
      <c r="N177" s="9">
        <f t="shared" si="63"/>
        <v>-31.879033311176165</v>
      </c>
      <c r="O177" s="9">
        <f t="shared" si="64"/>
        <v>-291.70300474545502</v>
      </c>
      <c r="P177" s="9">
        <f t="shared" si="73"/>
        <v>0.20751659925866298</v>
      </c>
      <c r="Q177" s="9">
        <f t="shared" si="74"/>
        <v>10.159118642400356</v>
      </c>
      <c r="R177" s="9">
        <f t="shared" si="65"/>
        <v>-27.293020179010245</v>
      </c>
      <c r="S177" s="9">
        <f t="shared" si="66"/>
        <v>222.69913192785964</v>
      </c>
      <c r="T177" s="2" t="e">
        <f t="shared" si="57"/>
        <v>#NUM!</v>
      </c>
      <c r="U177" s="9">
        <f t="shared" si="75"/>
        <v>53.242690380684174</v>
      </c>
      <c r="V177" s="9">
        <f t="shared" si="76"/>
        <v>89.349840204398618</v>
      </c>
      <c r="W177" s="9">
        <f t="shared" si="77"/>
        <v>53.472438636597104</v>
      </c>
      <c r="X177" s="9">
        <f t="shared" si="78"/>
        <v>-369.71031499272635</v>
      </c>
      <c r="Y177" s="9">
        <f t="shared" si="79"/>
        <v>8.628371426081797</v>
      </c>
      <c r="Z177" s="9">
        <f t="shared" si="67"/>
        <v>356.33532890328377</v>
      </c>
      <c r="AA177" s="8">
        <f t="shared" si="68"/>
        <v>459.34026755863408</v>
      </c>
      <c r="AB177" s="8">
        <f t="shared" si="68"/>
        <v>29342.155222607693</v>
      </c>
      <c r="AC177" s="8">
        <f t="shared" si="68"/>
        <v>471.6522730931772</v>
      </c>
      <c r="AD177" s="2">
        <f t="shared" si="69"/>
        <v>28780.33193108143</v>
      </c>
      <c r="AE177" s="9">
        <f t="shared" si="70"/>
        <v>9281.6980284397978</v>
      </c>
      <c r="AF177" s="2">
        <f t="shared" si="62"/>
        <v>89.611634902406522</v>
      </c>
      <c r="AG177" s="9">
        <f t="shared" si="71"/>
        <v>18.338686418808152</v>
      </c>
      <c r="AH177" s="9">
        <f t="shared" si="71"/>
        <v>-12.293042522798032</v>
      </c>
      <c r="AI177" s="9">
        <f t="shared" si="80"/>
        <v>68.296995254544981</v>
      </c>
      <c r="AJ177" s="9">
        <f t="shared" si="81"/>
        <v>10.159118642400356</v>
      </c>
      <c r="AK177" s="9">
        <f t="shared" si="82"/>
        <v>-137.30086807214036</v>
      </c>
      <c r="AU177" s="9"/>
      <c r="BA177" s="9"/>
      <c r="BD177" s="9"/>
      <c r="BE177" s="9"/>
      <c r="BF177" s="9"/>
      <c r="BG177" s="2">
        <v>86.165374054087607</v>
      </c>
      <c r="BH177" s="2">
        <v>85.558698684187462</v>
      </c>
      <c r="BI177" s="2">
        <v>85.121723691860339</v>
      </c>
      <c r="BJ177" s="2">
        <v>-91.007310247271334</v>
      </c>
      <c r="BK177" s="2">
        <v>-76.007310247271334</v>
      </c>
      <c r="BL177" s="2">
        <v>-78.007310247271334</v>
      </c>
      <c r="BM177" s="2">
        <v>88.974930901637833</v>
      </c>
      <c r="BN177" s="2">
        <v>89.14232360513995</v>
      </c>
      <c r="BO177" s="2"/>
      <c r="BP177" s="2">
        <v>-4.5307472163185594</v>
      </c>
      <c r="BQ177" s="2">
        <v>-1.5307472163185594</v>
      </c>
      <c r="BR177" s="2"/>
      <c r="BS177" s="2">
        <v>80.765458815607346</v>
      </c>
      <c r="BT177" s="2">
        <v>79.538098770907851</v>
      </c>
      <c r="BU177" s="2"/>
      <c r="BV177" s="2">
        <v>133.63619697542413</v>
      </c>
      <c r="BW177" s="2">
        <v>151.63619697542413</v>
      </c>
      <c r="BX177" s="2"/>
    </row>
    <row r="178" spans="1:76">
      <c r="A178">
        <f t="shared" si="72"/>
        <v>123.74199999999999</v>
      </c>
      <c r="B178">
        <v>148</v>
      </c>
      <c r="C178">
        <v>1089.2</v>
      </c>
      <c r="D178" s="9"/>
      <c r="E178" s="9">
        <f t="shared" si="58"/>
        <v>85.121723691860339</v>
      </c>
      <c r="F178" s="9">
        <f t="shared" si="59"/>
        <v>-71.633241201026067</v>
      </c>
      <c r="G178" s="9">
        <f t="shared" si="60"/>
        <v>89.14232360513995</v>
      </c>
      <c r="H178" s="9">
        <f t="shared" si="61"/>
        <v>-4.0189491303660816</v>
      </c>
      <c r="I178" s="9">
        <f t="shared" si="83"/>
        <v>81.174970529803289</v>
      </c>
      <c r="J178" s="9">
        <f t="shared" si="84"/>
        <v>129.09785488175044</v>
      </c>
      <c r="L178" s="9"/>
      <c r="M178" s="9">
        <v>0</v>
      </c>
      <c r="N178" s="9">
        <f t="shared" si="63"/>
        <v>-32.793952755452914</v>
      </c>
      <c r="O178" s="9">
        <f t="shared" si="64"/>
        <v>-293.66240939079285</v>
      </c>
      <c r="P178" s="9">
        <f t="shared" si="73"/>
        <v>0.24820585044383989</v>
      </c>
      <c r="Q178" s="9">
        <f t="shared" si="74"/>
        <v>7.3194403541343895</v>
      </c>
      <c r="R178" s="9">
        <f t="shared" si="65"/>
        <v>-26.630484665594459</v>
      </c>
      <c r="S178" s="9">
        <f t="shared" si="66"/>
        <v>221.43465291546778</v>
      </c>
      <c r="T178" s="2" t="e">
        <f t="shared" si="57"/>
        <v>#NUM!</v>
      </c>
      <c r="U178" s="9">
        <f t="shared" si="75"/>
        <v>52.327770936407425</v>
      </c>
      <c r="V178" s="9">
        <f t="shared" si="76"/>
        <v>89.390529455583788</v>
      </c>
      <c r="W178" s="9">
        <f t="shared" si="77"/>
        <v>54.544485864208831</v>
      </c>
      <c r="X178" s="9">
        <f t="shared" si="78"/>
        <v>-365.29565059181891</v>
      </c>
      <c r="Y178" s="9">
        <f t="shared" si="79"/>
        <v>3.3004912237683079</v>
      </c>
      <c r="Z178" s="9">
        <f t="shared" si="67"/>
        <v>350.53250779721822</v>
      </c>
      <c r="AA178" s="8">
        <f t="shared" si="68"/>
        <v>413.41720529762608</v>
      </c>
      <c r="AB178" s="8">
        <f t="shared" si="68"/>
        <v>29479.931684906176</v>
      </c>
      <c r="AC178" s="8">
        <f t="shared" si="68"/>
        <v>533.61040967501356</v>
      </c>
      <c r="AD178" s="2">
        <f t="shared" si="69"/>
        <v>30094.381080080973</v>
      </c>
      <c r="AE178" s="9">
        <f t="shared" si="70"/>
        <v>4367.5097813043931</v>
      </c>
      <c r="AF178" s="2">
        <f t="shared" si="62"/>
        <v>89.660228908258915</v>
      </c>
      <c r="AG178" s="9">
        <f t="shared" si="71"/>
        <v>8.5961418155872025</v>
      </c>
      <c r="AH178" s="9">
        <f t="shared" si="71"/>
        <v>-12.767983426550074</v>
      </c>
      <c r="AI178" s="9">
        <f t="shared" si="80"/>
        <v>66.337590609207155</v>
      </c>
      <c r="AJ178" s="9">
        <f t="shared" si="81"/>
        <v>7.3194403541343895</v>
      </c>
      <c r="AK178" s="9">
        <f t="shared" si="82"/>
        <v>-138.56534708453222</v>
      </c>
      <c r="AU178" s="9"/>
      <c r="BA178" s="9"/>
      <c r="BD178" s="9"/>
      <c r="BE178" s="9"/>
      <c r="BF178" s="9"/>
      <c r="BG178" s="2">
        <v>85.496898944348601</v>
      </c>
      <c r="BH178" s="2">
        <v>85.338790998158203</v>
      </c>
      <c r="BI178" s="2">
        <v>85.121723691860339</v>
      </c>
      <c r="BJ178" s="2">
        <v>-86.633241201026067</v>
      </c>
      <c r="BK178" s="2">
        <v>-72.633241201026067</v>
      </c>
      <c r="BL178" s="2">
        <v>-71.633241201026067</v>
      </c>
      <c r="BM178" s="2">
        <v>88.881533338968111</v>
      </c>
      <c r="BN178" s="2">
        <v>89.14232360513995</v>
      </c>
      <c r="BO178" s="2"/>
      <c r="BP178" s="2">
        <v>-4.0189491303660816</v>
      </c>
      <c r="BQ178" s="2">
        <v>-4.0189491303660816</v>
      </c>
      <c r="BR178" s="2"/>
      <c r="BS178" s="2">
        <v>81.174970529803289</v>
      </c>
      <c r="BT178" s="2">
        <v>79.961884752306602</v>
      </c>
      <c r="BU178" s="2"/>
      <c r="BV178" s="2">
        <v>129.09785488175044</v>
      </c>
      <c r="BW178" s="2">
        <v>149.09785488175044</v>
      </c>
      <c r="BX178" s="2"/>
    </row>
    <row r="179" spans="1:76">
      <c r="A179">
        <f t="shared" si="72"/>
        <v>124.24199999999999</v>
      </c>
      <c r="B179">
        <v>149</v>
      </c>
      <c r="C179">
        <v>1118.8</v>
      </c>
      <c r="D179" s="9"/>
      <c r="E179" s="9">
        <f t="shared" si="58"/>
        <v>85.096580834717486</v>
      </c>
      <c r="F179" s="9">
        <f t="shared" si="59"/>
        <v>-74.610053484858554</v>
      </c>
      <c r="G179" s="9">
        <f t="shared" si="60"/>
        <v>89.117180747997097</v>
      </c>
      <c r="H179" s="9">
        <f t="shared" si="61"/>
        <v>-2.8758724633250949</v>
      </c>
      <c r="I179" s="9">
        <f t="shared" si="83"/>
        <v>81.862634798043118</v>
      </c>
      <c r="J179" s="9">
        <f t="shared" si="84"/>
        <v>125.18975398613884</v>
      </c>
      <c r="L179" s="9"/>
      <c r="M179" s="9">
        <v>2.5142857142857012E-2</v>
      </c>
      <c r="N179" s="9">
        <f t="shared" si="63"/>
        <v>-33.705264238599895</v>
      </c>
      <c r="O179" s="9">
        <f t="shared" si="64"/>
        <v>-295.54875477494215</v>
      </c>
      <c r="P179" s="9">
        <f t="shared" si="73"/>
        <v>0.28719792527800381</v>
      </c>
      <c r="Q179" s="9">
        <f t="shared" si="74"/>
        <v>4.4861922232816358</v>
      </c>
      <c r="R179" s="9">
        <f t="shared" si="65"/>
        <v>-25.974357211090801</v>
      </c>
      <c r="S179" s="9">
        <f t="shared" si="66"/>
        <v>220.14623479883795</v>
      </c>
      <c r="T179" s="2" t="e">
        <f t="shared" si="57"/>
        <v>#NUM!</v>
      </c>
      <c r="U179" s="9">
        <f t="shared" si="75"/>
        <v>51.391316596117591</v>
      </c>
      <c r="V179" s="9">
        <f t="shared" si="76"/>
        <v>89.404378673275104</v>
      </c>
      <c r="W179" s="9">
        <f t="shared" si="77"/>
        <v>55.888277586952313</v>
      </c>
      <c r="X179" s="9">
        <f t="shared" si="78"/>
        <v>-370.15880825980071</v>
      </c>
      <c r="Y179" s="9">
        <f t="shared" si="79"/>
        <v>1.6103197599565409</v>
      </c>
      <c r="Z179" s="9">
        <f t="shared" si="67"/>
        <v>345.33598878497679</v>
      </c>
      <c r="AA179" s="8">
        <f t="shared" si="68"/>
        <v>371.16398579466346</v>
      </c>
      <c r="AB179" s="8">
        <f t="shared" si="68"/>
        <v>29526.973458146473</v>
      </c>
      <c r="AC179" s="8">
        <f t="shared" si="68"/>
        <v>622.89361529612449</v>
      </c>
      <c r="AD179" s="2">
        <f t="shared" si="69"/>
        <v>29898.373660486875</v>
      </c>
      <c r="AE179" s="9">
        <f t="shared" si="70"/>
        <v>5973.6471164841369</v>
      </c>
      <c r="AF179" s="2">
        <f t="shared" si="62"/>
        <v>89.682948103922655</v>
      </c>
      <c r="AG179" s="9">
        <f t="shared" si="71"/>
        <v>11.769128019757261</v>
      </c>
      <c r="AH179" s="9">
        <f t="shared" si="71"/>
        <v>-16.274330974979762</v>
      </c>
      <c r="AI179" s="9">
        <f t="shared" si="80"/>
        <v>64.451245225057846</v>
      </c>
      <c r="AJ179" s="9">
        <f t="shared" si="81"/>
        <v>4.4861922232816358</v>
      </c>
      <c r="AK179" s="9">
        <f t="shared" si="82"/>
        <v>-139.85376520116205</v>
      </c>
      <c r="AU179" s="9"/>
      <c r="BA179" s="9"/>
      <c r="BD179" s="9"/>
      <c r="BE179" s="9"/>
      <c r="BF179" s="9"/>
      <c r="BG179" s="2">
        <v>85.117180747997125</v>
      </c>
      <c r="BH179" s="2">
        <v>85.313648141015349</v>
      </c>
      <c r="BI179" s="2">
        <v>85.096580834717486</v>
      </c>
      <c r="BJ179" s="2">
        <v>-81.610053484858554</v>
      </c>
      <c r="BK179" s="2">
        <v>-69.610053484858554</v>
      </c>
      <c r="BL179" s="2">
        <v>-74.610053484858554</v>
      </c>
      <c r="BM179" s="2">
        <v>88.856390481825258</v>
      </c>
      <c r="BN179" s="2">
        <v>89.117180747997097</v>
      </c>
      <c r="BO179" s="2"/>
      <c r="BP179" s="2">
        <v>-2.8758724633250949</v>
      </c>
      <c r="BQ179" s="2">
        <v>-2.8758724633250949</v>
      </c>
      <c r="BR179" s="2"/>
      <c r="BS179" s="2">
        <v>81.862634798043118</v>
      </c>
      <c r="BT179" s="2">
        <v>80.340809616929491</v>
      </c>
      <c r="BU179" s="2"/>
      <c r="BV179" s="2">
        <v>125.18975398613884</v>
      </c>
      <c r="BW179" s="2">
        <v>146.18975398613884</v>
      </c>
      <c r="BX179" s="2"/>
    </row>
    <row r="180" spans="1:76">
      <c r="A180">
        <f t="shared" si="72"/>
        <v>124.74199999999999</v>
      </c>
      <c r="B180">
        <v>150</v>
      </c>
      <c r="C180">
        <v>1149.5999999999999</v>
      </c>
      <c r="D180" s="9"/>
      <c r="E180" s="9">
        <f t="shared" si="58"/>
        <v>85.008580834717478</v>
      </c>
      <c r="F180" s="9">
        <f t="shared" si="59"/>
        <v>-76.28862842884655</v>
      </c>
      <c r="G180" s="9">
        <f t="shared" si="60"/>
        <v>88.846313159199696</v>
      </c>
      <c r="H180" s="9">
        <f t="shared" si="61"/>
        <v>-0.47023863410686317</v>
      </c>
      <c r="I180" s="9">
        <f t="shared" si="83"/>
        <v>82.285716887490878</v>
      </c>
      <c r="J180" s="9">
        <f t="shared" si="84"/>
        <v>122.54213548665098</v>
      </c>
      <c r="L180" s="9"/>
      <c r="M180" s="9">
        <v>0.11314285714285688</v>
      </c>
      <c r="N180" s="9">
        <f t="shared" si="63"/>
        <v>-34.630332985226332</v>
      </c>
      <c r="O180" s="9">
        <f t="shared" si="64"/>
        <v>-297.39988889849872</v>
      </c>
      <c r="P180" s="9">
        <f t="shared" si="73"/>
        <v>0.32519919907790673</v>
      </c>
      <c r="Q180" s="9">
        <f t="shared" si="74"/>
        <v>1.6005809278680072</v>
      </c>
      <c r="R180" s="9">
        <f t="shared" si="65"/>
        <v>-25.312128164228184</v>
      </c>
      <c r="S180" s="9">
        <f t="shared" si="66"/>
        <v>218.80801012856023</v>
      </c>
      <c r="T180" s="2" t="e">
        <f t="shared" ref="T180:T243" si="85">20*LOG(AS$13*$D180/0.00002)-$L180-$M180</f>
        <v>#NUM!</v>
      </c>
      <c r="U180" s="9">
        <f t="shared" si="75"/>
        <v>50.378247849491146</v>
      </c>
      <c r="V180" s="9">
        <f t="shared" si="76"/>
        <v>89.171512358277596</v>
      </c>
      <c r="W180" s="9">
        <f t="shared" si="77"/>
        <v>56.973588723262694</v>
      </c>
      <c r="X180" s="9">
        <f t="shared" si="78"/>
        <v>-373.68851732734527</v>
      </c>
      <c r="Y180" s="9">
        <f t="shared" si="79"/>
        <v>1.130342293761144</v>
      </c>
      <c r="Z180" s="9">
        <f t="shared" si="67"/>
        <v>341.3501456152112</v>
      </c>
      <c r="AA180" s="8">
        <f t="shared" si="68"/>
        <v>330.30290436482687</v>
      </c>
      <c r="AB180" s="8">
        <f t="shared" si="68"/>
        <v>28745.880637773214</v>
      </c>
      <c r="AC180" s="8">
        <f t="shared" si="68"/>
        <v>705.79639562041018</v>
      </c>
      <c r="AD180" s="2">
        <f t="shared" si="69"/>
        <v>28823.226057625747</v>
      </c>
      <c r="AE180" s="9">
        <f t="shared" si="70"/>
        <v>7291.1212761584693</v>
      </c>
      <c r="AF180" s="2">
        <f t="shared" si="62"/>
        <v>89.464222022621556</v>
      </c>
      <c r="AG180" s="9">
        <f t="shared" si="71"/>
        <v>14.818859621106412</v>
      </c>
      <c r="AH180" s="9">
        <f t="shared" si="71"/>
        <v>-19.780196678549942</v>
      </c>
      <c r="AI180" s="9">
        <f t="shared" si="80"/>
        <v>62.600111101501284</v>
      </c>
      <c r="AJ180" s="9">
        <f t="shared" si="81"/>
        <v>1.6005809278680072</v>
      </c>
      <c r="AK180" s="9">
        <f t="shared" si="82"/>
        <v>-141.19198987143977</v>
      </c>
      <c r="AU180" s="9"/>
      <c r="BA180" s="9"/>
      <c r="BD180" s="9"/>
      <c r="BE180" s="9"/>
      <c r="BF180" s="9"/>
      <c r="BG180" s="2">
        <v>84.659512634116851</v>
      </c>
      <c r="BH180" s="2">
        <v>85.660033134880052</v>
      </c>
      <c r="BI180" s="2">
        <v>85.008580834717478</v>
      </c>
      <c r="BJ180" s="2">
        <v>-78.28862842884655</v>
      </c>
      <c r="BK180" s="2">
        <v>-71.28862842884655</v>
      </c>
      <c r="BL180" s="2">
        <v>-76.28862842884655</v>
      </c>
      <c r="BM180" s="2">
        <v>88.76839048182525</v>
      </c>
      <c r="BN180" s="2">
        <v>88.846313159199696</v>
      </c>
      <c r="BO180" s="2"/>
      <c r="BP180" s="2">
        <v>-0.47023863410686317</v>
      </c>
      <c r="BQ180" s="2">
        <v>-0.47023863410686317</v>
      </c>
      <c r="BR180" s="2"/>
      <c r="BS180" s="2">
        <v>82.285716887490878</v>
      </c>
      <c r="BT180" s="2">
        <v>80.862596059887494</v>
      </c>
      <c r="BU180" s="2"/>
      <c r="BV180" s="2">
        <v>122.54213548665098</v>
      </c>
      <c r="BW180" s="2">
        <v>144.54213548665098</v>
      </c>
      <c r="BX180" s="2"/>
    </row>
    <row r="181" spans="1:76">
      <c r="A181">
        <f t="shared" si="72"/>
        <v>125.24199999999999</v>
      </c>
      <c r="B181">
        <v>151</v>
      </c>
      <c r="C181">
        <v>1181</v>
      </c>
      <c r="D181" s="9"/>
      <c r="E181" s="9">
        <f t="shared" ref="E181:E243" si="86">INDEX(BG181:BL181,,BJ$29)</f>
        <v>85.276299031068959</v>
      </c>
      <c r="F181" s="9">
        <f t="shared" ref="F181:F200" si="87">INDEX(BG181:BL181,,BJ$29+3)</f>
        <v>-77.318084702912074</v>
      </c>
      <c r="G181" s="9">
        <f t="shared" ref="G181:G244" si="88">INDEX(BM181:BR181,,BP$29)</f>
        <v>88.759456016342554</v>
      </c>
      <c r="H181" s="9">
        <f t="shared" ref="H181:H242" si="89">INDEX(BM181:BR181,,BP$29+3)</f>
        <v>-2.4333262237996678</v>
      </c>
      <c r="I181" s="9">
        <f t="shared" si="83"/>
        <v>82.681533338968123</v>
      </c>
      <c r="J181" s="9">
        <f t="shared" si="84"/>
        <v>120.52475818522521</v>
      </c>
      <c r="L181" s="9"/>
      <c r="M181" s="9">
        <v>0.2</v>
      </c>
      <c r="N181" s="9">
        <f t="shared" si="63"/>
        <v>-35.55009927478244</v>
      </c>
      <c r="O181" s="9">
        <f t="shared" si="64"/>
        <v>-299.17960641232685</v>
      </c>
      <c r="P181" s="9">
        <f t="shared" si="73"/>
        <v>0.36135463628136677</v>
      </c>
      <c r="Q181" s="9">
        <f t="shared" si="74"/>
        <v>-1.2828075691745084</v>
      </c>
      <c r="R181" s="9">
        <f t="shared" si="65"/>
        <v>-24.657449074921288</v>
      </c>
      <c r="S181" s="9">
        <f t="shared" si="66"/>
        <v>217.44631001726316</v>
      </c>
      <c r="T181" s="2" t="e">
        <f t="shared" si="85"/>
        <v>#NUM!</v>
      </c>
      <c r="U181" s="9">
        <f t="shared" si="75"/>
        <v>49.726199756286519</v>
      </c>
      <c r="V181" s="9">
        <f t="shared" si="76"/>
        <v>89.120810652623916</v>
      </c>
      <c r="W181" s="9">
        <f t="shared" si="77"/>
        <v>58.024084264046834</v>
      </c>
      <c r="X181" s="9">
        <f t="shared" si="78"/>
        <v>-376.49769111523892</v>
      </c>
      <c r="Y181" s="9">
        <f t="shared" si="79"/>
        <v>-3.7161337929741762</v>
      </c>
      <c r="Z181" s="9">
        <f t="shared" si="67"/>
        <v>337.97106820248837</v>
      </c>
      <c r="AA181" s="8">
        <f t="shared" si="68"/>
        <v>306.41497616757778</v>
      </c>
      <c r="AB181" s="8">
        <f t="shared" si="68"/>
        <v>28578.572542671947</v>
      </c>
      <c r="AC181" s="8">
        <f t="shared" si="68"/>
        <v>796.53380712539399</v>
      </c>
      <c r="AD181" s="2">
        <f t="shared" si="69"/>
        <v>28969.653103546425</v>
      </c>
      <c r="AE181" s="9">
        <f t="shared" si="70"/>
        <v>6245.7923746180304</v>
      </c>
      <c r="AF181" s="2">
        <f t="shared" ref="AF181:AF244" si="90">20*LOG(SQRT(AD181^2+AE181^2))</f>
        <v>89.436185161488282</v>
      </c>
      <c r="AG181" s="9">
        <f t="shared" si="71"/>
        <v>12.781557322264746</v>
      </c>
      <c r="AH181" s="9">
        <f t="shared" si="71"/>
        <v>-18.312798004537456</v>
      </c>
      <c r="AI181" s="9">
        <f t="shared" si="80"/>
        <v>60.820393587673152</v>
      </c>
      <c r="AJ181" s="9">
        <f t="shared" si="81"/>
        <v>-1.2828075691745084</v>
      </c>
      <c r="AK181" s="9">
        <f t="shared" si="82"/>
        <v>-142.55368998273684</v>
      </c>
      <c r="AU181" s="9"/>
      <c r="BA181" s="9"/>
      <c r="BD181" s="9"/>
      <c r="BE181" s="9"/>
      <c r="BF181" s="9"/>
      <c r="BG181" s="2">
        <v>84.572655491259709</v>
      </c>
      <c r="BH181" s="2">
        <v>85.986867969219944</v>
      </c>
      <c r="BI181" s="2">
        <v>85.276299031068959</v>
      </c>
      <c r="BJ181" s="2">
        <v>-74.318084702912074</v>
      </c>
      <c r="BK181" s="2">
        <v>-72.318084702912074</v>
      </c>
      <c r="BL181" s="2">
        <v>-77.318084702912074</v>
      </c>
      <c r="BM181" s="2">
        <v>88.681533338968109</v>
      </c>
      <c r="BN181" s="2">
        <v>88.759456016342554</v>
      </c>
      <c r="BO181" s="2"/>
      <c r="BP181" s="2">
        <v>-2.4333262237996678</v>
      </c>
      <c r="BQ181" s="2">
        <v>-2.4333262237996678</v>
      </c>
      <c r="BR181" s="2"/>
      <c r="BS181" s="2">
        <v>82.681533338968123</v>
      </c>
      <c r="BT181" s="2">
        <v>81.276299031068973</v>
      </c>
      <c r="BU181" s="2"/>
      <c r="BV181" s="2">
        <v>120.52475818522521</v>
      </c>
      <c r="BW181" s="2">
        <v>140.52475818522521</v>
      </c>
      <c r="BX181" s="2"/>
    </row>
    <row r="182" spans="1:76">
      <c r="A182">
        <f t="shared" si="72"/>
        <v>125.74199999999999</v>
      </c>
      <c r="B182">
        <v>152</v>
      </c>
      <c r="C182">
        <v>1213.4000000000001</v>
      </c>
      <c r="D182" s="9"/>
      <c r="E182" s="9">
        <f t="shared" si="86"/>
        <v>85.944774140807965</v>
      </c>
      <c r="F182" s="9">
        <f t="shared" si="87"/>
        <v>-77.265676527106962</v>
      </c>
      <c r="G182" s="9">
        <f t="shared" si="88"/>
        <v>88.759456016342554</v>
      </c>
      <c r="H182" s="9">
        <f t="shared" si="89"/>
        <v>-8.3442828450113211</v>
      </c>
      <c r="I182" s="9">
        <f t="shared" si="83"/>
        <v>82.913170789964411</v>
      </c>
      <c r="J182" s="9">
        <f t="shared" si="84"/>
        <v>119.55778288056945</v>
      </c>
      <c r="L182" s="9"/>
      <c r="M182" s="9">
        <v>0.2</v>
      </c>
      <c r="N182" s="9">
        <f t="shared" si="63"/>
        <v>-36.475538240610561</v>
      </c>
      <c r="O182" s="9">
        <f t="shared" si="64"/>
        <v>-300.91176893150578</v>
      </c>
      <c r="P182" s="9">
        <f t="shared" si="73"/>
        <v>0.3960005174166088</v>
      </c>
      <c r="Q182" s="9">
        <f t="shared" si="74"/>
        <v>-4.2032042510105327</v>
      </c>
      <c r="R182" s="9">
        <f t="shared" si="65"/>
        <v>-24.002489055326901</v>
      </c>
      <c r="S182" s="9">
        <f t="shared" si="66"/>
        <v>216.04403960163842</v>
      </c>
      <c r="T182" s="2" t="e">
        <f t="shared" si="85"/>
        <v>#NUM!</v>
      </c>
      <c r="U182" s="9">
        <f t="shared" si="75"/>
        <v>49.469235900197404</v>
      </c>
      <c r="V182" s="9">
        <f t="shared" si="76"/>
        <v>89.155456533759164</v>
      </c>
      <c r="W182" s="9">
        <f t="shared" si="77"/>
        <v>58.910681734637507</v>
      </c>
      <c r="X182" s="9">
        <f t="shared" si="78"/>
        <v>-378.17744545861274</v>
      </c>
      <c r="Y182" s="9">
        <f t="shared" si="79"/>
        <v>-12.547487096021854</v>
      </c>
      <c r="Z182" s="9">
        <f t="shared" si="67"/>
        <v>335.60182248220787</v>
      </c>
      <c r="AA182" s="8">
        <f t="shared" si="68"/>
        <v>297.48275510739359</v>
      </c>
      <c r="AB182" s="8">
        <f t="shared" si="68"/>
        <v>28692.7930991375</v>
      </c>
      <c r="AC182" s="8">
        <f t="shared" si="68"/>
        <v>882.13303592511625</v>
      </c>
      <c r="AD182" s="2">
        <f t="shared" si="69"/>
        <v>29728.807600787542</v>
      </c>
      <c r="AE182" s="9">
        <f t="shared" si="70"/>
        <v>2719.2695079800342</v>
      </c>
      <c r="AF182" s="2">
        <f t="shared" si="90"/>
        <v>89.499734371501361</v>
      </c>
      <c r="AG182" s="9">
        <f t="shared" si="71"/>
        <v>5.6299583625908554</v>
      </c>
      <c r="AH182" s="9">
        <f t="shared" si="71"/>
        <v>-11.85069042177031</v>
      </c>
      <c r="AI182" s="9">
        <f t="shared" si="80"/>
        <v>59.088231068494224</v>
      </c>
      <c r="AJ182" s="9">
        <f t="shared" si="81"/>
        <v>-4.2032042510105327</v>
      </c>
      <c r="AK182" s="9">
        <f t="shared" si="82"/>
        <v>-143.95596039836158</v>
      </c>
      <c r="AU182" s="9"/>
      <c r="BA182" s="9"/>
      <c r="BD182" s="9"/>
      <c r="BE182" s="9"/>
      <c r="BF182" s="9"/>
      <c r="BG182" s="2">
        <v>84.572655491259709</v>
      </c>
      <c r="BH182" s="2">
        <v>86.186552387351966</v>
      </c>
      <c r="BI182" s="2">
        <v>85.944774140807965</v>
      </c>
      <c r="BJ182" s="2">
        <v>-72.265676527106962</v>
      </c>
      <c r="BK182" s="2">
        <v>-72.265676527106962</v>
      </c>
      <c r="BL182" s="2">
        <v>-77.265676527106962</v>
      </c>
      <c r="BM182" s="2">
        <v>88.681533338968109</v>
      </c>
      <c r="BN182" s="2">
        <v>88.759456016342554</v>
      </c>
      <c r="BO182" s="2"/>
      <c r="BP182" s="2">
        <v>-3.3442828450113211</v>
      </c>
      <c r="BQ182" s="2">
        <v>-8.3442828450113211</v>
      </c>
      <c r="BR182" s="2"/>
      <c r="BS182" s="2">
        <v>82.913170789964411</v>
      </c>
      <c r="BT182" s="2">
        <v>81.616965817044573</v>
      </c>
      <c r="BU182" s="2"/>
      <c r="BV182" s="2">
        <v>119.55778288056945</v>
      </c>
      <c r="BW182" s="2">
        <v>136.55778288056945</v>
      </c>
      <c r="BX182" s="2"/>
    </row>
    <row r="183" spans="1:76">
      <c r="A183">
        <f t="shared" si="72"/>
        <v>126.24199999999999</v>
      </c>
      <c r="B183">
        <v>153</v>
      </c>
      <c r="C183">
        <v>1246.5999999999999</v>
      </c>
      <c r="D183" s="9"/>
      <c r="E183" s="9">
        <f t="shared" si="86"/>
        <v>86.260659484472598</v>
      </c>
      <c r="F183" s="9">
        <f t="shared" si="87"/>
        <v>-76.347776791405977</v>
      </c>
      <c r="G183" s="9">
        <f t="shared" si="88"/>
        <v>88.942323605139947</v>
      </c>
      <c r="H183" s="9">
        <f t="shared" si="89"/>
        <v>-8.4135346914383717</v>
      </c>
      <c r="I183" s="9">
        <f t="shared" si="83"/>
        <v>83.1387909981582</v>
      </c>
      <c r="J183" s="9">
        <f t="shared" si="84"/>
        <v>119.43112917332905</v>
      </c>
      <c r="L183" s="9"/>
      <c r="M183" s="9">
        <v>0.2</v>
      </c>
      <c r="N183" s="9">
        <f t="shared" si="63"/>
        <v>-37.40003960085032</v>
      </c>
      <c r="O183" s="9">
        <f t="shared" si="64"/>
        <v>-302.58605538381767</v>
      </c>
      <c r="P183" s="9">
        <f t="shared" si="73"/>
        <v>0.42873456845874824</v>
      </c>
      <c r="Q183" s="9">
        <f t="shared" si="74"/>
        <v>-7.1447573871256438</v>
      </c>
      <c r="R183" s="9">
        <f t="shared" si="65"/>
        <v>-23.351956740532451</v>
      </c>
      <c r="S183" s="9">
        <f t="shared" si="66"/>
        <v>214.6101461181434</v>
      </c>
      <c r="T183" s="2" t="e">
        <f t="shared" si="85"/>
        <v>#NUM!</v>
      </c>
      <c r="U183" s="9">
        <f t="shared" si="75"/>
        <v>48.860619883622277</v>
      </c>
      <c r="V183" s="9">
        <f t="shared" si="76"/>
        <v>89.371058173598698</v>
      </c>
      <c r="W183" s="9">
        <f t="shared" si="77"/>
        <v>59.786834257625749</v>
      </c>
      <c r="X183" s="9">
        <f t="shared" si="78"/>
        <v>-378.93383217522364</v>
      </c>
      <c r="Y183" s="9">
        <f t="shared" si="79"/>
        <v>-15.558292078564016</v>
      </c>
      <c r="Z183" s="9">
        <f t="shared" si="67"/>
        <v>334.04127529147246</v>
      </c>
      <c r="AA183" s="8">
        <f t="shared" si="68"/>
        <v>277.35180345277502</v>
      </c>
      <c r="AB183" s="8">
        <f t="shared" si="68"/>
        <v>29413.920121136431</v>
      </c>
      <c r="AC183" s="8">
        <f t="shared" si="68"/>
        <v>975.75708385851794</v>
      </c>
      <c r="AD183" s="2">
        <f t="shared" si="69"/>
        <v>30608.672580493254</v>
      </c>
      <c r="AE183" s="9">
        <f t="shared" si="70"/>
        <v>1612.5622761823076</v>
      </c>
      <c r="AF183" s="2">
        <f t="shared" si="90"/>
        <v>89.728927138529059</v>
      </c>
      <c r="AG183" s="9">
        <f t="shared" si="71"/>
        <v>3.3755400966596198</v>
      </c>
      <c r="AH183" s="9">
        <f t="shared" si="71"/>
        <v>-10.400432629963518</v>
      </c>
      <c r="AI183" s="9">
        <f t="shared" si="80"/>
        <v>57.413944616182334</v>
      </c>
      <c r="AJ183" s="9">
        <f t="shared" si="81"/>
        <v>-7.1447573871256438</v>
      </c>
      <c r="AK183" s="9">
        <f t="shared" si="82"/>
        <v>-145.3898538818566</v>
      </c>
      <c r="AU183" s="9"/>
      <c r="BA183" s="9"/>
      <c r="BD183" s="9"/>
      <c r="BE183" s="9"/>
      <c r="BF183" s="9"/>
      <c r="BG183" s="2">
        <v>84.942323605139975</v>
      </c>
      <c r="BH183" s="2">
        <v>86.186552387351966</v>
      </c>
      <c r="BI183" s="2">
        <v>86.260659484472598</v>
      </c>
      <c r="BJ183" s="2">
        <v>-76.347776791405977</v>
      </c>
      <c r="BK183" s="2">
        <v>-73.347776791405977</v>
      </c>
      <c r="BL183" s="2">
        <v>-76.347776791405977</v>
      </c>
      <c r="BM183" s="2">
        <v>88.913170789964411</v>
      </c>
      <c r="BN183" s="2">
        <v>88.942323605139947</v>
      </c>
      <c r="BO183" s="2"/>
      <c r="BP183" s="2">
        <v>-3.4135346914383717</v>
      </c>
      <c r="BQ183" s="2">
        <v>-8.4135346914383717</v>
      </c>
      <c r="BR183" s="2"/>
      <c r="BS183" s="2">
        <v>83.1387909981582</v>
      </c>
      <c r="BT183" s="2">
        <v>81.81513159024955</v>
      </c>
      <c r="BU183" s="2"/>
      <c r="BV183" s="2">
        <v>119.43112917332905</v>
      </c>
      <c r="BW183" s="2">
        <v>132.43112917332905</v>
      </c>
      <c r="BX183" s="2"/>
    </row>
    <row r="184" spans="1:76">
      <c r="A184">
        <f t="shared" si="72"/>
        <v>126.74199999999999</v>
      </c>
      <c r="B184">
        <v>154</v>
      </c>
      <c r="C184">
        <v>1280.8</v>
      </c>
      <c r="D184" s="9"/>
      <c r="E184" s="9">
        <f t="shared" si="86"/>
        <v>86.286659484472594</v>
      </c>
      <c r="F184" s="9">
        <f t="shared" si="87"/>
        <v>-79.348012605833901</v>
      </c>
      <c r="G184" s="9">
        <f t="shared" si="88"/>
        <v>88.968323605139943</v>
      </c>
      <c r="H184" s="9">
        <f t="shared" si="89"/>
        <v>-7.4306555693840437</v>
      </c>
      <c r="I184" s="9">
        <f t="shared" si="83"/>
        <v>83.164790998158196</v>
      </c>
      <c r="J184" s="9">
        <f t="shared" si="84"/>
        <v>120.35487746285889</v>
      </c>
      <c r="L184" s="9"/>
      <c r="M184" s="9">
        <v>0.17400000000000007</v>
      </c>
      <c r="N184" s="9">
        <f t="shared" si="63"/>
        <v>-38.328344762966317</v>
      </c>
      <c r="O184" s="9">
        <f t="shared" si="64"/>
        <v>-304.21316208740234</v>
      </c>
      <c r="P184" s="9">
        <f t="shared" si="73"/>
        <v>0.45952086718996188</v>
      </c>
      <c r="Q184" s="9">
        <f t="shared" si="74"/>
        <v>-10.127614417595698</v>
      </c>
      <c r="R184" s="9">
        <f t="shared" si="65"/>
        <v>-22.702556364500381</v>
      </c>
      <c r="S184" s="9">
        <f t="shared" si="66"/>
        <v>213.13629987579461</v>
      </c>
      <c r="T184" s="2" t="e">
        <f t="shared" si="85"/>
        <v>#NUM!</v>
      </c>
      <c r="U184" s="9">
        <f t="shared" si="75"/>
        <v>47.958314721506277</v>
      </c>
      <c r="V184" s="9">
        <f t="shared" si="76"/>
        <v>89.427844472329909</v>
      </c>
      <c r="W184" s="9">
        <f t="shared" si="77"/>
        <v>60.462234633657815</v>
      </c>
      <c r="X184" s="9">
        <f t="shared" si="78"/>
        <v>-383.56117469323624</v>
      </c>
      <c r="Y184" s="9">
        <f t="shared" si="79"/>
        <v>-17.558269986979742</v>
      </c>
      <c r="Z184" s="9">
        <f t="shared" si="67"/>
        <v>333.49117733865353</v>
      </c>
      <c r="AA184" s="8">
        <f t="shared" si="68"/>
        <v>249.98602796060442</v>
      </c>
      <c r="AB184" s="8">
        <f t="shared" si="68"/>
        <v>29606.851378820633</v>
      </c>
      <c r="AC184" s="8">
        <f t="shared" si="68"/>
        <v>1054.658195205654</v>
      </c>
      <c r="AD184" s="2">
        <f t="shared" si="69"/>
        <v>30747.753862333197</v>
      </c>
      <c r="AE184" s="9">
        <f t="shared" si="70"/>
        <v>3042.0172341338107</v>
      </c>
      <c r="AF184" s="2">
        <f t="shared" si="90"/>
        <v>89.798570221715991</v>
      </c>
      <c r="AG184" s="9">
        <f t="shared" si="71"/>
        <v>6.0029047062565155</v>
      </c>
      <c r="AH184" s="9">
        <f t="shared" si="71"/>
        <v>-8.9505526743667474</v>
      </c>
      <c r="AI184" s="9">
        <f t="shared" si="80"/>
        <v>55.786837912597662</v>
      </c>
      <c r="AJ184" s="9">
        <f t="shared" si="81"/>
        <v>-10.127614417595698</v>
      </c>
      <c r="AK184" s="9">
        <f t="shared" si="82"/>
        <v>-146.86370012420539</v>
      </c>
      <c r="AU184" s="9"/>
      <c r="BA184" s="9"/>
      <c r="BD184" s="9"/>
      <c r="BE184" s="9"/>
      <c r="BF184" s="9"/>
      <c r="BG184" s="2">
        <v>85.322898944348594</v>
      </c>
      <c r="BH184" s="2">
        <v>86.407749133135084</v>
      </c>
      <c r="BI184" s="2">
        <v>86.286659484472594</v>
      </c>
      <c r="BJ184" s="2">
        <v>-79.348012605833901</v>
      </c>
      <c r="BK184" s="2">
        <v>-74.348012605833901</v>
      </c>
      <c r="BL184" s="2">
        <v>-79.348012605833901</v>
      </c>
      <c r="BM184" s="2">
        <v>88.939170789964408</v>
      </c>
      <c r="BN184" s="2">
        <v>88.968323605139943</v>
      </c>
      <c r="BO184" s="2"/>
      <c r="BP184" s="2">
        <v>-7.4306555693840437</v>
      </c>
      <c r="BQ184" s="2">
        <v>-7.4306555693840437</v>
      </c>
      <c r="BR184" s="2"/>
      <c r="BS184" s="2">
        <v>83.164790998158196</v>
      </c>
      <c r="BT184" s="2">
        <v>82.034876938312181</v>
      </c>
      <c r="BU184" s="2"/>
      <c r="BV184" s="2">
        <v>120.35487746285889</v>
      </c>
      <c r="BW184" s="2">
        <v>128.35487746285889</v>
      </c>
      <c r="BX184" s="2"/>
    </row>
    <row r="185" spans="1:76">
      <c r="A185">
        <f t="shared" si="72"/>
        <v>127.24199999999999</v>
      </c>
      <c r="B185">
        <v>155</v>
      </c>
      <c r="C185">
        <v>1315.8</v>
      </c>
      <c r="D185" s="9"/>
      <c r="E185" s="9">
        <f t="shared" si="86"/>
        <v>86.330409484472597</v>
      </c>
      <c r="F185" s="9">
        <f t="shared" si="87"/>
        <v>-86.482756860365726</v>
      </c>
      <c r="G185" s="9">
        <f t="shared" si="88"/>
        <v>89.191170458198499</v>
      </c>
      <c r="H185" s="9">
        <f t="shared" si="89"/>
        <v>-10.606071672544886</v>
      </c>
      <c r="I185" s="9">
        <f t="shared" si="83"/>
        <v>83.428448684187472</v>
      </c>
      <c r="J185" s="9">
        <f t="shared" si="84"/>
        <v>117.11894734980478</v>
      </c>
      <c r="L185" s="9"/>
      <c r="M185" s="9">
        <v>0.13025000000000006</v>
      </c>
      <c r="N185" s="9">
        <f t="shared" si="63"/>
        <v>-39.254259240115999</v>
      </c>
      <c r="O185" s="9">
        <f t="shared" si="64"/>
        <v>-305.78433528751253</v>
      </c>
      <c r="P185" s="9">
        <f t="shared" si="73"/>
        <v>0.48789669977571448</v>
      </c>
      <c r="Q185" s="9">
        <f t="shared" si="74"/>
        <v>-13.136926131514191</v>
      </c>
      <c r="R185" s="9">
        <f t="shared" si="65"/>
        <v>-22.058673380438467</v>
      </c>
      <c r="S185" s="9">
        <f t="shared" si="66"/>
        <v>211.63144521158912</v>
      </c>
      <c r="T185" s="2" t="e">
        <f t="shared" si="85"/>
        <v>#NUM!</v>
      </c>
      <c r="U185" s="9">
        <f t="shared" si="75"/>
        <v>47.076150244356597</v>
      </c>
      <c r="V185" s="9">
        <f t="shared" si="76"/>
        <v>89.679067157974217</v>
      </c>
      <c r="W185" s="9">
        <f t="shared" si="77"/>
        <v>61.369775303749009</v>
      </c>
      <c r="X185" s="9">
        <f t="shared" si="78"/>
        <v>-392.26709214787826</v>
      </c>
      <c r="Y185" s="9">
        <f t="shared" si="79"/>
        <v>-23.742997804059076</v>
      </c>
      <c r="Z185" s="9">
        <f t="shared" si="67"/>
        <v>328.75039256139394</v>
      </c>
      <c r="AA185" s="8">
        <f t="shared" si="68"/>
        <v>225.84345661265485</v>
      </c>
      <c r="AB185" s="8">
        <f t="shared" si="68"/>
        <v>30475.676711857774</v>
      </c>
      <c r="AC185" s="8">
        <f t="shared" si="68"/>
        <v>1170.8163139502387</v>
      </c>
      <c r="AD185" s="2">
        <f t="shared" si="69"/>
        <v>31535.505912800189</v>
      </c>
      <c r="AE185" s="9">
        <f t="shared" si="70"/>
        <v>4538.057262354494</v>
      </c>
      <c r="AF185" s="2">
        <f t="shared" si="90"/>
        <v>90.065011681463972</v>
      </c>
      <c r="AG185" s="9">
        <f t="shared" si="71"/>
        <v>8.5240943438191721</v>
      </c>
      <c r="AH185" s="9">
        <f t="shared" si="71"/>
        <v>-7.5066096345469759</v>
      </c>
      <c r="AI185" s="9">
        <f t="shared" si="80"/>
        <v>54.215664712487467</v>
      </c>
      <c r="AJ185" s="9">
        <f t="shared" si="81"/>
        <v>-13.136926131514191</v>
      </c>
      <c r="AK185" s="9">
        <f t="shared" si="82"/>
        <v>-148.36855478841088</v>
      </c>
      <c r="AU185" s="9"/>
      <c r="BA185" s="9"/>
      <c r="BD185" s="9"/>
      <c r="BE185" s="9"/>
      <c r="BF185" s="9"/>
      <c r="BG185" s="2">
        <v>85.366648944348597</v>
      </c>
      <c r="BH185" s="2">
        <v>86.451499133135087</v>
      </c>
      <c r="BI185" s="2">
        <v>86.330409484472597</v>
      </c>
      <c r="BJ185" s="2">
        <v>-84.482756860365726</v>
      </c>
      <c r="BK185" s="2">
        <v>-76.482756860365726</v>
      </c>
      <c r="BL185" s="2">
        <v>-86.482756860365726</v>
      </c>
      <c r="BM185" s="2">
        <v>88.98292078996441</v>
      </c>
      <c r="BN185" s="2">
        <v>89.191170458198499</v>
      </c>
      <c r="BO185" s="2"/>
      <c r="BP185" s="2">
        <v>-15.606071672544886</v>
      </c>
      <c r="BQ185" s="2">
        <v>-10.606071672544886</v>
      </c>
      <c r="BR185" s="2"/>
      <c r="BS185" s="2">
        <v>83.428448684187472</v>
      </c>
      <c r="BT185" s="2">
        <v>82.330409484472597</v>
      </c>
      <c r="BU185" s="2"/>
      <c r="BV185" s="2">
        <v>117.11894734980478</v>
      </c>
      <c r="BW185" s="2">
        <v>126.11894734980478</v>
      </c>
      <c r="BX185" s="2"/>
    </row>
    <row r="186" spans="1:76">
      <c r="A186">
        <f t="shared" si="72"/>
        <v>127.74199999999999</v>
      </c>
      <c r="B186">
        <v>156</v>
      </c>
      <c r="C186">
        <v>1351.8</v>
      </c>
      <c r="D186" s="9"/>
      <c r="E186" s="9">
        <f t="shared" si="86"/>
        <v>86.360659484472606</v>
      </c>
      <c r="F186" s="9">
        <f t="shared" si="87"/>
        <v>-92.535636665026686</v>
      </c>
      <c r="G186" s="9">
        <f t="shared" si="88"/>
        <v>89.221420458198509</v>
      </c>
      <c r="H186" s="9">
        <f t="shared" si="89"/>
        <v>-12.729356807224804</v>
      </c>
      <c r="I186" s="9">
        <f t="shared" si="83"/>
        <v>83.458698684187482</v>
      </c>
      <c r="J186" s="9">
        <f t="shared" si="84"/>
        <v>114.93341923352023</v>
      </c>
      <c r="L186" s="9"/>
      <c r="M186" s="9">
        <v>0.1</v>
      </c>
      <c r="N186" s="9">
        <f t="shared" si="63"/>
        <v>-40.182372174055018</v>
      </c>
      <c r="O186" s="9">
        <f t="shared" si="64"/>
        <v>-307.30948435047083</v>
      </c>
      <c r="P186" s="9">
        <f t="shared" si="73"/>
        <v>0.51368569829184063</v>
      </c>
      <c r="Q186" s="9">
        <f t="shared" si="74"/>
        <v>-16.192645590013058</v>
      </c>
      <c r="R186" s="9">
        <f t="shared" si="65"/>
        <v>-21.417178346921325</v>
      </c>
      <c r="S186" s="9">
        <f t="shared" si="66"/>
        <v>210.08732773478508</v>
      </c>
      <c r="T186" s="2" t="e">
        <f t="shared" si="85"/>
        <v>#NUM!</v>
      </c>
      <c r="U186" s="9">
        <f t="shared" si="75"/>
        <v>46.178287310417588</v>
      </c>
      <c r="V186" s="9">
        <f t="shared" si="76"/>
        <v>89.735106156490346</v>
      </c>
      <c r="W186" s="9">
        <f t="shared" si="77"/>
        <v>62.041520337266157</v>
      </c>
      <c r="X186" s="9">
        <f t="shared" si="78"/>
        <v>-399.84512101549751</v>
      </c>
      <c r="Y186" s="9">
        <f t="shared" si="79"/>
        <v>-28.922002397237861</v>
      </c>
      <c r="Z186" s="9">
        <f t="shared" si="67"/>
        <v>325.02074696830528</v>
      </c>
      <c r="AA186" s="8">
        <f t="shared" si="68"/>
        <v>203.66404519714115</v>
      </c>
      <c r="AB186" s="8">
        <f t="shared" si="68"/>
        <v>30672.933130758985</v>
      </c>
      <c r="AC186" s="8">
        <f t="shared" si="68"/>
        <v>1264.9577403476526</v>
      </c>
      <c r="AD186" s="2">
        <f t="shared" si="69"/>
        <v>31581.274040357577</v>
      </c>
      <c r="AE186" s="9">
        <f t="shared" si="70"/>
        <v>5919.5625027528768</v>
      </c>
      <c r="AF186" s="2">
        <f t="shared" si="90"/>
        <v>90.138556057332323</v>
      </c>
      <c r="AG186" s="9">
        <f t="shared" si="71"/>
        <v>10.92311861825965</v>
      </c>
      <c r="AH186" s="9">
        <f t="shared" si="71"/>
        <v>-6.0572506344568637</v>
      </c>
      <c r="AI186" s="9">
        <f t="shared" si="80"/>
        <v>52.690515649529175</v>
      </c>
      <c r="AJ186" s="9">
        <f t="shared" si="81"/>
        <v>-16.192645590013058</v>
      </c>
      <c r="AK186" s="9">
        <f t="shared" si="82"/>
        <v>-149.91267226521492</v>
      </c>
      <c r="AU186" s="9"/>
      <c r="BA186" s="9"/>
      <c r="BD186" s="9"/>
      <c r="BE186" s="9"/>
      <c r="BF186" s="9"/>
      <c r="BG186" s="2">
        <v>85.568902379586959</v>
      </c>
      <c r="BH186" s="2">
        <v>86.286552387351975</v>
      </c>
      <c r="BI186" s="2">
        <v>86.360659484472606</v>
      </c>
      <c r="BJ186" s="2">
        <v>-87.535636665026686</v>
      </c>
      <c r="BK186" s="2">
        <v>-77.535636665026686</v>
      </c>
      <c r="BL186" s="2">
        <v>-92.535636665026686</v>
      </c>
      <c r="BM186" s="2">
        <v>89.01317078996442</v>
      </c>
      <c r="BN186" s="2">
        <v>89.221420458198509</v>
      </c>
      <c r="BO186" s="2"/>
      <c r="BP186" s="2">
        <v>-17.729356807224804</v>
      </c>
      <c r="BQ186" s="2">
        <v>-12.729356807224804</v>
      </c>
      <c r="BR186" s="2"/>
      <c r="BS186" s="2">
        <v>83.458698684187482</v>
      </c>
      <c r="BT186" s="2">
        <v>82.360659484472606</v>
      </c>
      <c r="BU186" s="2"/>
      <c r="BV186" s="2">
        <v>114.93341923352023</v>
      </c>
      <c r="BW186" s="2">
        <v>124.93341923352023</v>
      </c>
      <c r="BX186" s="2"/>
    </row>
    <row r="187" spans="1:76">
      <c r="A187">
        <f t="shared" si="72"/>
        <v>128.24199999999999</v>
      </c>
      <c r="B187">
        <v>157</v>
      </c>
      <c r="C187">
        <v>1388.8</v>
      </c>
      <c r="D187" s="9"/>
      <c r="E187" s="9">
        <f t="shared" si="86"/>
        <v>86.044774140807974</v>
      </c>
      <c r="F187" s="9">
        <f t="shared" si="87"/>
        <v>-92.506652019817466</v>
      </c>
      <c r="G187" s="9">
        <f t="shared" si="88"/>
        <v>89.042323605139956</v>
      </c>
      <c r="H187" s="9">
        <f t="shared" si="89"/>
        <v>-13.80051097342357</v>
      </c>
      <c r="I187" s="9">
        <f t="shared" si="83"/>
        <v>83.673175992022934</v>
      </c>
      <c r="J187" s="9">
        <f t="shared" si="84"/>
        <v>113.79829311400567</v>
      </c>
      <c r="L187" s="9"/>
      <c r="M187" s="9">
        <v>0.1</v>
      </c>
      <c r="N187" s="9">
        <f t="shared" si="63"/>
        <v>-41.111840937875485</v>
      </c>
      <c r="O187" s="9">
        <f t="shared" si="64"/>
        <v>-308.78893282217552</v>
      </c>
      <c r="P187" s="9">
        <f t="shared" si="73"/>
        <v>0.53645854161047113</v>
      </c>
      <c r="Q187" s="9">
        <f t="shared" si="74"/>
        <v>-19.297320595303141</v>
      </c>
      <c r="R187" s="9">
        <f t="shared" si="65"/>
        <v>-20.778758361054237</v>
      </c>
      <c r="S187" s="9">
        <f t="shared" si="66"/>
        <v>208.50434493953327</v>
      </c>
      <c r="T187" s="2" t="e">
        <f t="shared" si="85"/>
        <v>#NUM!</v>
      </c>
      <c r="U187" s="9">
        <f t="shared" si="75"/>
        <v>44.932933202932489</v>
      </c>
      <c r="V187" s="9">
        <f t="shared" si="76"/>
        <v>89.578782146750427</v>
      </c>
      <c r="W187" s="9">
        <f t="shared" si="77"/>
        <v>62.894417630968697</v>
      </c>
      <c r="X187" s="9">
        <f t="shared" si="78"/>
        <v>-401.29558484199299</v>
      </c>
      <c r="Y187" s="9">
        <f t="shared" si="79"/>
        <v>-33.097831568726711</v>
      </c>
      <c r="Z187" s="9">
        <f t="shared" si="67"/>
        <v>322.30263805353894</v>
      </c>
      <c r="AA187" s="8">
        <f t="shared" si="68"/>
        <v>176.46015653500382</v>
      </c>
      <c r="AB187" s="8">
        <f t="shared" si="68"/>
        <v>30125.835986087513</v>
      </c>
      <c r="AC187" s="8">
        <f t="shared" si="68"/>
        <v>1395.4712118354762</v>
      </c>
      <c r="AD187" s="2">
        <f t="shared" si="69"/>
        <v>31387.185304174414</v>
      </c>
      <c r="AE187" s="9">
        <f t="shared" si="70"/>
        <v>4383.2257855115913</v>
      </c>
      <c r="AF187" s="2">
        <f t="shared" si="90"/>
        <v>90.018928973755848</v>
      </c>
      <c r="AG187" s="9">
        <f t="shared" si="71"/>
        <v>8.1977532732663008</v>
      </c>
      <c r="AH187" s="9">
        <f t="shared" si="71"/>
        <v>-4.5995303777343679</v>
      </c>
      <c r="AI187" s="9">
        <f t="shared" si="80"/>
        <v>51.211067177824475</v>
      </c>
      <c r="AJ187" s="9">
        <f t="shared" si="81"/>
        <v>-19.297320595303141</v>
      </c>
      <c r="AK187" s="9">
        <f t="shared" si="82"/>
        <v>-151.49565506046673</v>
      </c>
      <c r="AU187" s="9"/>
      <c r="BA187" s="9"/>
      <c r="BD187" s="9"/>
      <c r="BE187" s="9"/>
      <c r="BF187" s="9"/>
      <c r="BG187" s="2">
        <v>85.568902379586959</v>
      </c>
      <c r="BH187" s="2">
        <v>86.086867969219952</v>
      </c>
      <c r="BI187" s="2">
        <v>86.044774140807974</v>
      </c>
      <c r="BJ187" s="2">
        <v>-89.506652019817466</v>
      </c>
      <c r="BK187" s="2">
        <v>-77.506652019817466</v>
      </c>
      <c r="BL187" s="2">
        <v>-92.506652019817466</v>
      </c>
      <c r="BM187" s="2">
        <v>89.01317078996442</v>
      </c>
      <c r="BN187" s="2">
        <v>89.042323605139956</v>
      </c>
      <c r="BO187" s="2"/>
      <c r="BP187" s="2">
        <v>-23.80051097342357</v>
      </c>
      <c r="BQ187" s="2">
        <v>-13.80051097342357</v>
      </c>
      <c r="BR187" s="2"/>
      <c r="BS187" s="2">
        <v>83.673175992022934</v>
      </c>
      <c r="BT187" s="2">
        <v>82.360659484472606</v>
      </c>
      <c r="BU187" s="2"/>
      <c r="BV187" s="2">
        <v>113.79829311400567</v>
      </c>
      <c r="BW187" s="2">
        <v>124.79829311400567</v>
      </c>
      <c r="BX187" s="2"/>
    </row>
    <row r="188" spans="1:76">
      <c r="A188">
        <f t="shared" si="72"/>
        <v>128.74199999999999</v>
      </c>
      <c r="B188">
        <v>158</v>
      </c>
      <c r="C188">
        <v>1427</v>
      </c>
      <c r="D188" s="9"/>
      <c r="E188" s="9">
        <f t="shared" si="86"/>
        <v>86.044774140807974</v>
      </c>
      <c r="F188" s="9">
        <f t="shared" si="87"/>
        <v>-91.1794300347633</v>
      </c>
      <c r="G188" s="9">
        <f t="shared" si="88"/>
        <v>88.672655491259718</v>
      </c>
      <c r="H188" s="9">
        <f t="shared" si="89"/>
        <v>-18.609107977444637</v>
      </c>
      <c r="I188" s="9">
        <f t="shared" si="83"/>
        <v>83.882484665586247</v>
      </c>
      <c r="J188" s="9">
        <f t="shared" si="84"/>
        <v>113.92364939061508</v>
      </c>
      <c r="L188" s="9"/>
      <c r="M188" s="9">
        <v>0.1</v>
      </c>
      <c r="N188" s="9">
        <f t="shared" si="63"/>
        <v>-42.046718193946234</v>
      </c>
      <c r="O188" s="9">
        <f t="shared" si="64"/>
        <v>-310.23051453968867</v>
      </c>
      <c r="P188" s="9">
        <f t="shared" si="73"/>
        <v>0.55580487247312516</v>
      </c>
      <c r="Q188" s="9">
        <f t="shared" si="74"/>
        <v>-22.470140674310496</v>
      </c>
      <c r="R188" s="9">
        <f t="shared" si="65"/>
        <v>-20.140775455402839</v>
      </c>
      <c r="S188" s="9">
        <f t="shared" si="66"/>
        <v>206.87439749256237</v>
      </c>
      <c r="T188" s="2" t="e">
        <f t="shared" si="85"/>
        <v>#NUM!</v>
      </c>
      <c r="U188" s="9">
        <f t="shared" si="75"/>
        <v>43.99805594686174</v>
      </c>
      <c r="V188" s="9">
        <f t="shared" si="76"/>
        <v>89.22846036373285</v>
      </c>
      <c r="W188" s="9">
        <f t="shared" si="77"/>
        <v>63.741709210183409</v>
      </c>
      <c r="X188" s="9">
        <f t="shared" si="78"/>
        <v>-401.40994457445197</v>
      </c>
      <c r="Y188" s="9">
        <f t="shared" si="79"/>
        <v>-41.079248651755137</v>
      </c>
      <c r="Z188" s="9">
        <f t="shared" si="67"/>
        <v>320.79804688317745</v>
      </c>
      <c r="AA188" s="8">
        <f t="shared" si="68"/>
        <v>158.45385054992741</v>
      </c>
      <c r="AB188" s="8">
        <f t="shared" si="68"/>
        <v>28934.968785202953</v>
      </c>
      <c r="AC188" s="8">
        <f t="shared" si="68"/>
        <v>1538.4573483009201</v>
      </c>
      <c r="AD188" s="2">
        <f t="shared" si="69"/>
        <v>30630.255807692884</v>
      </c>
      <c r="AE188" s="9">
        <f t="shared" si="70"/>
        <v>226.27640555753214</v>
      </c>
      <c r="AF188" s="2">
        <f t="shared" si="90"/>
        <v>89.723249477159243</v>
      </c>
      <c r="AG188" s="9">
        <f t="shared" si="71"/>
        <v>0.3306959226968047</v>
      </c>
      <c r="AH188" s="9">
        <f t="shared" si="71"/>
        <v>1.8772955349326139</v>
      </c>
      <c r="AI188" s="9">
        <f t="shared" si="80"/>
        <v>49.76948546031133</v>
      </c>
      <c r="AJ188" s="9">
        <f t="shared" si="81"/>
        <v>-22.470140674310496</v>
      </c>
      <c r="AK188" s="9">
        <f t="shared" si="82"/>
        <v>-153.12560250743763</v>
      </c>
      <c r="AU188" s="9"/>
      <c r="BA188" s="9"/>
      <c r="BD188" s="9"/>
      <c r="BE188" s="9"/>
      <c r="BF188" s="9"/>
      <c r="BG188" s="2">
        <v>85.568902379586959</v>
      </c>
      <c r="BH188" s="2">
        <v>86.086867969219952</v>
      </c>
      <c r="BI188" s="2">
        <v>86.044774140807974</v>
      </c>
      <c r="BJ188" s="2">
        <v>-91.1794300347633</v>
      </c>
      <c r="BK188" s="2">
        <v>-78.1794300347633</v>
      </c>
      <c r="BL188" s="2">
        <v>-91.1794300347633</v>
      </c>
      <c r="BM188" s="2">
        <v>88.781533338968117</v>
      </c>
      <c r="BN188" s="2">
        <v>88.672655491259718</v>
      </c>
      <c r="BO188" s="2"/>
      <c r="BP188" s="2">
        <v>-23.609107977444637</v>
      </c>
      <c r="BQ188" s="2">
        <v>-18.609107977444637</v>
      </c>
      <c r="BR188" s="2"/>
      <c r="BS188" s="2">
        <v>83.882484665586247</v>
      </c>
      <c r="BT188" s="2">
        <v>82.665458815607352</v>
      </c>
      <c r="BU188" s="2"/>
      <c r="BV188" s="2">
        <v>113.92364939061508</v>
      </c>
      <c r="BW188" s="2">
        <v>124.92364939061508</v>
      </c>
      <c r="BX188" s="2"/>
    </row>
    <row r="189" spans="1:76">
      <c r="A189">
        <f t="shared" si="72"/>
        <v>129.24199999999999</v>
      </c>
      <c r="B189">
        <v>159</v>
      </c>
      <c r="C189">
        <v>1465.8</v>
      </c>
      <c r="D189" s="9"/>
      <c r="E189" s="9">
        <f t="shared" si="86"/>
        <v>86.044774140807974</v>
      </c>
      <c r="F189" s="9">
        <f t="shared" si="87"/>
        <v>-89.203089379787343</v>
      </c>
      <c r="G189" s="9">
        <f t="shared" si="88"/>
        <v>88.286552387351975</v>
      </c>
      <c r="H189" s="9">
        <f t="shared" si="89"/>
        <v>-22.786426400377195</v>
      </c>
      <c r="I189" s="9">
        <f t="shared" si="83"/>
        <v>84.086867969219952</v>
      </c>
      <c r="J189" s="9">
        <f t="shared" si="84"/>
        <v>109.67924686528613</v>
      </c>
      <c r="L189" s="9"/>
      <c r="M189" s="9">
        <v>0.1</v>
      </c>
      <c r="N189" s="9">
        <f t="shared" si="63"/>
        <v>-42.971792366338086</v>
      </c>
      <c r="O189" s="9">
        <f t="shared" si="64"/>
        <v>-311.61287881554711</v>
      </c>
      <c r="P189" s="9">
        <f t="shared" si="73"/>
        <v>0.57087753485207116</v>
      </c>
      <c r="Q189" s="9">
        <f t="shared" si="74"/>
        <v>-25.664190424697271</v>
      </c>
      <c r="R189" s="9">
        <f t="shared" si="65"/>
        <v>-19.513699396953271</v>
      </c>
      <c r="S189" s="9">
        <f t="shared" si="66"/>
        <v>205.22350143178079</v>
      </c>
      <c r="T189" s="2" t="e">
        <f t="shared" si="85"/>
        <v>#NUM!</v>
      </c>
      <c r="U189" s="9">
        <f t="shared" si="75"/>
        <v>43.072981774469888</v>
      </c>
      <c r="V189" s="9">
        <f t="shared" si="76"/>
        <v>88.857429922204048</v>
      </c>
      <c r="W189" s="9">
        <f t="shared" si="77"/>
        <v>64.573168572266681</v>
      </c>
      <c r="X189" s="9">
        <f t="shared" si="78"/>
        <v>-400.81596819533445</v>
      </c>
      <c r="Y189" s="9">
        <f t="shared" si="79"/>
        <v>-48.450616825074462</v>
      </c>
      <c r="Z189" s="9">
        <f t="shared" si="67"/>
        <v>314.90274829706692</v>
      </c>
      <c r="AA189" s="8">
        <f t="shared" si="68"/>
        <v>142.44561635260555</v>
      </c>
      <c r="AB189" s="8">
        <f t="shared" si="68"/>
        <v>27724.996251938963</v>
      </c>
      <c r="AC189" s="8">
        <f t="shared" si="68"/>
        <v>1693.0057324425391</v>
      </c>
      <c r="AD189" s="2">
        <f t="shared" si="69"/>
        <v>29309.951815151351</v>
      </c>
      <c r="AE189" s="9">
        <f t="shared" si="70"/>
        <v>-3809.8141011747948</v>
      </c>
      <c r="AF189" s="2">
        <f t="shared" si="90"/>
        <v>89.413066392997663</v>
      </c>
      <c r="AG189" s="9">
        <f t="shared" si="71"/>
        <v>-7.6346486297400133</v>
      </c>
      <c r="AH189" s="9">
        <f t="shared" si="71"/>
        <v>3.3533651221413834</v>
      </c>
      <c r="AI189" s="9">
        <f t="shared" si="80"/>
        <v>48.387121184452894</v>
      </c>
      <c r="AJ189" s="9">
        <f t="shared" si="81"/>
        <v>-25.664190424697271</v>
      </c>
      <c r="AK189" s="9">
        <f t="shared" si="82"/>
        <v>-154.77649856821921</v>
      </c>
      <c r="AU189" s="9"/>
      <c r="BA189" s="9"/>
      <c r="BD189" s="9"/>
      <c r="BE189" s="9"/>
      <c r="BF189" s="9"/>
      <c r="BG189" s="2">
        <v>85.396898944348607</v>
      </c>
      <c r="BH189" s="2">
        <v>86.086867969219952</v>
      </c>
      <c r="BI189" s="2">
        <v>86.044774140807974</v>
      </c>
      <c r="BJ189" s="2">
        <v>-94.203089379787343</v>
      </c>
      <c r="BK189" s="2">
        <v>-79.203089379787343</v>
      </c>
      <c r="BL189" s="2">
        <v>-89.203089379787343</v>
      </c>
      <c r="BM189" s="2">
        <v>88.047077198473332</v>
      </c>
      <c r="BN189" s="2">
        <v>88.286552387351975</v>
      </c>
      <c r="BO189" s="2"/>
      <c r="BP189" s="2">
        <v>-22.786426400377195</v>
      </c>
      <c r="BQ189" s="2">
        <v>-22.786426400377195</v>
      </c>
      <c r="BR189" s="2"/>
      <c r="BS189" s="2">
        <v>84.086867969219952</v>
      </c>
      <c r="BT189" s="2">
        <v>83.131927387259822</v>
      </c>
      <c r="BU189" s="2"/>
      <c r="BV189" s="2">
        <v>109.67924686528613</v>
      </c>
      <c r="BW189" s="2">
        <v>123.67924686528613</v>
      </c>
      <c r="BX189" s="2"/>
    </row>
    <row r="190" spans="1:76">
      <c r="A190">
        <f t="shared" si="72"/>
        <v>129.74199999999999</v>
      </c>
      <c r="B190">
        <v>160</v>
      </c>
      <c r="C190">
        <v>1506.2</v>
      </c>
      <c r="D190" s="9"/>
      <c r="E190" s="9">
        <f t="shared" si="86"/>
        <v>86.044774140807974</v>
      </c>
      <c r="F190" s="9">
        <f t="shared" si="87"/>
        <v>-90.495765605018278</v>
      </c>
      <c r="G190" s="9">
        <f t="shared" si="88"/>
        <v>87.673175992022934</v>
      </c>
      <c r="H190" s="9">
        <f t="shared" si="89"/>
        <v>-25.280335273739865</v>
      </c>
      <c r="I190" s="9">
        <f t="shared" si="83"/>
        <v>84.481749133135111</v>
      </c>
      <c r="J190" s="9">
        <f t="shared" si="84"/>
        <v>107.11548753478951</v>
      </c>
      <c r="L190" s="9"/>
      <c r="M190" s="9">
        <v>0.1</v>
      </c>
      <c r="N190" s="9">
        <f t="shared" si="63"/>
        <v>-43.910066819612375</v>
      </c>
      <c r="O190" s="9">
        <f t="shared" si="64"/>
        <v>-312.97187278215642</v>
      </c>
      <c r="P190" s="9">
        <f t="shared" si="73"/>
        <v>0.581362137003123</v>
      </c>
      <c r="Q190" s="9">
        <f t="shared" si="74"/>
        <v>-28.964272148096459</v>
      </c>
      <c r="R190" s="9">
        <f t="shared" si="65"/>
        <v>-18.882098746451874</v>
      </c>
      <c r="S190" s="9">
        <f t="shared" si="66"/>
        <v>203.50962732722667</v>
      </c>
      <c r="T190" s="2" t="e">
        <f t="shared" si="85"/>
        <v>#NUM!</v>
      </c>
      <c r="U190" s="9">
        <f t="shared" si="75"/>
        <v>42.134707321195599</v>
      </c>
      <c r="V190" s="9">
        <f t="shared" si="76"/>
        <v>88.254538129026059</v>
      </c>
      <c r="W190" s="9">
        <f t="shared" si="77"/>
        <v>65.599650386683237</v>
      </c>
      <c r="X190" s="9">
        <f t="shared" si="78"/>
        <v>-403.4676383871747</v>
      </c>
      <c r="Y190" s="9">
        <f t="shared" si="79"/>
        <v>-54.244607421836321</v>
      </c>
      <c r="Z190" s="9">
        <f t="shared" si="67"/>
        <v>310.62511486201618</v>
      </c>
      <c r="AA190" s="8">
        <f t="shared" si="68"/>
        <v>127.86019606502443</v>
      </c>
      <c r="AB190" s="8">
        <f t="shared" si="68"/>
        <v>25865.859037753595</v>
      </c>
      <c r="AC190" s="8">
        <f t="shared" si="68"/>
        <v>1905.3840233398416</v>
      </c>
      <c r="AD190" s="2">
        <f t="shared" si="69"/>
        <v>27432.776014712781</v>
      </c>
      <c r="AE190" s="9">
        <f t="shared" si="70"/>
        <v>-5032.6642121688146</v>
      </c>
      <c r="AF190" s="2">
        <f t="shared" si="90"/>
        <v>88.909153462092618</v>
      </c>
      <c r="AG190" s="9">
        <f t="shared" si="71"/>
        <v>-10.776969034661647</v>
      </c>
      <c r="AH190" s="9">
        <f t="shared" si="71"/>
        <v>4.8697222838525249</v>
      </c>
      <c r="AI190" s="9">
        <f t="shared" si="80"/>
        <v>47.028127217843576</v>
      </c>
      <c r="AJ190" s="9">
        <f t="shared" si="81"/>
        <v>-28.964272148096459</v>
      </c>
      <c r="AK190" s="9">
        <f t="shared" si="82"/>
        <v>-156.49037267277333</v>
      </c>
      <c r="AU190" s="9"/>
      <c r="BA190" s="9"/>
      <c r="BD190" s="9"/>
      <c r="BE190" s="9"/>
      <c r="BF190" s="9"/>
      <c r="BG190" s="2">
        <v>85.396898944348607</v>
      </c>
      <c r="BH190" s="2">
        <v>86.086867969219952</v>
      </c>
      <c r="BI190" s="2">
        <v>86.044774140807974</v>
      </c>
      <c r="BJ190" s="2">
        <v>-95.495765605018278</v>
      </c>
      <c r="BK190" s="2">
        <v>-85.495765605018278</v>
      </c>
      <c r="BL190" s="2">
        <v>-90.495765605018278</v>
      </c>
      <c r="BM190" s="2">
        <v>87.520498424026343</v>
      </c>
      <c r="BN190" s="2">
        <v>87.673175992022934</v>
      </c>
      <c r="BO190" s="2"/>
      <c r="BP190" s="2">
        <v>-25.280335273739865</v>
      </c>
      <c r="BQ190" s="2">
        <v>-25.280335273739865</v>
      </c>
      <c r="BR190" s="2"/>
      <c r="BS190" s="2">
        <v>84.481749133135111</v>
      </c>
      <c r="BT190" s="2">
        <v>83.520498424026343</v>
      </c>
      <c r="BU190" s="2"/>
      <c r="BV190" s="2">
        <v>107.11548753478951</v>
      </c>
      <c r="BW190" s="2">
        <v>122.11548753478951</v>
      </c>
      <c r="BX190" s="2"/>
    </row>
    <row r="191" spans="1:76">
      <c r="A191">
        <f t="shared" si="72"/>
        <v>130.24199999999999</v>
      </c>
      <c r="B191">
        <v>161</v>
      </c>
      <c r="C191">
        <v>1547.2</v>
      </c>
      <c r="D191" s="9"/>
      <c r="E191" s="9">
        <f t="shared" si="86"/>
        <v>86.007574140807961</v>
      </c>
      <c r="F191" s="9">
        <f t="shared" si="87"/>
        <v>-96.139323160326512</v>
      </c>
      <c r="G191" s="9">
        <f t="shared" si="88"/>
        <v>87.421498684187469</v>
      </c>
      <c r="H191" s="9">
        <f t="shared" si="89"/>
        <v>-27.142965566014027</v>
      </c>
      <c r="I191" s="9">
        <f t="shared" si="83"/>
        <v>84.932437912038083</v>
      </c>
      <c r="J191" s="9">
        <f t="shared" si="84"/>
        <v>105.18196940235453</v>
      </c>
      <c r="L191" s="9"/>
      <c r="M191" s="9">
        <v>0.13720000000000004</v>
      </c>
      <c r="N191" s="9">
        <f t="shared" si="63"/>
        <v>-44.837529684872663</v>
      </c>
      <c r="O191" s="9">
        <f t="shared" si="64"/>
        <v>-314.27415881789932</v>
      </c>
      <c r="P191" s="9">
        <f t="shared" si="73"/>
        <v>0.58620803974065283</v>
      </c>
      <c r="Q191" s="9">
        <f t="shared" si="74"/>
        <v>-32.291022826415087</v>
      </c>
      <c r="R191" s="9">
        <f t="shared" si="65"/>
        <v>-18.262308179986597</v>
      </c>
      <c r="S191" s="9">
        <f t="shared" si="66"/>
        <v>201.77574989279839</v>
      </c>
      <c r="T191" s="2" t="e">
        <f t="shared" si="85"/>
        <v>#NUM!</v>
      </c>
      <c r="U191" s="9">
        <f t="shared" si="75"/>
        <v>41.170044455935297</v>
      </c>
      <c r="V191" s="9">
        <f t="shared" si="76"/>
        <v>88.007706723928123</v>
      </c>
      <c r="W191" s="9">
        <f t="shared" si="77"/>
        <v>66.670129732051493</v>
      </c>
      <c r="X191" s="9">
        <f t="shared" si="78"/>
        <v>-410.41348197822583</v>
      </c>
      <c r="Y191" s="9">
        <f t="shared" si="79"/>
        <v>-59.433988392429114</v>
      </c>
      <c r="Z191" s="9">
        <f t="shared" si="67"/>
        <v>306.95771929515291</v>
      </c>
      <c r="AA191" s="8">
        <f t="shared" si="68"/>
        <v>114.42007360258302</v>
      </c>
      <c r="AB191" s="8">
        <f t="shared" si="68"/>
        <v>25141.161404603696</v>
      </c>
      <c r="AC191" s="8">
        <f t="shared" si="68"/>
        <v>2155.2938346961732</v>
      </c>
      <c r="AD191" s="2">
        <f t="shared" si="69"/>
        <v>27097.668548842517</v>
      </c>
      <c r="AE191" s="9">
        <f t="shared" si="70"/>
        <v>-4040.6839961967785</v>
      </c>
      <c r="AF191" s="2">
        <f t="shared" si="90"/>
        <v>88.754147903240693</v>
      </c>
      <c r="AG191" s="9">
        <f t="shared" si="71"/>
        <v>-9.0205064142032825</v>
      </c>
      <c r="AH191" s="9">
        <f t="shared" si="71"/>
        <v>6.3917076875820271</v>
      </c>
      <c r="AI191" s="9">
        <f t="shared" si="80"/>
        <v>45.72584118210068</v>
      </c>
      <c r="AJ191" s="9">
        <f t="shared" si="81"/>
        <v>-32.291022826415087</v>
      </c>
      <c r="AK191" s="9">
        <f t="shared" si="82"/>
        <v>-158.22425010720161</v>
      </c>
      <c r="AU191" s="9"/>
      <c r="BA191" s="9"/>
      <c r="BD191" s="9"/>
      <c r="BE191" s="9"/>
      <c r="BF191" s="9"/>
      <c r="BG191" s="2">
        <v>85.359698944348594</v>
      </c>
      <c r="BH191" s="2">
        <v>86.249352387351962</v>
      </c>
      <c r="BI191" s="2">
        <v>86.007574140807961</v>
      </c>
      <c r="BJ191" s="2">
        <v>-96.139323160326512</v>
      </c>
      <c r="BK191" s="2">
        <v>-89.139323160326512</v>
      </c>
      <c r="BL191" s="2">
        <v>-96.139323160326512</v>
      </c>
      <c r="BM191" s="2">
        <v>86.922723952021457</v>
      </c>
      <c r="BN191" s="2">
        <v>87.421498684187469</v>
      </c>
      <c r="BO191" s="2"/>
      <c r="BP191" s="2">
        <v>-27.142965566014027</v>
      </c>
      <c r="BQ191" s="2">
        <v>-27.142965566014027</v>
      </c>
      <c r="BR191" s="2"/>
      <c r="BS191" s="2">
        <v>84.932437912038083</v>
      </c>
      <c r="BT191" s="2">
        <v>84.009877198473305</v>
      </c>
      <c r="BU191" s="2"/>
      <c r="BV191" s="2">
        <v>105.18196940235453</v>
      </c>
      <c r="BW191" s="2">
        <v>117.18196940235453</v>
      </c>
      <c r="BX191" s="2"/>
    </row>
    <row r="192" spans="1:76">
      <c r="A192">
        <f t="shared" si="72"/>
        <v>130.74199999999999</v>
      </c>
      <c r="B192">
        <v>162</v>
      </c>
      <c r="C192">
        <v>1589.8</v>
      </c>
      <c r="D192" s="9"/>
      <c r="E192" s="9">
        <f t="shared" si="86"/>
        <v>85.964974140807968</v>
      </c>
      <c r="F192" s="9">
        <f t="shared" si="87"/>
        <v>-100.05189759584209</v>
      </c>
      <c r="G192" s="9">
        <f t="shared" si="88"/>
        <v>86.933370789964428</v>
      </c>
      <c r="H192" s="9">
        <f t="shared" si="89"/>
        <v>-22.322186308718301</v>
      </c>
      <c r="I192" s="9">
        <f t="shared" si="83"/>
        <v>85.10609529768243</v>
      </c>
      <c r="J192" s="9">
        <f t="shared" si="84"/>
        <v>104.92909446475119</v>
      </c>
      <c r="L192" s="9"/>
      <c r="M192" s="9">
        <v>0.17979999999999996</v>
      </c>
      <c r="N192" s="9">
        <f t="shared" si="63"/>
        <v>-45.776087494510129</v>
      </c>
      <c r="O192" s="9">
        <f t="shared" si="64"/>
        <v>-315.55202670385472</v>
      </c>
      <c r="P192" s="9">
        <f t="shared" si="73"/>
        <v>0.58463401975161211</v>
      </c>
      <c r="Q192" s="9">
        <f t="shared" si="74"/>
        <v>-35.727751389516747</v>
      </c>
      <c r="R192" s="9">
        <f t="shared" si="65"/>
        <v>-17.639864969030931</v>
      </c>
      <c r="S192" s="9">
        <f t="shared" si="66"/>
        <v>199.98017536160916</v>
      </c>
      <c r="T192" s="2" t="e">
        <f t="shared" si="85"/>
        <v>#NUM!</v>
      </c>
      <c r="U192" s="9">
        <f t="shared" si="75"/>
        <v>40.188886646297838</v>
      </c>
      <c r="V192" s="9">
        <f t="shared" si="76"/>
        <v>87.518004809716047</v>
      </c>
      <c r="W192" s="9">
        <f t="shared" si="77"/>
        <v>67.466230328651505</v>
      </c>
      <c r="X192" s="9">
        <f t="shared" si="78"/>
        <v>-415.60392429969681</v>
      </c>
      <c r="Y192" s="9">
        <f t="shared" si="79"/>
        <v>-58.049937698235048</v>
      </c>
      <c r="Z192" s="9">
        <f t="shared" si="67"/>
        <v>304.90926982636034</v>
      </c>
      <c r="AA192" s="8">
        <f t="shared" si="68"/>
        <v>102.19845546511937</v>
      </c>
      <c r="AB192" s="8">
        <f t="shared" si="68"/>
        <v>23762.943777741904</v>
      </c>
      <c r="AC192" s="8">
        <f t="shared" si="68"/>
        <v>2362.1719953047859</v>
      </c>
      <c r="AD192" s="2">
        <f t="shared" si="69"/>
        <v>26205.568538356089</v>
      </c>
      <c r="AE192" s="9">
        <f t="shared" si="70"/>
        <v>-992.99789390496198</v>
      </c>
      <c r="AF192" s="2">
        <f t="shared" si="90"/>
        <v>88.374103076648453</v>
      </c>
      <c r="AG192" s="9">
        <f t="shared" si="71"/>
        <v>-2.4460133985382413</v>
      </c>
      <c r="AH192" s="9">
        <f t="shared" si="71"/>
        <v>2.9592075245953993</v>
      </c>
      <c r="AI192" s="9">
        <f t="shared" si="80"/>
        <v>44.447973296145278</v>
      </c>
      <c r="AJ192" s="9">
        <f t="shared" si="81"/>
        <v>-35.727751389516747</v>
      </c>
      <c r="AK192" s="9">
        <f t="shared" si="82"/>
        <v>-160.01982463839084</v>
      </c>
      <c r="AU192" s="9"/>
      <c r="BA192" s="9"/>
      <c r="BD192" s="9"/>
      <c r="BE192" s="9"/>
      <c r="BF192" s="9"/>
      <c r="BG192" s="2">
        <v>85.489102379586953</v>
      </c>
      <c r="BH192" s="2">
        <v>86.206752387351969</v>
      </c>
      <c r="BI192" s="2">
        <v>85.964974140807968</v>
      </c>
      <c r="BJ192" s="2">
        <v>-95.051897595842092</v>
      </c>
      <c r="BK192" s="2">
        <v>-90.051897595842092</v>
      </c>
      <c r="BL192" s="2">
        <v>-100.05189759584209</v>
      </c>
      <c r="BM192" s="2">
        <v>86.585658815607346</v>
      </c>
      <c r="BN192" s="2">
        <v>86.933370789964428</v>
      </c>
      <c r="BO192" s="2"/>
      <c r="BP192" s="2">
        <v>-27.322186308718301</v>
      </c>
      <c r="BQ192" s="2">
        <v>-22.322186308718301</v>
      </c>
      <c r="BR192" s="2"/>
      <c r="BS192" s="2">
        <v>85.10609529768243</v>
      </c>
      <c r="BT192" s="2">
        <v>84.463748872973966</v>
      </c>
      <c r="BU192" s="2"/>
      <c r="BV192" s="2">
        <v>104.92909446475119</v>
      </c>
      <c r="BW192" s="2">
        <v>113.92909446475119</v>
      </c>
      <c r="BX192" s="2"/>
    </row>
    <row r="193" spans="1:76">
      <c r="A193">
        <f t="shared" si="72"/>
        <v>131.24199999999999</v>
      </c>
      <c r="B193">
        <v>163</v>
      </c>
      <c r="C193">
        <v>1633.2</v>
      </c>
      <c r="D193" s="9"/>
      <c r="E193" s="9">
        <f t="shared" si="86"/>
        <v>86.260659484472598</v>
      </c>
      <c r="F193" s="9">
        <f t="shared" si="87"/>
        <v>-103.09898047146135</v>
      </c>
      <c r="G193" s="9">
        <f t="shared" si="88"/>
        <v>86.913170789964425</v>
      </c>
      <c r="H193" s="9">
        <f t="shared" si="89"/>
        <v>-16.6597022766382</v>
      </c>
      <c r="I193" s="9">
        <f t="shared" si="83"/>
        <v>85.46890237958695</v>
      </c>
      <c r="J193" s="9">
        <f t="shared" si="84"/>
        <v>105.51654112456367</v>
      </c>
      <c r="L193" s="9"/>
      <c r="M193" s="9">
        <v>0.2</v>
      </c>
      <c r="N193" s="9">
        <f t="shared" si="63"/>
        <v>-46.707274410296023</v>
      </c>
      <c r="O193" s="9">
        <f t="shared" si="64"/>
        <v>-316.78155518310956</v>
      </c>
      <c r="P193" s="9">
        <f t="shared" si="73"/>
        <v>0.57562433808388147</v>
      </c>
      <c r="Q193" s="9">
        <f t="shared" si="74"/>
        <v>-39.211572584254903</v>
      </c>
      <c r="R193" s="9">
        <f t="shared" si="65"/>
        <v>-17.027234503776302</v>
      </c>
      <c r="S193" s="9">
        <f t="shared" si="66"/>
        <v>198.15730345987288</v>
      </c>
      <c r="T193" s="2" t="e">
        <f t="shared" si="85"/>
        <v>#NUM!</v>
      </c>
      <c r="U193" s="9">
        <f t="shared" si="75"/>
        <v>39.553385074176575</v>
      </c>
      <c r="V193" s="9">
        <f t="shared" si="76"/>
        <v>87.488795128048309</v>
      </c>
      <c r="W193" s="9">
        <f t="shared" si="77"/>
        <v>68.441667875810651</v>
      </c>
      <c r="X193" s="9">
        <f t="shared" si="78"/>
        <v>-419.88053565457091</v>
      </c>
      <c r="Y193" s="9">
        <f t="shared" si="79"/>
        <v>-55.871274860893102</v>
      </c>
      <c r="Z193" s="9">
        <f t="shared" si="67"/>
        <v>303.67384458443655</v>
      </c>
      <c r="AA193" s="8">
        <f t="shared" si="68"/>
        <v>94.988111575825002</v>
      </c>
      <c r="AB193" s="8">
        <f t="shared" si="68"/>
        <v>23683.165855707892</v>
      </c>
      <c r="AC193" s="8">
        <f t="shared" si="68"/>
        <v>2642.9162048026315</v>
      </c>
      <c r="AD193" s="2">
        <f t="shared" si="69"/>
        <v>26358.02794247109</v>
      </c>
      <c r="AE193" s="9">
        <f t="shared" si="70"/>
        <v>1819.7225847691434</v>
      </c>
      <c r="AF193" s="2">
        <f t="shared" si="90"/>
        <v>88.438909034694802</v>
      </c>
      <c r="AG193" s="9">
        <f t="shared" si="71"/>
        <v>4.0092607936778109</v>
      </c>
      <c r="AH193" s="9">
        <f t="shared" si="71"/>
        <v>-0.45488055467035338</v>
      </c>
      <c r="AI193" s="9">
        <f t="shared" si="80"/>
        <v>43.21844481689044</v>
      </c>
      <c r="AJ193" s="9">
        <f t="shared" si="81"/>
        <v>-39.211572584254903</v>
      </c>
      <c r="AK193" s="9">
        <f t="shared" si="82"/>
        <v>-161.84269654012712</v>
      </c>
      <c r="AU193" s="9"/>
      <c r="BA193" s="9"/>
      <c r="BD193" s="9"/>
      <c r="BE193" s="9"/>
      <c r="BF193" s="9"/>
      <c r="BG193" s="2">
        <v>85.46890237958695</v>
      </c>
      <c r="BH193" s="2">
        <v>86.186552387351966</v>
      </c>
      <c r="BI193" s="2">
        <v>86.260659484472598</v>
      </c>
      <c r="BJ193" s="2">
        <v>-98.098980471461346</v>
      </c>
      <c r="BK193" s="2">
        <v>-91.098980471461346</v>
      </c>
      <c r="BL193" s="2">
        <v>-103.09898047146135</v>
      </c>
      <c r="BM193" s="2">
        <v>86.565458815607343</v>
      </c>
      <c r="BN193" s="2">
        <v>86.913170789964425</v>
      </c>
      <c r="BO193" s="2"/>
      <c r="BP193" s="2">
        <v>-26.6597022766382</v>
      </c>
      <c r="BQ193" s="2">
        <v>-16.6597022766382</v>
      </c>
      <c r="BR193" s="2"/>
      <c r="BS193" s="2">
        <v>85.46890237958695</v>
      </c>
      <c r="BT193" s="2">
        <v>84.821255756181444</v>
      </c>
      <c r="BU193" s="2"/>
      <c r="BV193" s="2">
        <v>105.51654112456367</v>
      </c>
      <c r="BW193" s="2">
        <v>110.51654112456367</v>
      </c>
      <c r="BX193" s="2"/>
    </row>
    <row r="194" spans="1:76">
      <c r="A194">
        <f t="shared" si="72"/>
        <v>131.74199999999999</v>
      </c>
      <c r="B194">
        <v>164</v>
      </c>
      <c r="C194">
        <v>1678</v>
      </c>
      <c r="D194" s="9"/>
      <c r="E194" s="9">
        <f t="shared" si="86"/>
        <v>86.260659484472598</v>
      </c>
      <c r="F194" s="9">
        <f t="shared" si="87"/>
        <v>-109.63145311726203</v>
      </c>
      <c r="G194" s="9">
        <f t="shared" si="88"/>
        <v>86.913170789964425</v>
      </c>
      <c r="H194" s="9">
        <f t="shared" si="89"/>
        <v>-14.524234888684077</v>
      </c>
      <c r="I194" s="9">
        <f t="shared" si="83"/>
        <v>85.637565730324198</v>
      </c>
      <c r="J194" s="9">
        <f t="shared" si="84"/>
        <v>102.57455057985408</v>
      </c>
      <c r="L194" s="9"/>
      <c r="M194" s="9">
        <v>0.2</v>
      </c>
      <c r="N194" s="9">
        <f t="shared" si="63"/>
        <v>-47.643363389765348</v>
      </c>
      <c r="O194" s="9">
        <f t="shared" si="64"/>
        <v>-317.98049756832586</v>
      </c>
      <c r="P194" s="9">
        <f t="shared" si="73"/>
        <v>0.55794605875014402</v>
      </c>
      <c r="Q194" s="9">
        <f t="shared" si="74"/>
        <v>-42.791968989972617</v>
      </c>
      <c r="R194" s="9">
        <f t="shared" si="65"/>
        <v>-16.416532566977875</v>
      </c>
      <c r="S194" s="9">
        <f t="shared" si="66"/>
        <v>196.28262243501666</v>
      </c>
      <c r="T194" s="2" t="e">
        <f t="shared" si="85"/>
        <v>#NUM!</v>
      </c>
      <c r="U194" s="9">
        <f t="shared" si="75"/>
        <v>38.61729609470725</v>
      </c>
      <c r="V194" s="9">
        <f t="shared" si="76"/>
        <v>87.471116848714573</v>
      </c>
      <c r="W194" s="9">
        <f t="shared" si="77"/>
        <v>69.22103316334632</v>
      </c>
      <c r="X194" s="9">
        <f t="shared" si="78"/>
        <v>-427.61195068558789</v>
      </c>
      <c r="Y194" s="9">
        <f t="shared" si="79"/>
        <v>-57.316203878656694</v>
      </c>
      <c r="Z194" s="9">
        <f t="shared" si="67"/>
        <v>298.85717301487074</v>
      </c>
      <c r="AA194" s="8">
        <f t="shared" si="68"/>
        <v>85.283458647690551</v>
      </c>
      <c r="AB194" s="8">
        <f t="shared" si="68"/>
        <v>23635.012832442095</v>
      </c>
      <c r="AC194" s="8">
        <f t="shared" si="68"/>
        <v>2891.0237414579415</v>
      </c>
      <c r="AD194" s="2">
        <f t="shared" si="69"/>
        <v>26212.348368376275</v>
      </c>
      <c r="AE194" s="9">
        <f t="shared" si="70"/>
        <v>4549.9916241355759</v>
      </c>
      <c r="AF194" s="2">
        <f t="shared" si="90"/>
        <v>88.499041958620978</v>
      </c>
      <c r="AG194" s="9">
        <f t="shared" si="71"/>
        <v>10.29574680693122</v>
      </c>
      <c r="AH194" s="9">
        <f t="shared" si="71"/>
        <v>-3.8266231064725389</v>
      </c>
      <c r="AI194" s="9">
        <f t="shared" si="80"/>
        <v>42.019502431674141</v>
      </c>
      <c r="AJ194" s="9">
        <f t="shared" si="81"/>
        <v>-42.791968989972617</v>
      </c>
      <c r="AK194" s="9">
        <f t="shared" si="82"/>
        <v>-163.71737756498334</v>
      </c>
      <c r="AU194" s="9"/>
      <c r="BA194" s="9"/>
      <c r="BD194" s="9"/>
      <c r="BE194" s="9"/>
      <c r="BF194" s="9"/>
      <c r="BG194" s="2">
        <v>85.46890237958695</v>
      </c>
      <c r="BH194" s="2">
        <v>86.186552387351966</v>
      </c>
      <c r="BI194" s="2">
        <v>86.260659484472598</v>
      </c>
      <c r="BJ194" s="2">
        <v>-102.63145311726203</v>
      </c>
      <c r="BK194" s="2">
        <v>-94.631453117262026</v>
      </c>
      <c r="BL194" s="2">
        <v>-109.63145311726203</v>
      </c>
      <c r="BM194" s="2">
        <v>86.565458815607343</v>
      </c>
      <c r="BN194" s="2">
        <v>86.913170789964425</v>
      </c>
      <c r="BO194" s="2"/>
      <c r="BP194" s="2">
        <v>-24.524234888684077</v>
      </c>
      <c r="BQ194" s="2">
        <v>-14.524234888684077</v>
      </c>
      <c r="BR194" s="2"/>
      <c r="BS194" s="2">
        <v>85.637565730324198</v>
      </c>
      <c r="BT194" s="2">
        <v>84.913170789964411</v>
      </c>
      <c r="BU194" s="2"/>
      <c r="BV194" s="2">
        <v>102.57455057985408</v>
      </c>
      <c r="BW194" s="2">
        <v>107.57455057985408</v>
      </c>
      <c r="BX194" s="2"/>
    </row>
    <row r="195" spans="1:76">
      <c r="A195">
        <f t="shared" si="72"/>
        <v>132.24199999999999</v>
      </c>
      <c r="B195">
        <v>165</v>
      </c>
      <c r="C195">
        <v>1723.8</v>
      </c>
      <c r="D195" s="9"/>
      <c r="E195" s="9">
        <f t="shared" si="86"/>
        <v>86.260659484472598</v>
      </c>
      <c r="F195" s="9">
        <f t="shared" si="87"/>
        <v>-115.08206131319207</v>
      </c>
      <c r="G195" s="9">
        <f t="shared" si="88"/>
        <v>86.913170789964425</v>
      </c>
      <c r="H195" s="9">
        <f t="shared" si="89"/>
        <v>-16.336636532248576</v>
      </c>
      <c r="I195" s="9">
        <f t="shared" si="83"/>
        <v>85.803016249644003</v>
      </c>
      <c r="J195" s="9">
        <f t="shared" si="84"/>
        <v>95.68296203191494</v>
      </c>
      <c r="L195" s="9"/>
      <c r="M195" s="9">
        <v>0.2</v>
      </c>
      <c r="N195" s="9">
        <f t="shared" si="63"/>
        <v>-48.575277121611187</v>
      </c>
      <c r="O195" s="9">
        <f t="shared" si="64"/>
        <v>-319.13850388763717</v>
      </c>
      <c r="P195" s="9">
        <f t="shared" si="73"/>
        <v>0.53049399245289885</v>
      </c>
      <c r="Q195" s="9">
        <f t="shared" si="74"/>
        <v>-46.43751294219669</v>
      </c>
      <c r="R195" s="9">
        <f t="shared" si="65"/>
        <v>-15.813913356632007</v>
      </c>
      <c r="S195" s="9">
        <f t="shared" si="66"/>
        <v>194.37365941353522</v>
      </c>
      <c r="T195" s="2" t="e">
        <f t="shared" si="85"/>
        <v>#NUM!</v>
      </c>
      <c r="U195" s="9">
        <f t="shared" si="75"/>
        <v>37.685382362861411</v>
      </c>
      <c r="V195" s="9">
        <f t="shared" si="76"/>
        <v>87.443664782417329</v>
      </c>
      <c r="W195" s="9">
        <f t="shared" si="77"/>
        <v>69.989102893011989</v>
      </c>
      <c r="X195" s="9">
        <f t="shared" si="78"/>
        <v>-434.22056520082924</v>
      </c>
      <c r="Y195" s="9">
        <f t="shared" si="79"/>
        <v>-62.774149474445267</v>
      </c>
      <c r="Z195" s="9">
        <f t="shared" si="67"/>
        <v>290.05662144545016</v>
      </c>
      <c r="AA195" s="8">
        <f t="shared" si="68"/>
        <v>76.607116920907174</v>
      </c>
      <c r="AB195" s="8">
        <f t="shared" si="68"/>
        <v>23560.431445805028</v>
      </c>
      <c r="AC195" s="8">
        <f t="shared" si="68"/>
        <v>3158.3128307356596</v>
      </c>
      <c r="AD195" s="2">
        <f t="shared" si="69"/>
        <v>26317.955405527708</v>
      </c>
      <c r="AE195" s="9">
        <f t="shared" si="70"/>
        <v>4911.1528666925487</v>
      </c>
      <c r="AF195" s="2">
        <f t="shared" si="90"/>
        <v>88.55370246002542</v>
      </c>
      <c r="AG195" s="9">
        <f t="shared" si="71"/>
        <v>11.446415726383975</v>
      </c>
      <c r="AH195" s="9">
        <f t="shared" si="71"/>
        <v>-7.1692290801045715</v>
      </c>
      <c r="AI195" s="9">
        <f t="shared" si="80"/>
        <v>40.861496112362829</v>
      </c>
      <c r="AJ195" s="9">
        <f t="shared" si="81"/>
        <v>-46.43751294219669</v>
      </c>
      <c r="AK195" s="9">
        <f t="shared" si="82"/>
        <v>-165.62634058646478</v>
      </c>
      <c r="AU195" s="9"/>
      <c r="BA195" s="9"/>
      <c r="BD195" s="9"/>
      <c r="BE195" s="9"/>
      <c r="BF195" s="9"/>
      <c r="BG195" s="2">
        <v>85.296898944348598</v>
      </c>
      <c r="BH195" s="2">
        <v>85.782484665586225</v>
      </c>
      <c r="BI195" s="2">
        <v>86.260659484472598</v>
      </c>
      <c r="BJ195" s="2">
        <v>-105.08206131319184</v>
      </c>
      <c r="BK195" s="2">
        <v>-100.08206131319184</v>
      </c>
      <c r="BL195" s="2">
        <v>-115.08206131319207</v>
      </c>
      <c r="BM195" s="2">
        <v>86.859923952021461</v>
      </c>
      <c r="BN195" s="2">
        <v>86.913170789964425</v>
      </c>
      <c r="BO195" s="2"/>
      <c r="BP195" s="2">
        <v>-21.336636532248576</v>
      </c>
      <c r="BQ195" s="2">
        <v>-16.336636532248576</v>
      </c>
      <c r="BR195" s="2"/>
      <c r="BS195" s="2">
        <v>85.803016249644003</v>
      </c>
      <c r="BT195" s="2">
        <v>85.1387909981582</v>
      </c>
      <c r="BU195" s="2"/>
      <c r="BV195" s="2">
        <v>95.68296203191494</v>
      </c>
      <c r="BW195" s="2">
        <v>104.68296203191494</v>
      </c>
      <c r="BX195" s="2"/>
    </row>
    <row r="196" spans="1:76">
      <c r="A196">
        <f t="shared" si="72"/>
        <v>132.74199999999999</v>
      </c>
      <c r="B196">
        <v>166</v>
      </c>
      <c r="C196">
        <v>1771.2</v>
      </c>
      <c r="D196" s="9"/>
      <c r="E196" s="9">
        <f t="shared" si="86"/>
        <v>86.260659484472598</v>
      </c>
      <c r="F196" s="9">
        <f t="shared" si="87"/>
        <v>-118.80168638932946</v>
      </c>
      <c r="G196" s="9">
        <f t="shared" si="88"/>
        <v>87.138790998158214</v>
      </c>
      <c r="H196" s="9">
        <f t="shared" si="89"/>
        <v>-21.46562862624387</v>
      </c>
      <c r="I196" s="9">
        <f t="shared" si="83"/>
        <v>85.965374054087604</v>
      </c>
      <c r="J196" s="9">
        <f t="shared" si="84"/>
        <v>90.47201667880654</v>
      </c>
      <c r="L196" s="9"/>
      <c r="M196" s="9">
        <v>0.2</v>
      </c>
      <c r="N196" s="9">
        <f t="shared" si="63"/>
        <v>-49.514406913566297</v>
      </c>
      <c r="O196" s="9">
        <f t="shared" si="64"/>
        <v>-320.27082631805166</v>
      </c>
      <c r="P196" s="9">
        <f t="shared" si="73"/>
        <v>0.49147239892515782</v>
      </c>
      <c r="Q196" s="9">
        <f t="shared" si="74"/>
        <v>-50.195581382237329</v>
      </c>
      <c r="R196" s="9">
        <f t="shared" si="65"/>
        <v>-15.212284014271919</v>
      </c>
      <c r="S196" s="9">
        <f t="shared" si="66"/>
        <v>192.40631381320338</v>
      </c>
      <c r="T196" s="2" t="e">
        <f t="shared" si="85"/>
        <v>#NUM!</v>
      </c>
      <c r="U196" s="9">
        <f t="shared" si="75"/>
        <v>36.7462525709063</v>
      </c>
      <c r="V196" s="9">
        <f t="shared" si="76"/>
        <v>87.630263397083368</v>
      </c>
      <c r="W196" s="9">
        <f t="shared" si="77"/>
        <v>70.753090039815689</v>
      </c>
      <c r="X196" s="9">
        <f t="shared" si="78"/>
        <v>-439.07251270738112</v>
      </c>
      <c r="Y196" s="9">
        <f t="shared" si="79"/>
        <v>-71.661210008481191</v>
      </c>
      <c r="Z196" s="9">
        <f t="shared" si="67"/>
        <v>282.87833049200992</v>
      </c>
      <c r="AA196" s="8">
        <f t="shared" si="68"/>
        <v>68.756320691949455</v>
      </c>
      <c r="AB196" s="8">
        <f t="shared" si="68"/>
        <v>24072.055157522587</v>
      </c>
      <c r="AC196" s="8">
        <f t="shared" si="68"/>
        <v>3448.6927336911804</v>
      </c>
      <c r="AD196" s="2">
        <f t="shared" si="69"/>
        <v>27386.401041814464</v>
      </c>
      <c r="AE196" s="9">
        <f t="shared" si="70"/>
        <v>3222.4843713251003</v>
      </c>
      <c r="AF196" s="2">
        <f t="shared" si="90"/>
        <v>88.810417469740912</v>
      </c>
      <c r="AG196" s="9">
        <f t="shared" si="71"/>
        <v>7.4113026988999309</v>
      </c>
      <c r="AH196" s="9">
        <f t="shared" si="71"/>
        <v>-5.460459499508886</v>
      </c>
      <c r="AI196" s="9">
        <f t="shared" si="80"/>
        <v>39.729173681948339</v>
      </c>
      <c r="AJ196" s="9">
        <f t="shared" si="81"/>
        <v>-50.195581382237329</v>
      </c>
      <c r="AK196" s="9">
        <f t="shared" si="82"/>
        <v>-167.59368618679662</v>
      </c>
      <c r="AU196" s="9"/>
      <c r="BA196" s="9"/>
      <c r="BD196" s="9"/>
      <c r="BE196" s="9"/>
      <c r="BF196" s="9"/>
      <c r="BG196" s="2">
        <v>85.296898944348598</v>
      </c>
      <c r="BH196" s="2">
        <v>85.782484665586225</v>
      </c>
      <c r="BI196" s="2">
        <v>86.260659484472598</v>
      </c>
      <c r="BJ196" s="2">
        <v>-108.80168638932946</v>
      </c>
      <c r="BK196" s="2">
        <v>-103.80168638932946</v>
      </c>
      <c r="BL196" s="2">
        <v>-118.80168638932946</v>
      </c>
      <c r="BM196" s="2">
        <v>87.144732734313678</v>
      </c>
      <c r="BN196" s="2">
        <v>87.138790998158214</v>
      </c>
      <c r="BO196" s="2"/>
      <c r="BP196" s="2">
        <v>-21.46562862624387</v>
      </c>
      <c r="BQ196" s="2">
        <v>-21.46562862624387</v>
      </c>
      <c r="BR196" s="2"/>
      <c r="BS196" s="2">
        <v>85.965374054087604</v>
      </c>
      <c r="BT196" s="2">
        <v>85.358698684187459</v>
      </c>
      <c r="BU196" s="2"/>
      <c r="BV196" s="2">
        <v>90.47201667880654</v>
      </c>
      <c r="BW196" s="2">
        <v>103.47201667880654</v>
      </c>
      <c r="BX196" s="2"/>
    </row>
    <row r="197" spans="1:76">
      <c r="A197">
        <f t="shared" si="72"/>
        <v>133.24199999999999</v>
      </c>
      <c r="B197">
        <v>167</v>
      </c>
      <c r="C197">
        <v>1819.6</v>
      </c>
      <c r="D197" s="9"/>
      <c r="E197" s="9">
        <f t="shared" si="86"/>
        <v>86.260659484472598</v>
      </c>
      <c r="F197" s="9">
        <f t="shared" si="87"/>
        <v>-121.43944701559576</v>
      </c>
      <c r="G197" s="9">
        <f t="shared" si="88"/>
        <v>87.358698684187473</v>
      </c>
      <c r="H197" s="9">
        <f t="shared" si="89"/>
        <v>-25.542489751757785</v>
      </c>
      <c r="I197" s="9">
        <f t="shared" si="83"/>
        <v>86.124752647513091</v>
      </c>
      <c r="J197" s="9">
        <f t="shared" si="84"/>
        <v>91.311473322468828</v>
      </c>
      <c r="L197" s="9"/>
      <c r="M197" s="9">
        <v>0.2</v>
      </c>
      <c r="N197" s="9">
        <f t="shared" si="63"/>
        <v>-50.448103047864173</v>
      </c>
      <c r="O197" s="9">
        <f t="shared" si="64"/>
        <v>-321.36331941965079</v>
      </c>
      <c r="P197" s="9">
        <f t="shared" si="73"/>
        <v>0.43984909520639337</v>
      </c>
      <c r="Q197" s="9">
        <f t="shared" si="74"/>
        <v>-54.01718462254123</v>
      </c>
      <c r="R197" s="9">
        <f t="shared" si="65"/>
        <v>-14.620028020001854</v>
      </c>
      <c r="S197" s="9">
        <f t="shared" si="66"/>
        <v>190.40646856158043</v>
      </c>
      <c r="T197" s="2" t="e">
        <f t="shared" si="85"/>
        <v>#NUM!</v>
      </c>
      <c r="U197" s="9">
        <f t="shared" si="75"/>
        <v>35.812556436608425</v>
      </c>
      <c r="V197" s="9">
        <f t="shared" si="76"/>
        <v>87.798547779393871</v>
      </c>
      <c r="W197" s="9">
        <f t="shared" si="77"/>
        <v>71.504724627511237</v>
      </c>
      <c r="X197" s="9">
        <f t="shared" si="78"/>
        <v>-442.80276643524655</v>
      </c>
      <c r="Y197" s="9">
        <f t="shared" si="79"/>
        <v>-79.559674374299021</v>
      </c>
      <c r="Z197" s="9">
        <f t="shared" si="67"/>
        <v>281.71794188404925</v>
      </c>
      <c r="AA197" s="8">
        <f t="shared" si="68"/>
        <v>61.748700431761002</v>
      </c>
      <c r="AB197" s="8">
        <f t="shared" si="68"/>
        <v>24542.985396577817</v>
      </c>
      <c r="AC197" s="8">
        <f t="shared" si="68"/>
        <v>3760.4189396527067</v>
      </c>
      <c r="AD197" s="2">
        <f t="shared" si="69"/>
        <v>28314.148412750652</v>
      </c>
      <c r="AE197" s="9">
        <f t="shared" si="70"/>
        <v>1684.8499323894885</v>
      </c>
      <c r="AF197" s="2">
        <f t="shared" si="90"/>
        <v>89.055420917347718</v>
      </c>
      <c r="AG197" s="9">
        <f t="shared" si="71"/>
        <v>3.2430920609475606</v>
      </c>
      <c r="AH197" s="9">
        <f t="shared" si="71"/>
        <v>1.2776162583483028</v>
      </c>
      <c r="AI197" s="9">
        <f t="shared" si="80"/>
        <v>38.636680580349207</v>
      </c>
      <c r="AJ197" s="9">
        <f t="shared" si="81"/>
        <v>-54.01718462254123</v>
      </c>
      <c r="AK197" s="9">
        <f t="shared" si="82"/>
        <v>-169.59353143841957</v>
      </c>
      <c r="AU197" s="9"/>
      <c r="BA197" s="9"/>
      <c r="BD197" s="9"/>
      <c r="BE197" s="9"/>
      <c r="BF197" s="9"/>
      <c r="BG197" s="2">
        <v>85.1214204581985</v>
      </c>
      <c r="BH197" s="2">
        <v>85.782484665586225</v>
      </c>
      <c r="BI197" s="2">
        <v>86.260659484472598</v>
      </c>
      <c r="BJ197" s="2">
        <v>-116.43944701559576</v>
      </c>
      <c r="BK197" s="2">
        <v>-106.43944701559576</v>
      </c>
      <c r="BL197" s="2">
        <v>-121.43944701559576</v>
      </c>
      <c r="BM197" s="2">
        <v>87.311240509996296</v>
      </c>
      <c r="BN197" s="2">
        <v>87.358698684187473</v>
      </c>
      <c r="BO197" s="2"/>
      <c r="BP197" s="2">
        <v>-20.542489751757785</v>
      </c>
      <c r="BQ197" s="2">
        <v>-25.542489751757785</v>
      </c>
      <c r="BR197" s="2"/>
      <c r="BS197" s="2">
        <v>86.124752647513091</v>
      </c>
      <c r="BT197" s="2">
        <v>85.573175992022911</v>
      </c>
      <c r="BU197" s="2"/>
      <c r="BV197" s="2">
        <v>91.311473322468828</v>
      </c>
      <c r="BW197" s="2">
        <v>103.31147332246883</v>
      </c>
      <c r="BX197" s="2"/>
    </row>
    <row r="198" spans="1:76">
      <c r="A198">
        <f t="shared" si="72"/>
        <v>133.74199999999999</v>
      </c>
      <c r="B198">
        <v>168</v>
      </c>
      <c r="C198">
        <v>1869.4</v>
      </c>
      <c r="D198" s="9"/>
      <c r="E198" s="9">
        <f t="shared" si="86"/>
        <v>86.215750393563511</v>
      </c>
      <c r="F198" s="9">
        <f t="shared" si="87"/>
        <v>-122.56259741204394</v>
      </c>
      <c r="G198" s="9">
        <f t="shared" si="88"/>
        <v>87.313789593278386</v>
      </c>
      <c r="H198" s="9">
        <f t="shared" si="89"/>
        <v>-28.146367521398133</v>
      </c>
      <c r="I198" s="9">
        <f t="shared" si="83"/>
        <v>86.23635030684315</v>
      </c>
      <c r="J198" s="9">
        <f t="shared" si="84"/>
        <v>93.621492761608806</v>
      </c>
      <c r="L198" s="9"/>
      <c r="M198" s="9">
        <v>0.24490909090909099</v>
      </c>
      <c r="N198" s="9">
        <f t="shared" si="63"/>
        <v>-51.383536878674661</v>
      </c>
      <c r="O198" s="9">
        <f t="shared" si="64"/>
        <v>-322.42572252165468</v>
      </c>
      <c r="P198" s="9">
        <f t="shared" si="73"/>
        <v>0.37366913787489564</v>
      </c>
      <c r="Q198" s="9">
        <f t="shared" si="74"/>
        <v>-57.931338797149124</v>
      </c>
      <c r="R198" s="9">
        <f t="shared" si="65"/>
        <v>-14.032843601570299</v>
      </c>
      <c r="S198" s="9">
        <f t="shared" si="66"/>
        <v>188.35860283727595</v>
      </c>
      <c r="T198" s="2" t="e">
        <f t="shared" si="85"/>
        <v>#NUM!</v>
      </c>
      <c r="U198" s="9">
        <f t="shared" si="75"/>
        <v>34.832213514888849</v>
      </c>
      <c r="V198" s="9">
        <f t="shared" si="76"/>
        <v>87.687458731153285</v>
      </c>
      <c r="W198" s="9">
        <f t="shared" si="77"/>
        <v>72.203506705272844</v>
      </c>
      <c r="X198" s="9">
        <f t="shared" si="78"/>
        <v>-444.98831993369862</v>
      </c>
      <c r="Y198" s="9">
        <f t="shared" si="79"/>
        <v>-86.077706318547257</v>
      </c>
      <c r="Z198" s="9">
        <f t="shared" si="67"/>
        <v>281.98009559888476</v>
      </c>
      <c r="AA198" s="8">
        <f t="shared" si="68"/>
        <v>55.15827499965183</v>
      </c>
      <c r="AB198" s="8">
        <f t="shared" si="68"/>
        <v>24231.08921225596</v>
      </c>
      <c r="AC198" s="8">
        <f t="shared" si="68"/>
        <v>4075.4478035242232</v>
      </c>
      <c r="AD198" s="2">
        <f t="shared" si="69"/>
        <v>28327.210956718576</v>
      </c>
      <c r="AE198" s="9">
        <f t="shared" si="70"/>
        <v>33.755085351860771</v>
      </c>
      <c r="AF198" s="2">
        <f t="shared" si="90"/>
        <v>89.04408250307074</v>
      </c>
      <c r="AG198" s="9">
        <f t="shared" si="71"/>
        <v>-1.0893863848486376</v>
      </c>
      <c r="AH198" s="9">
        <f t="shared" si="71"/>
        <v>8.0578019174320161</v>
      </c>
      <c r="AI198" s="9">
        <f t="shared" si="80"/>
        <v>37.574277478345323</v>
      </c>
      <c r="AJ198" s="9">
        <f t="shared" si="81"/>
        <v>-57.931338797149124</v>
      </c>
      <c r="AK198" s="9">
        <f t="shared" si="82"/>
        <v>-171.64139716272405</v>
      </c>
      <c r="AU198" s="9"/>
      <c r="BA198" s="9"/>
      <c r="BD198" s="9"/>
      <c r="BE198" s="9"/>
      <c r="BF198" s="9"/>
      <c r="BG198" s="2">
        <v>85.076511367289413</v>
      </c>
      <c r="BH198" s="2">
        <v>85.737575574677138</v>
      </c>
      <c r="BI198" s="2">
        <v>86.215750393563511</v>
      </c>
      <c r="BJ198" s="2">
        <v>-117.56259741204394</v>
      </c>
      <c r="BK198" s="2">
        <v>-107.56259741204394</v>
      </c>
      <c r="BL198" s="2">
        <v>-122.56259741204394</v>
      </c>
      <c r="BM198" s="2">
        <v>86.815014861112374</v>
      </c>
      <c r="BN198" s="2">
        <v>87.313789593278386</v>
      </c>
      <c r="BO198" s="2"/>
      <c r="BP198" s="2">
        <v>-23.146367521398133</v>
      </c>
      <c r="BQ198" s="2">
        <v>-28.146367521398133</v>
      </c>
      <c r="BR198" s="2"/>
      <c r="BS198" s="2">
        <v>86.23635030684315</v>
      </c>
      <c r="BT198" s="2">
        <v>85.737575574677138</v>
      </c>
      <c r="BU198" s="2"/>
      <c r="BV198" s="2">
        <v>93.621492761608806</v>
      </c>
      <c r="BW198" s="2">
        <v>101.62149276160881</v>
      </c>
      <c r="BX198" s="2"/>
    </row>
    <row r="199" spans="1:76">
      <c r="A199">
        <f t="shared" si="72"/>
        <v>134.24199999999999</v>
      </c>
      <c r="B199">
        <v>169</v>
      </c>
      <c r="C199">
        <v>1920.4</v>
      </c>
      <c r="D199" s="9"/>
      <c r="E199" s="9">
        <f t="shared" si="86"/>
        <v>85.853501413535241</v>
      </c>
      <c r="F199" s="9">
        <f t="shared" si="87"/>
        <v>-122.38751046864718</v>
      </c>
      <c r="G199" s="9">
        <f t="shared" si="88"/>
        <v>86.821898062691702</v>
      </c>
      <c r="H199" s="9">
        <f t="shared" si="89"/>
        <v>-29.487688128861009</v>
      </c>
      <c r="I199" s="9">
        <f t="shared" si="83"/>
        <v>86.789251138028376</v>
      </c>
      <c r="J199" s="9">
        <f t="shared" si="84"/>
        <v>97.191994596872973</v>
      </c>
      <c r="L199" s="9"/>
      <c r="M199" s="9">
        <v>0.29127272727272735</v>
      </c>
      <c r="N199" s="9">
        <f t="shared" si="63"/>
        <v>-52.316302491907877</v>
      </c>
      <c r="O199" s="9">
        <f t="shared" si="64"/>
        <v>-323.45417201507286</v>
      </c>
      <c r="P199" s="9">
        <f t="shared" si="73"/>
        <v>0.2915559691447035</v>
      </c>
      <c r="Q199" s="9">
        <f t="shared" si="74"/>
        <v>-61.918228281849935</v>
      </c>
      <c r="R199" s="9">
        <f t="shared" si="65"/>
        <v>-13.453785698138383</v>
      </c>
      <c r="S199" s="9">
        <f t="shared" si="66"/>
        <v>186.27209179864764</v>
      </c>
      <c r="T199" s="2" t="e">
        <f t="shared" si="85"/>
        <v>#NUM!</v>
      </c>
      <c r="U199" s="9">
        <f t="shared" si="75"/>
        <v>33.537198921627365</v>
      </c>
      <c r="V199" s="9">
        <f t="shared" si="76"/>
        <v>87.113454031836412</v>
      </c>
      <c r="W199" s="9">
        <f t="shared" si="77"/>
        <v>73.335465439889987</v>
      </c>
      <c r="X199" s="9">
        <f t="shared" si="78"/>
        <v>-445.84168248372004</v>
      </c>
      <c r="Y199" s="9">
        <f t="shared" si="79"/>
        <v>-91.405916410710944</v>
      </c>
      <c r="Z199" s="9">
        <f t="shared" si="67"/>
        <v>283.46408639552061</v>
      </c>
      <c r="AA199" s="8">
        <f t="shared" si="68"/>
        <v>47.518196167023753</v>
      </c>
      <c r="AB199" s="8">
        <f t="shared" si="68"/>
        <v>22681.548525433547</v>
      </c>
      <c r="AC199" s="8">
        <f t="shared" si="68"/>
        <v>4642.7283342415676</v>
      </c>
      <c r="AD199" s="2">
        <f t="shared" si="69"/>
        <v>27203.821435245758</v>
      </c>
      <c r="AE199" s="9">
        <f t="shared" si="70"/>
        <v>-1448.4958377957837</v>
      </c>
      <c r="AF199" s="2">
        <f t="shared" si="90"/>
        <v>88.704893749614811</v>
      </c>
      <c r="AG199" s="9">
        <f t="shared" si="71"/>
        <v>-5.5642339269909371</v>
      </c>
      <c r="AH199" s="9">
        <f t="shared" si="71"/>
        <v>14.870002806231582</v>
      </c>
      <c r="AI199" s="9">
        <f t="shared" si="80"/>
        <v>36.545827984927143</v>
      </c>
      <c r="AJ199" s="9">
        <f t="shared" si="81"/>
        <v>-61.918228281849935</v>
      </c>
      <c r="AK199" s="9">
        <f t="shared" si="82"/>
        <v>-173.72790820135236</v>
      </c>
      <c r="AU199" s="9"/>
      <c r="BA199" s="9"/>
      <c r="BD199" s="9"/>
      <c r="BE199" s="9"/>
      <c r="BF199" s="9"/>
      <c r="BG199" s="2">
        <v>85.030147730925776</v>
      </c>
      <c r="BH199" s="2">
        <v>85.691211938313501</v>
      </c>
      <c r="BI199" s="2">
        <v>85.853501413535241</v>
      </c>
      <c r="BJ199" s="2">
        <v>-117.38751046864718</v>
      </c>
      <c r="BK199" s="2">
        <v>-112.38751046864718</v>
      </c>
      <c r="BL199" s="2">
        <v>-122.38751046864718</v>
      </c>
      <c r="BM199" s="2">
        <v>86.474186088334619</v>
      </c>
      <c r="BN199" s="2">
        <v>86.821898062691702</v>
      </c>
      <c r="BO199" s="2"/>
      <c r="BP199" s="2">
        <v>-24.487688128861009</v>
      </c>
      <c r="BQ199" s="2">
        <v>-29.487688128861009</v>
      </c>
      <c r="BR199" s="2"/>
      <c r="BS199" s="2">
        <v>86.789251138028376</v>
      </c>
      <c r="BT199" s="2">
        <v>86.055708340437477</v>
      </c>
      <c r="BU199" s="2"/>
      <c r="BV199" s="2">
        <v>97.191994596872973</v>
      </c>
      <c r="BW199" s="2">
        <v>99.191994596872973</v>
      </c>
      <c r="BX199" s="2"/>
    </row>
    <row r="200" spans="1:76">
      <c r="A200">
        <f t="shared" si="72"/>
        <v>134.74199999999999</v>
      </c>
      <c r="B200">
        <v>170</v>
      </c>
      <c r="C200">
        <v>1973.2</v>
      </c>
      <c r="D200" s="9"/>
      <c r="E200" s="9">
        <f t="shared" si="86"/>
        <v>85.480965817044577</v>
      </c>
      <c r="F200" s="9">
        <f t="shared" si="87"/>
        <v>-130.26506751548368</v>
      </c>
      <c r="G200" s="9">
        <f t="shared" si="88"/>
        <v>86.545533338968127</v>
      </c>
      <c r="H200" s="9">
        <f t="shared" si="89"/>
        <v>-28.935172993058131</v>
      </c>
      <c r="I200" s="9">
        <f t="shared" si="83"/>
        <v>87.029332647593307</v>
      </c>
      <c r="J200" s="9">
        <f t="shared" si="84"/>
        <v>92.653220026322288</v>
      </c>
      <c r="L200" s="9"/>
      <c r="M200" s="9">
        <v>0.33600000000000002</v>
      </c>
      <c r="N200" s="9">
        <f t="shared" si="63"/>
        <v>-53.256492001814728</v>
      </c>
      <c r="O200" s="9">
        <f t="shared" si="64"/>
        <v>-324.46061539715186</v>
      </c>
      <c r="P200" s="9">
        <f t="shared" si="73"/>
        <v>0.19071205626201584</v>
      </c>
      <c r="Q200" s="9">
        <f t="shared" si="74"/>
        <v>-66.01872796201161</v>
      </c>
      <c r="R200" s="9">
        <f t="shared" si="65"/>
        <v>-12.876959017338123</v>
      </c>
      <c r="S200" s="9">
        <f t="shared" si="66"/>
        <v>184.1237747523567</v>
      </c>
      <c r="T200" s="2" t="e">
        <f t="shared" si="85"/>
        <v>#NUM!</v>
      </c>
      <c r="U200" s="9">
        <f t="shared" si="75"/>
        <v>32.22447381522985</v>
      </c>
      <c r="V200" s="9">
        <f t="shared" si="76"/>
        <v>86.736245395230142</v>
      </c>
      <c r="W200" s="9">
        <f t="shared" si="77"/>
        <v>74.152373630255184</v>
      </c>
      <c r="X200" s="9">
        <f t="shared" si="78"/>
        <v>-454.72568291263553</v>
      </c>
      <c r="Y200" s="9">
        <f t="shared" si="79"/>
        <v>-94.953900955069741</v>
      </c>
      <c r="Z200" s="9">
        <f t="shared" si="67"/>
        <v>276.77699477867895</v>
      </c>
      <c r="AA200" s="8">
        <f t="shared" si="68"/>
        <v>40.852975235094824</v>
      </c>
      <c r="AB200" s="8">
        <f t="shared" si="68"/>
        <v>21717.621994760008</v>
      </c>
      <c r="AC200" s="8">
        <f t="shared" si="68"/>
        <v>5100.5696398203463</v>
      </c>
      <c r="AD200" s="2">
        <f t="shared" si="69"/>
        <v>26756.429357753761</v>
      </c>
      <c r="AE200" s="9">
        <f t="shared" si="70"/>
        <v>930.61916654543177</v>
      </c>
      <c r="AF200" s="2">
        <f t="shared" si="90"/>
        <v>88.553813734296384</v>
      </c>
      <c r="AG200" s="9">
        <f t="shared" si="71"/>
        <v>-0.22821804243420729</v>
      </c>
      <c r="AH200" s="9">
        <f t="shared" si="71"/>
        <v>11.730895733748696</v>
      </c>
      <c r="AI200" s="9">
        <f t="shared" si="80"/>
        <v>35.539384602848145</v>
      </c>
      <c r="AJ200" s="9">
        <f t="shared" si="81"/>
        <v>-66.01872796201161</v>
      </c>
      <c r="AK200" s="9">
        <f t="shared" si="82"/>
        <v>-175.8762252476433</v>
      </c>
      <c r="AU200" s="9"/>
      <c r="BA200" s="9"/>
      <c r="BD200" s="9"/>
      <c r="BE200" s="9"/>
      <c r="BF200" s="9"/>
      <c r="BG200" s="2">
        <v>84.985420458198504</v>
      </c>
      <c r="BH200" s="2">
        <v>85.646484665586229</v>
      </c>
      <c r="BI200" s="2">
        <v>85.480965817044577</v>
      </c>
      <c r="BJ200" s="2">
        <v>-118.26506751548368</v>
      </c>
      <c r="BK200" s="2">
        <v>-115.26506751548368</v>
      </c>
      <c r="BL200" s="2">
        <v>-130.26506751548368</v>
      </c>
      <c r="BM200" s="2">
        <v>86.124659484472602</v>
      </c>
      <c r="BN200" s="2">
        <v>86.545533338968127</v>
      </c>
      <c r="BO200" s="2"/>
      <c r="BP200" s="2">
        <v>-23.935172993058131</v>
      </c>
      <c r="BQ200" s="2">
        <v>-28.935172993058131</v>
      </c>
      <c r="BR200" s="2"/>
      <c r="BS200" s="2">
        <v>87.029332647593307</v>
      </c>
      <c r="BT200" s="2">
        <v>86.322615914770282</v>
      </c>
      <c r="BU200" s="2"/>
      <c r="BV200" s="2">
        <v>92.653220026322288</v>
      </c>
      <c r="BW200" s="2">
        <v>95.653220026322288</v>
      </c>
      <c r="BX200" s="2"/>
    </row>
    <row r="201" spans="1:76">
      <c r="A201">
        <f t="shared" si="72"/>
        <v>135.24199999999999</v>
      </c>
      <c r="B201">
        <v>171</v>
      </c>
      <c r="C201">
        <v>2026</v>
      </c>
      <c r="D201" s="9"/>
      <c r="E201" s="9">
        <f t="shared" si="86"/>
        <v>85.43696581704458</v>
      </c>
      <c r="F201" s="9"/>
      <c r="G201" s="9">
        <f t="shared" si="88"/>
        <v>86.263548872973956</v>
      </c>
      <c r="H201" s="9">
        <f t="shared" si="89"/>
        <v>-28.382657857255253</v>
      </c>
      <c r="I201" s="9">
        <f t="shared" si="83"/>
        <v>87.261098337305981</v>
      </c>
      <c r="J201" s="9">
        <f t="shared" si="84"/>
        <v>88.114445455771602</v>
      </c>
      <c r="L201" s="9"/>
      <c r="M201" s="9">
        <v>0.38</v>
      </c>
      <c r="N201" s="9">
        <f t="shared" si="63"/>
        <v>-54.172066055930692</v>
      </c>
      <c r="O201" s="9">
        <f t="shared" si="64"/>
        <v>-325.41254603920538</v>
      </c>
      <c r="P201" s="9">
        <f t="shared" si="73"/>
        <v>7.3343249091091828E-2</v>
      </c>
      <c r="Q201" s="9">
        <f t="shared" si="74"/>
        <v>-70.086375742477628</v>
      </c>
      <c r="R201" s="9">
        <f t="shared" si="65"/>
        <v>-12.322158115007358</v>
      </c>
      <c r="S201" s="9">
        <f t="shared" si="66"/>
        <v>181.987961863669</v>
      </c>
      <c r="T201" s="2" t="e">
        <f t="shared" si="85"/>
        <v>#NUM!</v>
      </c>
      <c r="U201" s="9">
        <f t="shared" si="75"/>
        <v>31.264899761113888</v>
      </c>
      <c r="V201" s="9">
        <f t="shared" si="76"/>
        <v>86.336892122065052</v>
      </c>
      <c r="W201" s="9">
        <f t="shared" si="77"/>
        <v>74.938940222298626</v>
      </c>
      <c r="X201" s="9">
        <f t="shared" si="78"/>
        <v>-325.41254603920538</v>
      </c>
      <c r="Y201" s="9">
        <f t="shared" si="79"/>
        <v>-98.469033599732882</v>
      </c>
      <c r="Z201" s="9">
        <f t="shared" si="67"/>
        <v>270.1024073194406</v>
      </c>
      <c r="AA201" s="8">
        <f t="shared" si="68"/>
        <v>36.58010839518635</v>
      </c>
      <c r="AB201" s="8">
        <f t="shared" si="68"/>
        <v>20741.712302893193</v>
      </c>
      <c r="AC201" s="8">
        <f t="shared" si="68"/>
        <v>5584.0205915384468</v>
      </c>
      <c r="AD201" s="2">
        <f t="shared" si="69"/>
        <v>-17285.805279529097</v>
      </c>
      <c r="AE201" s="9">
        <f t="shared" si="70"/>
        <v>-19758.337330133098</v>
      </c>
      <c r="AF201" s="2">
        <f t="shared" si="90"/>
        <v>88.383395711208777</v>
      </c>
      <c r="AG201" s="9">
        <f t="shared" si="71"/>
        <v>-133.0564875605275</v>
      </c>
      <c r="AH201" s="9">
        <f t="shared" si="71"/>
        <v>8.5714409191734831</v>
      </c>
      <c r="AI201" s="9">
        <f t="shared" si="80"/>
        <v>34.587453960794619</v>
      </c>
      <c r="AJ201" s="9">
        <f t="shared" si="81"/>
        <v>-70.086375742477628</v>
      </c>
      <c r="AK201" s="9">
        <f t="shared" si="82"/>
        <v>-178.012038136331</v>
      </c>
      <c r="AU201" s="9"/>
      <c r="BA201" s="9"/>
      <c r="BD201" s="9"/>
      <c r="BE201" s="9"/>
      <c r="BF201" s="9"/>
      <c r="BG201" s="2">
        <v>84.762323605139983</v>
      </c>
      <c r="BH201" s="2">
        <v>85.178698684187466</v>
      </c>
      <c r="BI201" s="2">
        <v>85.43696581704458</v>
      </c>
      <c r="BJ201" s="2">
        <v>-123.14262456231972</v>
      </c>
      <c r="BK201" s="2">
        <v>-118.14262456231972</v>
      </c>
      <c r="BL201" s="2">
        <v>-138.14262456231972</v>
      </c>
      <c r="BM201" s="2">
        <v>85.43696581704458</v>
      </c>
      <c r="BN201" s="2">
        <v>86.263548872973956</v>
      </c>
      <c r="BO201" s="2"/>
      <c r="BP201" s="2">
        <v>-23.382657857255253</v>
      </c>
      <c r="BQ201" s="2">
        <v>-28.382657857255253</v>
      </c>
      <c r="BR201" s="2"/>
      <c r="BS201" s="2">
        <v>87.261098337305981</v>
      </c>
      <c r="BT201" s="2">
        <v>86.316795710916921</v>
      </c>
      <c r="BU201" s="2"/>
      <c r="BV201" s="2">
        <v>88.114445455771602</v>
      </c>
      <c r="BW201" s="2">
        <v>90.114445455771602</v>
      </c>
      <c r="BX201" s="2"/>
    </row>
    <row r="202" spans="1:76">
      <c r="A202">
        <f t="shared" si="72"/>
        <v>135.74199999999999</v>
      </c>
      <c r="B202">
        <v>172</v>
      </c>
      <c r="C202">
        <v>2082</v>
      </c>
      <c r="D202" s="9"/>
      <c r="E202" s="9">
        <f t="shared" si="86"/>
        <v>85.441581201659957</v>
      </c>
      <c r="F202" s="9"/>
      <c r="G202" s="9">
        <f t="shared" si="88"/>
        <v>85.771692583088708</v>
      </c>
      <c r="H202" s="9">
        <f t="shared" si="89"/>
        <v>-24.463323622312146</v>
      </c>
      <c r="I202" s="9">
        <f t="shared" si="83"/>
        <v>87.265713721921358</v>
      </c>
      <c r="J202" s="9">
        <f t="shared" si="84"/>
        <v>76.936957274885117</v>
      </c>
      <c r="L202" s="9"/>
      <c r="M202" s="9">
        <v>0.37538461538461537</v>
      </c>
      <c r="N202" s="9">
        <f t="shared" si="63"/>
        <v>-55.117613040567747</v>
      </c>
      <c r="O202" s="9">
        <f t="shared" si="64"/>
        <v>-326.36743557911109</v>
      </c>
      <c r="P202" s="9">
        <f t="shared" si="73"/>
        <v>-6.9473080909675383E-2</v>
      </c>
      <c r="Q202" s="9">
        <f t="shared" si="74"/>
        <v>-74.357770224513928</v>
      </c>
      <c r="R202" s="9">
        <f t="shared" si="65"/>
        <v>-11.756720020364259</v>
      </c>
      <c r="S202" s="9">
        <f t="shared" si="66"/>
        <v>179.73691416476936</v>
      </c>
      <c r="T202" s="2" t="e">
        <f t="shared" si="85"/>
        <v>#NUM!</v>
      </c>
      <c r="U202" s="9">
        <f t="shared" si="75"/>
        <v>30.32396816109221</v>
      </c>
      <c r="V202" s="9">
        <f t="shared" si="76"/>
        <v>85.702219502179034</v>
      </c>
      <c r="W202" s="9">
        <f t="shared" si="77"/>
        <v>75.508993701557102</v>
      </c>
      <c r="X202" s="9">
        <f t="shared" si="78"/>
        <v>-326.36743557911109</v>
      </c>
      <c r="Y202" s="9">
        <f t="shared" si="79"/>
        <v>-98.821093846826074</v>
      </c>
      <c r="Z202" s="9">
        <f t="shared" si="67"/>
        <v>256.67387143965448</v>
      </c>
      <c r="AA202" s="8">
        <f t="shared" si="68"/>
        <v>32.824521816071389</v>
      </c>
      <c r="AB202" s="8">
        <f t="shared" si="68"/>
        <v>19280.175158564467</v>
      </c>
      <c r="AC202" s="8">
        <f t="shared" si="68"/>
        <v>5962.7923426550233</v>
      </c>
      <c r="AD202" s="2">
        <f t="shared" si="69"/>
        <v>-17339.148892347759</v>
      </c>
      <c r="AE202" s="9">
        <f t="shared" si="70"/>
        <v>-18295.124283574318</v>
      </c>
      <c r="AF202" s="2">
        <f t="shared" si="90"/>
        <v>88.030182680867313</v>
      </c>
      <c r="AG202" s="9">
        <f t="shared" si="71"/>
        <v>-132.45365826771499</v>
      </c>
      <c r="AH202" s="9">
        <f t="shared" si="71"/>
        <v>-4.5050347135194215</v>
      </c>
      <c r="AI202" s="9">
        <f t="shared" si="80"/>
        <v>33.632564420888912</v>
      </c>
      <c r="AJ202" s="9">
        <f t="shared" si="81"/>
        <v>-74.357770224513928</v>
      </c>
      <c r="AK202" s="9">
        <f t="shared" si="82"/>
        <v>179.73691416476936</v>
      </c>
      <c r="AU202" s="9"/>
      <c r="BA202" s="9"/>
      <c r="BD202" s="9"/>
      <c r="BE202" s="9"/>
      <c r="BF202" s="9"/>
      <c r="BG202" s="2">
        <v>84.946035842813885</v>
      </c>
      <c r="BH202" s="2">
        <v>84.963406382773584</v>
      </c>
      <c r="BI202" s="2">
        <v>85.441581201659957</v>
      </c>
      <c r="BJ202" s="2"/>
      <c r="BK202" s="2"/>
      <c r="BL202" s="2"/>
      <c r="BM202" s="2">
        <v>85.441581201659957</v>
      </c>
      <c r="BN202" s="2">
        <v>85.771692583088708</v>
      </c>
      <c r="BO202" s="2"/>
      <c r="BP202" s="2">
        <v>-19.463323622312146</v>
      </c>
      <c r="BQ202" s="2">
        <v>-24.463323622312146</v>
      </c>
      <c r="BR202" s="2"/>
      <c r="BS202" s="2">
        <v>87.265713721921358</v>
      </c>
      <c r="BT202" s="2">
        <v>86.35942380232099</v>
      </c>
      <c r="BU202" s="2"/>
      <c r="BV202" s="2">
        <v>76.936957274885117</v>
      </c>
      <c r="BW202" s="2">
        <v>87.936957274885117</v>
      </c>
      <c r="BX202" s="2"/>
    </row>
    <row r="203" spans="1:76">
      <c r="A203">
        <f t="shared" si="72"/>
        <v>136.24199999999999</v>
      </c>
      <c r="B203">
        <v>173</v>
      </c>
      <c r="C203">
        <v>2140</v>
      </c>
      <c r="D203" s="9"/>
      <c r="E203" s="9">
        <f t="shared" si="86"/>
        <v>86.129890253703365</v>
      </c>
      <c r="F203" s="9"/>
      <c r="G203" s="9">
        <f t="shared" si="88"/>
        <v>85.816307967704091</v>
      </c>
      <c r="H203" s="9">
        <f t="shared" si="89"/>
        <v>-23.439727450407645</v>
      </c>
      <c r="I203" s="9">
        <f t="shared" si="83"/>
        <v>87.173540615930634</v>
      </c>
      <c r="J203" s="9">
        <f t="shared" si="84"/>
        <v>72.860273087537735</v>
      </c>
      <c r="L203" s="9"/>
      <c r="M203" s="9">
        <v>0.33076923076923076</v>
      </c>
      <c r="N203" s="9">
        <f t="shared" si="63"/>
        <v>-56.070670713141638</v>
      </c>
      <c r="O203" s="9">
        <f t="shared" si="64"/>
        <v>-327.30186291037666</v>
      </c>
      <c r="P203" s="9">
        <f t="shared" si="73"/>
        <v>-0.23735527909942908</v>
      </c>
      <c r="Q203" s="9">
        <f t="shared" si="74"/>
        <v>-78.726859517194853</v>
      </c>
      <c r="R203" s="9">
        <f t="shared" si="65"/>
        <v>-11.194911261379847</v>
      </c>
      <c r="S203" s="9">
        <f t="shared" si="66"/>
        <v>177.42152439250663</v>
      </c>
      <c r="T203" s="2" t="e">
        <f t="shared" si="85"/>
        <v>#NUM!</v>
      </c>
      <c r="U203" s="9">
        <f t="shared" si="75"/>
        <v>30.059219540561728</v>
      </c>
      <c r="V203" s="9">
        <f t="shared" si="76"/>
        <v>85.578952688604659</v>
      </c>
      <c r="W203" s="9">
        <f t="shared" si="77"/>
        <v>75.97862935455079</v>
      </c>
      <c r="X203" s="9">
        <f t="shared" si="78"/>
        <v>-327.30186291037666</v>
      </c>
      <c r="Y203" s="9">
        <f t="shared" si="79"/>
        <v>-102.1665869676025</v>
      </c>
      <c r="Z203" s="9">
        <f t="shared" si="67"/>
        <v>250.28179748004436</v>
      </c>
      <c r="AA203" s="8">
        <f t="shared" si="68"/>
        <v>31.839114226082849</v>
      </c>
      <c r="AB203" s="8">
        <f t="shared" si="68"/>
        <v>19008.490689847662</v>
      </c>
      <c r="AC203" s="8">
        <f t="shared" si="68"/>
        <v>6294.0685374452814</v>
      </c>
      <c r="AD203" s="2">
        <f t="shared" si="69"/>
        <v>-18365.241988333171</v>
      </c>
      <c r="AE203" s="9">
        <f t="shared" si="70"/>
        <v>-17311.602804387952</v>
      </c>
      <c r="AF203" s="2">
        <f t="shared" si="90"/>
        <v>88.041215044983673</v>
      </c>
      <c r="AG203" s="9">
        <f t="shared" si="71"/>
        <v>-134.86472405722583</v>
      </c>
      <c r="AH203" s="9">
        <f t="shared" si="71"/>
        <v>-7.5516155523531552</v>
      </c>
      <c r="AI203" s="9">
        <f t="shared" si="80"/>
        <v>32.698137089623344</v>
      </c>
      <c r="AJ203" s="9">
        <f t="shared" si="81"/>
        <v>-78.726859517194853</v>
      </c>
      <c r="AK203" s="9">
        <f t="shared" si="82"/>
        <v>177.42152439250663</v>
      </c>
      <c r="AU203" s="9"/>
      <c r="BA203" s="9"/>
      <c r="BD203" s="9"/>
      <c r="BE203" s="9"/>
      <c r="BF203" s="9"/>
      <c r="BG203" s="2">
        <v>85.338133148817718</v>
      </c>
      <c r="BH203" s="2">
        <v>84.782401559195179</v>
      </c>
      <c r="BI203" s="2">
        <v>86.129890253703365</v>
      </c>
      <c r="BJ203" s="2"/>
      <c r="BK203" s="2"/>
      <c r="BL203" s="2"/>
      <c r="BM203" s="2">
        <v>85.814004910038733</v>
      </c>
      <c r="BN203" s="2">
        <v>85.816307967704091</v>
      </c>
      <c r="BO203" s="2"/>
      <c r="BP203" s="2">
        <v>-13.439727450407645</v>
      </c>
      <c r="BQ203" s="2">
        <v>-23.439727450407645</v>
      </c>
      <c r="BR203" s="2"/>
      <c r="BS203" s="2">
        <v>87.173540615930634</v>
      </c>
      <c r="BT203" s="2">
        <v>86.441886260490463</v>
      </c>
      <c r="BU203" s="2"/>
      <c r="BV203" s="2">
        <v>72.860273087537735</v>
      </c>
      <c r="BW203" s="2">
        <v>87.860273087537735</v>
      </c>
      <c r="BX203" s="2"/>
    </row>
    <row r="204" spans="1:76">
      <c r="A204">
        <f t="shared" si="72"/>
        <v>136.74199999999999</v>
      </c>
      <c r="B204">
        <v>174</v>
      </c>
      <c r="C204">
        <v>2198</v>
      </c>
      <c r="D204" s="9"/>
      <c r="E204" s="9">
        <f t="shared" si="86"/>
        <v>86.759923952021467</v>
      </c>
      <c r="F204" s="9"/>
      <c r="G204" s="9">
        <f t="shared" si="88"/>
        <v>86.343548872973955</v>
      </c>
      <c r="H204" s="9">
        <f t="shared" si="89"/>
        <v>-22.416131278502689</v>
      </c>
      <c r="I204" s="9">
        <f t="shared" si="83"/>
        <v>87.204309846699871</v>
      </c>
      <c r="J204" s="9">
        <f t="shared" si="84"/>
        <v>68.783588900190807</v>
      </c>
      <c r="L204" s="9"/>
      <c r="M204" s="9">
        <v>0.3</v>
      </c>
      <c r="N204" s="9">
        <f t="shared" si="63"/>
        <v>-56.9983985759782</v>
      </c>
      <c r="O204" s="9">
        <f t="shared" si="64"/>
        <v>-328.18529514289946</v>
      </c>
      <c r="P204" s="9">
        <f t="shared" si="73"/>
        <v>-0.42535890586258485</v>
      </c>
      <c r="Q204" s="9">
        <f t="shared" si="74"/>
        <v>-83.030891558416172</v>
      </c>
      <c r="R204" s="9">
        <f t="shared" si="65"/>
        <v>-10.656251035968751</v>
      </c>
      <c r="S204" s="9">
        <f t="shared" si="66"/>
        <v>175.12315548615899</v>
      </c>
      <c r="T204" s="2" t="e">
        <f t="shared" si="85"/>
        <v>#NUM!</v>
      </c>
      <c r="U204" s="9">
        <f t="shared" si="75"/>
        <v>29.761525376043267</v>
      </c>
      <c r="V204" s="9">
        <f t="shared" si="76"/>
        <v>85.918189967111374</v>
      </c>
      <c r="W204" s="9">
        <f t="shared" si="77"/>
        <v>76.548058810731121</v>
      </c>
      <c r="X204" s="9">
        <f t="shared" si="78"/>
        <v>-328.18529514289946</v>
      </c>
      <c r="Y204" s="9">
        <f t="shared" si="79"/>
        <v>-105.44702283691886</v>
      </c>
      <c r="Z204" s="9">
        <f t="shared" si="67"/>
        <v>243.9067443863498</v>
      </c>
      <c r="AA204" s="8">
        <f t="shared" si="68"/>
        <v>30.766370721719369</v>
      </c>
      <c r="AB204" s="8">
        <f t="shared" si="68"/>
        <v>19765.577068041464</v>
      </c>
      <c r="AC204" s="8">
        <f t="shared" si="68"/>
        <v>6720.5209696718175</v>
      </c>
      <c r="AD204" s="2">
        <f t="shared" si="69"/>
        <v>-20179.88450100537</v>
      </c>
      <c r="AE204" s="9">
        <f t="shared" si="70"/>
        <v>-16984.401563657288</v>
      </c>
      <c r="AF204" s="2">
        <f t="shared" si="90"/>
        <v>88.424205269595831</v>
      </c>
      <c r="AG204" s="9">
        <f t="shared" si="71"/>
        <v>-137.26172769401938</v>
      </c>
      <c r="AH204" s="9">
        <f t="shared" si="71"/>
        <v>-10.646232776731324</v>
      </c>
      <c r="AI204" s="9">
        <f t="shared" si="80"/>
        <v>31.814704857100537</v>
      </c>
      <c r="AJ204" s="9">
        <f t="shared" si="81"/>
        <v>-83.030891558416172</v>
      </c>
      <c r="AK204" s="9">
        <f t="shared" si="82"/>
        <v>175.12315548615899</v>
      </c>
      <c r="AU204" s="9"/>
      <c r="BA204" s="9"/>
      <c r="BD204" s="9"/>
      <c r="BE204" s="9"/>
      <c r="BF204" s="9"/>
      <c r="BG204" s="2">
        <v>86.181259397752243</v>
      </c>
      <c r="BH204" s="2">
        <v>85.038790998158206</v>
      </c>
      <c r="BI204" s="2">
        <v>86.759923952021467</v>
      </c>
      <c r="BJ204" s="2"/>
      <c r="BK204" s="2"/>
      <c r="BL204" s="2"/>
      <c r="BM204" s="2">
        <v>86.160659484472603</v>
      </c>
      <c r="BN204" s="2">
        <v>86.343548872973955</v>
      </c>
      <c r="BO204" s="2"/>
      <c r="BP204" s="2">
        <v>-12.416131278502689</v>
      </c>
      <c r="BQ204" s="2">
        <v>-22.416131278502689</v>
      </c>
      <c r="BR204" s="2"/>
      <c r="BS204" s="2">
        <v>87.204309846699871</v>
      </c>
      <c r="BT204" s="2">
        <v>86.472655491259701</v>
      </c>
      <c r="BU204" s="2"/>
      <c r="BV204" s="2">
        <v>68.783588900190807</v>
      </c>
      <c r="BW204" s="2">
        <v>86.783588900190807</v>
      </c>
      <c r="BX204" s="2"/>
    </row>
    <row r="205" spans="1:76">
      <c r="A205">
        <f t="shared" si="72"/>
        <v>137.24199999999999</v>
      </c>
      <c r="B205">
        <v>175</v>
      </c>
      <c r="C205">
        <v>2258</v>
      </c>
      <c r="D205" s="9"/>
      <c r="E205" s="9">
        <f t="shared" si="86"/>
        <v>87.847077198473329</v>
      </c>
      <c r="F205" s="9"/>
      <c r="G205" s="9">
        <f t="shared" si="88"/>
        <v>86.581533338968129</v>
      </c>
      <c r="H205" s="9">
        <f t="shared" si="89"/>
        <v>-24.288273169635431</v>
      </c>
      <c r="I205" s="9">
        <f t="shared" si="83"/>
        <v>87.204309846699871</v>
      </c>
      <c r="J205" s="9">
        <f t="shared" si="84"/>
        <v>66.807708706382982</v>
      </c>
      <c r="L205" s="9"/>
      <c r="M205" s="9">
        <v>0.3</v>
      </c>
      <c r="N205" s="9">
        <f t="shared" si="63"/>
        <v>-57.932845205923854</v>
      </c>
      <c r="O205" s="9">
        <f t="shared" si="64"/>
        <v>-329.04987896426968</v>
      </c>
      <c r="P205" s="9">
        <f t="shared" si="73"/>
        <v>-0.64052053247045848</v>
      </c>
      <c r="Q205" s="9">
        <f t="shared" si="74"/>
        <v>-87.404924618147092</v>
      </c>
      <c r="R205" s="9">
        <f t="shared" si="65"/>
        <v>-10.122282365063395</v>
      </c>
      <c r="S205" s="9">
        <f t="shared" si="66"/>
        <v>172.76420422419821</v>
      </c>
      <c r="T205" s="2" t="e">
        <f t="shared" si="85"/>
        <v>#NUM!</v>
      </c>
      <c r="U205" s="9">
        <f t="shared" si="75"/>
        <v>29.914231992549475</v>
      </c>
      <c r="V205" s="9">
        <f t="shared" si="76"/>
        <v>85.941012806497667</v>
      </c>
      <c r="W205" s="9">
        <f t="shared" si="77"/>
        <v>77.082027481636473</v>
      </c>
      <c r="X205" s="9">
        <f t="shared" si="78"/>
        <v>-329.04987896426968</v>
      </c>
      <c r="Y205" s="9">
        <f t="shared" si="79"/>
        <v>-111.69319778778252</v>
      </c>
      <c r="Z205" s="9">
        <f t="shared" si="67"/>
        <v>239.57191293058119</v>
      </c>
      <c r="AA205" s="8">
        <f t="shared" si="68"/>
        <v>31.312057052606971</v>
      </c>
      <c r="AB205" s="8">
        <f t="shared" si="68"/>
        <v>19817.580925744667</v>
      </c>
      <c r="AC205" s="8">
        <f t="shared" si="68"/>
        <v>7146.631250247462</v>
      </c>
      <c r="AD205" s="2">
        <f t="shared" si="69"/>
        <v>-21994.478867314563</v>
      </c>
      <c r="AE205" s="9">
        <f t="shared" si="70"/>
        <v>-15448.233976380021</v>
      </c>
      <c r="AF205" s="2">
        <f t="shared" si="90"/>
        <v>88.587807634291153</v>
      </c>
      <c r="AG205" s="9">
        <f t="shared" si="71"/>
        <v>-142.64331882351286</v>
      </c>
      <c r="AH205" s="9">
        <f t="shared" si="71"/>
        <v>-8.7348892816362991</v>
      </c>
      <c r="AI205" s="9">
        <f t="shared" si="80"/>
        <v>30.950121035730319</v>
      </c>
      <c r="AJ205" s="9">
        <f t="shared" si="81"/>
        <v>-87.404924618147092</v>
      </c>
      <c r="AK205" s="9">
        <f t="shared" si="82"/>
        <v>172.76420422419821</v>
      </c>
      <c r="AU205" s="9"/>
      <c r="BA205" s="9"/>
      <c r="BD205" s="9"/>
      <c r="BE205" s="9"/>
      <c r="BF205" s="9"/>
      <c r="BG205" s="2">
        <v>87.204309846699871</v>
      </c>
      <c r="BH205" s="2">
        <v>85.473175992022917</v>
      </c>
      <c r="BI205" s="2">
        <v>87.847077198473329</v>
      </c>
      <c r="BJ205" s="2"/>
      <c r="BK205" s="2"/>
      <c r="BL205" s="2"/>
      <c r="BM205" s="2">
        <v>86.160659484472603</v>
      </c>
      <c r="BN205" s="2">
        <v>86.581533338968129</v>
      </c>
      <c r="BO205" s="2"/>
      <c r="BP205" s="2">
        <v>-14.288273169635431</v>
      </c>
      <c r="BQ205" s="2">
        <v>-24.288273169635431</v>
      </c>
      <c r="BR205" s="2"/>
      <c r="BS205" s="2">
        <v>87.204309846699871</v>
      </c>
      <c r="BT205" s="2">
        <v>86.472655491259701</v>
      </c>
      <c r="BU205" s="2"/>
      <c r="BV205" s="2">
        <v>66.807708706382982</v>
      </c>
      <c r="BW205" s="2">
        <v>87.807708706382982</v>
      </c>
      <c r="BX205" s="2"/>
    </row>
    <row r="206" spans="1:76">
      <c r="A206">
        <f t="shared" si="72"/>
        <v>137.74199999999999</v>
      </c>
      <c r="B206">
        <v>176</v>
      </c>
      <c r="C206">
        <v>2320</v>
      </c>
      <c r="D206" s="9"/>
      <c r="E206" s="9">
        <f t="shared" si="86"/>
        <v>89.038790998158206</v>
      </c>
      <c r="F206" s="9"/>
      <c r="G206" s="9">
        <f t="shared" si="88"/>
        <v>86.581533338968129</v>
      </c>
      <c r="H206" s="9">
        <f t="shared" si="89"/>
        <v>-24.056153123806325</v>
      </c>
      <c r="I206" s="9">
        <f t="shared" si="83"/>
        <v>87.341098337305979</v>
      </c>
      <c r="J206" s="9">
        <f t="shared" si="84"/>
        <v>66.932632506115624</v>
      </c>
      <c r="L206" s="9"/>
      <c r="M206" s="9">
        <v>0.3</v>
      </c>
      <c r="N206" s="9">
        <f t="shared" si="63"/>
        <v>-58.872837327109274</v>
      </c>
      <c r="O206" s="9">
        <f t="shared" si="64"/>
        <v>-329.89484505006294</v>
      </c>
      <c r="P206" s="9">
        <f t="shared" si="73"/>
        <v>-0.8840944530335888</v>
      </c>
      <c r="Q206" s="9">
        <f t="shared" si="74"/>
        <v>-91.830565500489101</v>
      </c>
      <c r="R206" s="9">
        <f t="shared" si="65"/>
        <v>-9.594258826138379</v>
      </c>
      <c r="S206" s="9">
        <f t="shared" si="66"/>
        <v>170.34741860931427</v>
      </c>
      <c r="T206" s="2" t="e">
        <f t="shared" si="85"/>
        <v>#NUM!</v>
      </c>
      <c r="U206" s="9">
        <f t="shared" si="75"/>
        <v>30.165953671048932</v>
      </c>
      <c r="V206" s="9">
        <f t="shared" si="76"/>
        <v>85.697438885934545</v>
      </c>
      <c r="W206" s="9">
        <f t="shared" si="77"/>
        <v>77.746839511167593</v>
      </c>
      <c r="X206" s="9">
        <f t="shared" si="78"/>
        <v>-329.89484505006294</v>
      </c>
      <c r="Y206" s="9">
        <f t="shared" si="79"/>
        <v>-115.88671862429543</v>
      </c>
      <c r="Z206" s="9">
        <f t="shared" si="67"/>
        <v>237.2800511154299</v>
      </c>
      <c r="AA206" s="8">
        <f t="shared" si="68"/>
        <v>32.232774030355408</v>
      </c>
      <c r="AB206" s="8">
        <f t="shared" si="68"/>
        <v>19269.566486099451</v>
      </c>
      <c r="AC206" s="8">
        <f t="shared" si="68"/>
        <v>7715.1073896396665</v>
      </c>
      <c r="AD206" s="2">
        <f t="shared" si="69"/>
        <v>-22804.920700627496</v>
      </c>
      <c r="AE206" s="9">
        <f t="shared" si="70"/>
        <v>-14301.223265019495</v>
      </c>
      <c r="AF206" s="2">
        <f t="shared" si="90"/>
        <v>88.600919734878516</v>
      </c>
      <c r="AG206" s="9">
        <f t="shared" si="71"/>
        <v>-145.9918735742325</v>
      </c>
      <c r="AH206" s="9">
        <f t="shared" si="71"/>
        <v>-6.8332302602746608</v>
      </c>
      <c r="AI206" s="9">
        <f t="shared" si="80"/>
        <v>30.105154949937059</v>
      </c>
      <c r="AJ206" s="9">
        <f t="shared" si="81"/>
        <v>-91.830565500489101</v>
      </c>
      <c r="AK206" s="9">
        <f t="shared" si="82"/>
        <v>170.34741860931427</v>
      </c>
      <c r="AU206" s="9"/>
      <c r="BA206" s="9"/>
      <c r="BD206" s="9"/>
      <c r="BE206" s="9"/>
      <c r="BF206" s="9"/>
      <c r="BG206" s="2">
        <v>88.119459657913367</v>
      </c>
      <c r="BH206" s="2">
        <v>86.281749133135094</v>
      </c>
      <c r="BI206" s="2">
        <v>89.038790998158206</v>
      </c>
      <c r="BJ206" s="2"/>
      <c r="BK206" s="2"/>
      <c r="BL206" s="2"/>
      <c r="BM206" s="2">
        <v>86.160659484472603</v>
      </c>
      <c r="BN206" s="2">
        <v>86.581533338968129</v>
      </c>
      <c r="BO206" s="2"/>
      <c r="BP206" s="2">
        <v>-19.056153123806325</v>
      </c>
      <c r="BQ206" s="2">
        <v>-24.056153123806325</v>
      </c>
      <c r="BR206" s="2"/>
      <c r="BS206" s="2">
        <v>87.341098337305979</v>
      </c>
      <c r="BT206" s="2">
        <v>86.842323605139967</v>
      </c>
      <c r="BU206" s="2"/>
      <c r="BV206" s="2">
        <v>66.932632506115624</v>
      </c>
      <c r="BW206" s="2">
        <v>88.932632506115624</v>
      </c>
      <c r="BX206" s="2"/>
    </row>
    <row r="207" spans="1:76">
      <c r="A207">
        <f t="shared" si="72"/>
        <v>138.24199999999999</v>
      </c>
      <c r="B207">
        <v>177</v>
      </c>
      <c r="C207">
        <v>2384</v>
      </c>
      <c r="D207" s="9"/>
      <c r="E207" s="9">
        <f t="shared" si="86"/>
        <v>90.129219054018634</v>
      </c>
      <c r="F207" s="9"/>
      <c r="G207" s="9">
        <f t="shared" si="88"/>
        <v>86.624200005634791</v>
      </c>
      <c r="H207" s="9">
        <f t="shared" si="89"/>
        <v>-21.719771141014917</v>
      </c>
      <c r="I207" s="9">
        <f t="shared" si="83"/>
        <v>87.910343778419616</v>
      </c>
      <c r="J207" s="9">
        <f t="shared" si="84"/>
        <v>64.158360299387823</v>
      </c>
      <c r="L207" s="9"/>
      <c r="M207" s="9">
        <v>0.2573333333333333</v>
      </c>
      <c r="N207" s="9">
        <f t="shared" si="63"/>
        <v>-59.817278609394663</v>
      </c>
      <c r="O207" s="9">
        <f t="shared" si="64"/>
        <v>-330.71960703622005</v>
      </c>
      <c r="P207" s="9">
        <f t="shared" si="73"/>
        <v>-1.1569344905152377</v>
      </c>
      <c r="Q207" s="9">
        <f t="shared" si="74"/>
        <v>-96.288042987128733</v>
      </c>
      <c r="R207" s="9">
        <f t="shared" si="65"/>
        <v>-9.0733724211938096</v>
      </c>
      <c r="S207" s="9">
        <f t="shared" si="66"/>
        <v>167.87579407965455</v>
      </c>
      <c r="T207" s="2" t="e">
        <f t="shared" si="85"/>
        <v>#NUM!</v>
      </c>
      <c r="U207" s="9">
        <f t="shared" si="75"/>
        <v>30.311940444623971</v>
      </c>
      <c r="V207" s="9">
        <f t="shared" si="76"/>
        <v>85.46726551511955</v>
      </c>
      <c r="W207" s="9">
        <f t="shared" si="77"/>
        <v>78.836971357225806</v>
      </c>
      <c r="X207" s="9">
        <f t="shared" si="78"/>
        <v>-330.71960703622005</v>
      </c>
      <c r="Y207" s="9">
        <f t="shared" si="79"/>
        <v>-118.00781412814365</v>
      </c>
      <c r="Z207" s="9">
        <f t="shared" si="67"/>
        <v>232.03415437904238</v>
      </c>
      <c r="AA207" s="8">
        <f t="shared" si="68"/>
        <v>32.779099777189536</v>
      </c>
      <c r="AB207" s="8">
        <f t="shared" si="68"/>
        <v>18765.635471249276</v>
      </c>
      <c r="AC207" s="8">
        <f t="shared" si="68"/>
        <v>8746.7873435747151</v>
      </c>
      <c r="AD207" s="2">
        <f t="shared" si="69"/>
        <v>-23822.692213190774</v>
      </c>
      <c r="AE207" s="9">
        <f t="shared" si="70"/>
        <v>-13524.21107215846</v>
      </c>
      <c r="AF207" s="2">
        <f t="shared" si="90"/>
        <v>88.753072646172853</v>
      </c>
      <c r="AG207" s="9">
        <f t="shared" si="71"/>
        <v>-147.2882070919236</v>
      </c>
      <c r="AH207" s="9">
        <f t="shared" si="71"/>
        <v>-9.9580314928139728</v>
      </c>
      <c r="AI207" s="9">
        <f t="shared" si="80"/>
        <v>29.280392963779946</v>
      </c>
      <c r="AJ207" s="9">
        <f t="shared" si="81"/>
        <v>-96.288042987128733</v>
      </c>
      <c r="AK207" s="9">
        <f t="shared" si="82"/>
        <v>167.87579407965455</v>
      </c>
      <c r="AU207" s="9"/>
      <c r="BA207" s="9"/>
      <c r="BD207" s="9"/>
      <c r="BE207" s="9"/>
      <c r="BF207" s="9"/>
      <c r="BG207" s="2">
        <v>88.876437369910704</v>
      </c>
      <c r="BH207" s="2">
        <v>87.239565611015252</v>
      </c>
      <c r="BI207" s="2">
        <v>90.129219054018634</v>
      </c>
      <c r="BJ207" s="2"/>
      <c r="BK207" s="2"/>
      <c r="BL207" s="2"/>
      <c r="BM207" s="2">
        <v>86.508125482274011</v>
      </c>
      <c r="BN207" s="2">
        <v>86.624200005634791</v>
      </c>
      <c r="BO207" s="2"/>
      <c r="BP207" s="2">
        <v>-21.719771141014917</v>
      </c>
      <c r="BQ207" s="2">
        <v>-21.719771141014917</v>
      </c>
      <c r="BR207" s="2"/>
      <c r="BS207" s="2">
        <v>87.910343778419616</v>
      </c>
      <c r="BT207" s="2">
        <v>87.239565611015252</v>
      </c>
      <c r="BU207" s="2"/>
      <c r="BV207" s="2">
        <v>64.158360299387823</v>
      </c>
      <c r="BW207" s="2">
        <v>89.158360299387823</v>
      </c>
      <c r="BX207" s="2"/>
    </row>
    <row r="208" spans="1:76">
      <c r="A208">
        <f t="shared" si="72"/>
        <v>138.74199999999999</v>
      </c>
      <c r="B208">
        <v>178</v>
      </c>
      <c r="C208">
        <v>2448</v>
      </c>
      <c r="D208" s="9"/>
      <c r="E208" s="9">
        <f t="shared" si="86"/>
        <v>90.744789349675898</v>
      </c>
      <c r="F208" s="9"/>
      <c r="G208" s="9">
        <f t="shared" si="88"/>
        <v>86.666866672301452</v>
      </c>
      <c r="H208" s="9">
        <f t="shared" si="89"/>
        <v>-24.383389158223054</v>
      </c>
      <c r="I208" s="9">
        <f t="shared" si="83"/>
        <v>88.204792991246691</v>
      </c>
      <c r="J208" s="9">
        <f t="shared" si="84"/>
        <v>61.384088092660022</v>
      </c>
      <c r="L208" s="9"/>
      <c r="M208" s="9">
        <v>0.21466666666666667</v>
      </c>
      <c r="N208" s="9">
        <f t="shared" si="63"/>
        <v>-60.736799665276699</v>
      </c>
      <c r="O208" s="9">
        <f t="shared" si="64"/>
        <v>-331.50002930986381</v>
      </c>
      <c r="P208" s="9">
        <f t="shared" si="73"/>
        <v>-1.449978928913801</v>
      </c>
      <c r="Q208" s="9">
        <f t="shared" si="74"/>
        <v>-100.62334973351609</v>
      </c>
      <c r="R208" s="9">
        <f t="shared" si="65"/>
        <v>-8.5759300332495201</v>
      </c>
      <c r="S208" s="9">
        <f t="shared" si="66"/>
        <v>165.42865179546163</v>
      </c>
      <c r="T208" s="2" t="e">
        <f t="shared" si="85"/>
        <v>#NUM!</v>
      </c>
      <c r="U208" s="9">
        <f t="shared" si="75"/>
        <v>30.007989684399199</v>
      </c>
      <c r="V208" s="9">
        <f t="shared" si="76"/>
        <v>85.216887743387645</v>
      </c>
      <c r="W208" s="9">
        <f t="shared" si="77"/>
        <v>79.628862957997171</v>
      </c>
      <c r="X208" s="9">
        <f t="shared" si="78"/>
        <v>-331.50002930986381</v>
      </c>
      <c r="Y208" s="9">
        <f t="shared" si="79"/>
        <v>-125.00673889173915</v>
      </c>
      <c r="Z208" s="9">
        <f t="shared" si="67"/>
        <v>226.81273988812165</v>
      </c>
      <c r="AA208" s="8">
        <f t="shared" si="68"/>
        <v>31.651878081601666</v>
      </c>
      <c r="AB208" s="8">
        <f t="shared" si="68"/>
        <v>18232.422960651758</v>
      </c>
      <c r="AC208" s="8">
        <f t="shared" si="68"/>
        <v>9581.7127696204225</v>
      </c>
      <c r="AD208" s="2">
        <f t="shared" si="69"/>
        <v>-25382.573977480133</v>
      </c>
      <c r="AE208" s="9">
        <f t="shared" si="70"/>
        <v>-11143.969303246609</v>
      </c>
      <c r="AF208" s="2">
        <f t="shared" si="90"/>
        <v>88.85623026078521</v>
      </c>
      <c r="AG208" s="9">
        <f t="shared" si="71"/>
        <v>-153.50670958187533</v>
      </c>
      <c r="AH208" s="9">
        <f t="shared" si="71"/>
        <v>-8.1805212201392123</v>
      </c>
      <c r="AI208" s="9">
        <f t="shared" si="80"/>
        <v>28.499970690136195</v>
      </c>
      <c r="AJ208" s="9">
        <f t="shared" si="81"/>
        <v>-100.62334973351609</v>
      </c>
      <c r="AK208" s="9">
        <f t="shared" si="82"/>
        <v>165.42865179546163</v>
      </c>
      <c r="AU208" s="9"/>
      <c r="BA208" s="9"/>
      <c r="BD208" s="9"/>
      <c r="BE208" s="9"/>
      <c r="BF208" s="9"/>
      <c r="BG208" s="2">
        <v>89.144724244771155</v>
      </c>
      <c r="BH208" s="2">
        <v>88.571392062220298</v>
      </c>
      <c r="BI208" s="2">
        <v>90.744789349675898</v>
      </c>
      <c r="BJ208" s="2"/>
      <c r="BK208" s="2"/>
      <c r="BL208" s="2"/>
      <c r="BM208" s="2">
        <v>86.845257285354791</v>
      </c>
      <c r="BN208" s="2">
        <v>86.666866672301452</v>
      </c>
      <c r="BO208" s="2"/>
      <c r="BP208" s="2">
        <v>-24.383389158223054</v>
      </c>
      <c r="BQ208" s="2">
        <v>-24.383389158223054</v>
      </c>
      <c r="BR208" s="2"/>
      <c r="BS208" s="2">
        <v>88.204792991246691</v>
      </c>
      <c r="BT208" s="2">
        <v>87.622899063657528</v>
      </c>
      <c r="BU208" s="2"/>
      <c r="BV208" s="2">
        <v>61.384088092660022</v>
      </c>
      <c r="BW208" s="2">
        <v>83.384088092660022</v>
      </c>
      <c r="BX208" s="2"/>
    </row>
    <row r="209" spans="1:76">
      <c r="A209">
        <f t="shared" si="72"/>
        <v>139.24199999999999</v>
      </c>
      <c r="B209">
        <v>179</v>
      </c>
      <c r="C209">
        <v>2516</v>
      </c>
      <c r="D209" s="9"/>
      <c r="E209" s="9">
        <f t="shared" si="86"/>
        <v>90.913573605139959</v>
      </c>
      <c r="F209" s="9"/>
      <c r="G209" s="9">
        <f t="shared" si="88"/>
        <v>87.329948684187471</v>
      </c>
      <c r="H209" s="9">
        <f t="shared" si="89"/>
        <v>-22.83848330150704</v>
      </c>
      <c r="I209" s="9">
        <f t="shared" si="83"/>
        <v>88.4353987862536</v>
      </c>
      <c r="J209" s="9">
        <f t="shared" si="84"/>
        <v>62.81142387301179</v>
      </c>
      <c r="L209" s="9"/>
      <c r="M209" s="9">
        <v>0.22875000000000001</v>
      </c>
      <c r="N209" s="9">
        <f t="shared" si="63"/>
        <v>-61.687909190062847</v>
      </c>
      <c r="O209" s="9">
        <f t="shared" si="64"/>
        <v>-332.28455769658018</v>
      </c>
      <c r="P209" s="9">
        <f t="shared" si="73"/>
        <v>-1.7815035643321779</v>
      </c>
      <c r="Q209" s="9">
        <f t="shared" si="74"/>
        <v>-105.08699916293219</v>
      </c>
      <c r="R209" s="9">
        <f t="shared" si="65"/>
        <v>-8.0719095628042368</v>
      </c>
      <c r="S209" s="9">
        <f t="shared" si="66"/>
        <v>162.85651061275206</v>
      </c>
      <c r="T209" s="2" t="e">
        <f t="shared" si="85"/>
        <v>#NUM!</v>
      </c>
      <c r="U209" s="9">
        <f t="shared" si="75"/>
        <v>29.225664415077112</v>
      </c>
      <c r="V209" s="9">
        <f t="shared" si="76"/>
        <v>85.548445119855288</v>
      </c>
      <c r="W209" s="9">
        <f t="shared" si="77"/>
        <v>80.363489223449363</v>
      </c>
      <c r="X209" s="9">
        <f t="shared" si="78"/>
        <v>-332.28455769658018</v>
      </c>
      <c r="Y209" s="9">
        <f t="shared" si="79"/>
        <v>-127.92548246443923</v>
      </c>
      <c r="Z209" s="9">
        <f t="shared" si="67"/>
        <v>225.66793448576385</v>
      </c>
      <c r="AA209" s="8">
        <f t="shared" si="68"/>
        <v>28.9256562483111</v>
      </c>
      <c r="AB209" s="8">
        <f t="shared" si="68"/>
        <v>18941.844019027842</v>
      </c>
      <c r="AC209" s="8">
        <f t="shared" si="68"/>
        <v>10427.362246064637</v>
      </c>
      <c r="AD209" s="2">
        <f t="shared" si="69"/>
        <v>-27146.366119535247</v>
      </c>
      <c r="AE209" s="9">
        <f t="shared" si="70"/>
        <v>-11026.644634712306</v>
      </c>
      <c r="AF209" s="2">
        <f t="shared" si="90"/>
        <v>89.337464131648289</v>
      </c>
      <c r="AG209" s="9">
        <f t="shared" si="71"/>
        <v>-155.64092476785905</v>
      </c>
      <c r="AH209" s="9">
        <f t="shared" si="71"/>
        <v>-6.40658304979695</v>
      </c>
      <c r="AI209" s="9">
        <f t="shared" si="80"/>
        <v>27.71544230341982</v>
      </c>
      <c r="AJ209" s="9">
        <f t="shared" si="81"/>
        <v>-105.08699916293219</v>
      </c>
      <c r="AK209" s="9">
        <f t="shared" si="82"/>
        <v>162.85651061275206</v>
      </c>
      <c r="AU209" s="9"/>
      <c r="BA209" s="9"/>
      <c r="BD209" s="9"/>
      <c r="BE209" s="9"/>
      <c r="BF209" s="9"/>
      <c r="BG209" s="2">
        <v>88.673383252247746</v>
      </c>
      <c r="BH209" s="2">
        <v>89.679627568465591</v>
      </c>
      <c r="BI209" s="2">
        <v>90.913573605139959</v>
      </c>
      <c r="BJ209" s="2"/>
      <c r="BK209" s="2"/>
      <c r="BL209" s="2"/>
      <c r="BM209" s="2">
        <v>87.391748424026332</v>
      </c>
      <c r="BN209" s="2">
        <v>87.329948684187471</v>
      </c>
      <c r="BO209" s="2"/>
      <c r="BP209" s="2">
        <v>-22.83848330150704</v>
      </c>
      <c r="BQ209" s="2">
        <v>-22.83848330150704</v>
      </c>
      <c r="BR209" s="2"/>
      <c r="BS209" s="2">
        <v>88.4353987862536</v>
      </c>
      <c r="BT209" s="2">
        <v>87.774266249643986</v>
      </c>
      <c r="BU209" s="2"/>
      <c r="BV209" s="2">
        <v>62.81142387301179</v>
      </c>
      <c r="BW209" s="2">
        <v>80.81142387301179</v>
      </c>
      <c r="BX209" s="2"/>
    </row>
    <row r="210" spans="1:76">
      <c r="A210">
        <f t="shared" si="72"/>
        <v>139.74199999999999</v>
      </c>
      <c r="B210">
        <v>180</v>
      </c>
      <c r="C210">
        <v>2584</v>
      </c>
      <c r="D210" s="9"/>
      <c r="E210" s="9">
        <f t="shared" si="86"/>
        <v>90.871073605139969</v>
      </c>
      <c r="F210" s="9"/>
      <c r="G210" s="9">
        <f t="shared" si="88"/>
        <v>87.711234665586247</v>
      </c>
      <c r="H210" s="9">
        <f t="shared" si="89"/>
        <v>-26.293577444791026</v>
      </c>
      <c r="I210" s="9">
        <f t="shared" si="83"/>
        <v>88.39289878625361</v>
      </c>
      <c r="J210" s="9">
        <f t="shared" si="84"/>
        <v>64.238759653363104</v>
      </c>
      <c r="L210" s="9"/>
      <c r="M210" s="9">
        <v>0.27124999999999999</v>
      </c>
      <c r="N210" s="9">
        <f t="shared" si="63"/>
        <v>-62.613735335747613</v>
      </c>
      <c r="O210" s="9">
        <f t="shared" si="64"/>
        <v>-333.02673975689885</v>
      </c>
      <c r="P210" s="9">
        <f t="shared" si="73"/>
        <v>-2.1315739846702262</v>
      </c>
      <c r="Q210" s="9">
        <f t="shared" si="74"/>
        <v>-109.39680719388394</v>
      </c>
      <c r="R210" s="9">
        <f t="shared" si="65"/>
        <v>-7.5919824744996705</v>
      </c>
      <c r="S210" s="9">
        <f t="shared" si="66"/>
        <v>160.31433229190563</v>
      </c>
      <c r="T210" s="2" t="e">
        <f t="shared" si="85"/>
        <v>#NUM!</v>
      </c>
      <c r="U210" s="9">
        <f t="shared" si="75"/>
        <v>28.257338269392356</v>
      </c>
      <c r="V210" s="9">
        <f t="shared" si="76"/>
        <v>85.579660680916021</v>
      </c>
      <c r="W210" s="9">
        <f t="shared" si="77"/>
        <v>80.800916311753937</v>
      </c>
      <c r="X210" s="9">
        <f t="shared" si="78"/>
        <v>-333.02673975689885</v>
      </c>
      <c r="Y210" s="9">
        <f t="shared" si="79"/>
        <v>-135.69038463867497</v>
      </c>
      <c r="Z210" s="9">
        <f t="shared" si="67"/>
        <v>224.55309194526873</v>
      </c>
      <c r="AA210" s="8">
        <f t="shared" si="68"/>
        <v>25.87419896778713</v>
      </c>
      <c r="AB210" s="8">
        <f t="shared" si="68"/>
        <v>19010.040146991829</v>
      </c>
      <c r="AC210" s="8">
        <f t="shared" si="68"/>
        <v>10965.938744327668</v>
      </c>
      <c r="AD210" s="2">
        <f t="shared" si="69"/>
        <v>-28574.373274963116</v>
      </c>
      <c r="AE210" s="9">
        <f t="shared" si="70"/>
        <v>-8976.7137923165246</v>
      </c>
      <c r="AF210" s="2">
        <f t="shared" si="90"/>
        <v>89.528293340265691</v>
      </c>
      <c r="AG210" s="9">
        <f t="shared" si="71"/>
        <v>-162.66364488177612</v>
      </c>
      <c r="AH210" s="9">
        <f t="shared" si="71"/>
        <v>0.243476583943675</v>
      </c>
      <c r="AI210" s="9">
        <f t="shared" si="80"/>
        <v>26.973260243101151</v>
      </c>
      <c r="AJ210" s="9">
        <f t="shared" si="81"/>
        <v>-109.39680719388394</v>
      </c>
      <c r="AK210" s="9">
        <f t="shared" si="82"/>
        <v>160.31433229190563</v>
      </c>
      <c r="AU210" s="9"/>
      <c r="BA210" s="9"/>
      <c r="BD210" s="9"/>
      <c r="BE210" s="9"/>
      <c r="BF210" s="9"/>
      <c r="BG210" s="2">
        <v>87.369848337305982</v>
      </c>
      <c r="BH210" s="2">
        <v>91.088140911437833</v>
      </c>
      <c r="BI210" s="2">
        <v>90.871073605139969</v>
      </c>
      <c r="BJ210" s="2"/>
      <c r="BK210" s="2"/>
      <c r="BL210" s="2"/>
      <c r="BM210" s="2">
        <v>87.616527655185976</v>
      </c>
      <c r="BN210" s="2">
        <v>87.711234665586247</v>
      </c>
      <c r="BO210" s="2"/>
      <c r="BP210" s="2">
        <v>-26.293577444791026</v>
      </c>
      <c r="BQ210" s="2">
        <v>-26.293577444791026</v>
      </c>
      <c r="BR210" s="2"/>
      <c r="BS210" s="2">
        <v>88.39289878625361</v>
      </c>
      <c r="BT210" s="2">
        <v>87.894124054087598</v>
      </c>
      <c r="BU210" s="2"/>
      <c r="BV210" s="2">
        <v>64.238759653363104</v>
      </c>
      <c r="BW210" s="2">
        <v>77.238759653363104</v>
      </c>
      <c r="BX210" s="2"/>
    </row>
    <row r="211" spans="1:76">
      <c r="A211">
        <f t="shared" si="72"/>
        <v>140.24199999999999</v>
      </c>
      <c r="B211">
        <v>181</v>
      </c>
      <c r="C211">
        <v>2656</v>
      </c>
      <c r="D211" s="9"/>
      <c r="E211" s="9">
        <f t="shared" si="86"/>
        <v>88.408548872973967</v>
      </c>
      <c r="F211" s="9"/>
      <c r="G211" s="9">
        <f t="shared" si="88"/>
        <v>88.15155238735197</v>
      </c>
      <c r="H211" s="9">
        <f t="shared" si="89"/>
        <v>-30.540147714150407</v>
      </c>
      <c r="I211" s="9">
        <f t="shared" si="83"/>
        <v>88.429148786253606</v>
      </c>
      <c r="J211" s="9">
        <f t="shared" si="84"/>
        <v>64.867703420794442</v>
      </c>
      <c r="L211" s="9"/>
      <c r="M211" s="9">
        <v>0.23499999999999999</v>
      </c>
      <c r="N211" s="9">
        <f t="shared" si="63"/>
        <v>-63.567910961743451</v>
      </c>
      <c r="O211" s="9">
        <f t="shared" si="64"/>
        <v>-333.77014998164128</v>
      </c>
      <c r="P211" s="9">
        <f t="shared" si="73"/>
        <v>-2.5198425548651628</v>
      </c>
      <c r="Q211" s="9">
        <f t="shared" si="74"/>
        <v>-113.78732675328845</v>
      </c>
      <c r="R211" s="9">
        <f t="shared" si="65"/>
        <v>-7.1088451821391372</v>
      </c>
      <c r="S211" s="9">
        <f t="shared" si="66"/>
        <v>157.65657080104569</v>
      </c>
      <c r="T211" s="2" t="e">
        <f t="shared" si="85"/>
        <v>#NUM!</v>
      </c>
      <c r="U211" s="9">
        <f t="shared" si="75"/>
        <v>24.840637911230516</v>
      </c>
      <c r="V211" s="9">
        <f t="shared" si="76"/>
        <v>85.631709832486806</v>
      </c>
      <c r="W211" s="9">
        <f t="shared" si="77"/>
        <v>81.320303604114471</v>
      </c>
      <c r="X211" s="9">
        <f t="shared" si="78"/>
        <v>-333.77014998164128</v>
      </c>
      <c r="Y211" s="9">
        <f t="shared" si="79"/>
        <v>-144.32747446743886</v>
      </c>
      <c r="Z211" s="9">
        <f t="shared" si="67"/>
        <v>222.52427422184013</v>
      </c>
      <c r="AA211" s="8">
        <f t="shared" si="68"/>
        <v>17.459503747263067</v>
      </c>
      <c r="AB211" s="8">
        <f t="shared" si="68"/>
        <v>19124.297526770839</v>
      </c>
      <c r="AC211" s="8">
        <f t="shared" si="68"/>
        <v>11641.667206515725</v>
      </c>
      <c r="AD211" s="2">
        <f t="shared" si="69"/>
        <v>-30021.760058786553</v>
      </c>
      <c r="AE211" s="9">
        <f t="shared" si="70"/>
        <v>-6403.8874969643075</v>
      </c>
      <c r="AF211" s="2">
        <f t="shared" si="90"/>
        <v>89.741964970951798</v>
      </c>
      <c r="AG211" s="9">
        <f t="shared" si="71"/>
        <v>-170.55732448579758</v>
      </c>
      <c r="AH211" s="9">
        <f t="shared" si="71"/>
        <v>6.8517486892790203</v>
      </c>
      <c r="AI211" s="9">
        <f t="shared" si="80"/>
        <v>26.229850018358718</v>
      </c>
      <c r="AJ211" s="9">
        <f t="shared" si="81"/>
        <v>-113.78732675328845</v>
      </c>
      <c r="AK211" s="9">
        <f t="shared" si="82"/>
        <v>157.65657080104569</v>
      </c>
      <c r="AU211" s="9"/>
      <c r="BA211" s="9"/>
      <c r="BD211" s="9"/>
      <c r="BE211" s="9"/>
      <c r="BF211" s="9"/>
      <c r="BG211" s="2">
        <v>85.261898944348602</v>
      </c>
      <c r="BH211" s="2">
        <v>91.344298597467088</v>
      </c>
      <c r="BI211" s="2">
        <v>88.408548872973967</v>
      </c>
      <c r="BJ211" s="2"/>
      <c r="BK211" s="2"/>
      <c r="BL211" s="2"/>
      <c r="BM211" s="2">
        <v>87.652777655185972</v>
      </c>
      <c r="BN211" s="2">
        <v>88.15155238735197</v>
      </c>
      <c r="BO211" s="2"/>
      <c r="BP211" s="2">
        <v>-30.540147714150407</v>
      </c>
      <c r="BQ211" s="2">
        <v>-30.540147714150407</v>
      </c>
      <c r="BR211" s="2"/>
      <c r="BS211" s="2">
        <v>88.429148786253606</v>
      </c>
      <c r="BT211" s="2">
        <v>88.246259397752226</v>
      </c>
      <c r="BU211" s="2"/>
      <c r="BV211" s="2">
        <v>64.867703420794442</v>
      </c>
      <c r="BW211" s="2">
        <v>77.867703420794442</v>
      </c>
      <c r="BX211" s="2"/>
    </row>
    <row r="212" spans="1:76">
      <c r="A212">
        <f t="shared" si="72"/>
        <v>140.74199999999999</v>
      </c>
      <c r="B212">
        <v>182</v>
      </c>
      <c r="C212">
        <v>2728</v>
      </c>
      <c r="D212" s="9"/>
      <c r="E212" s="9">
        <f t="shared" si="86"/>
        <v>85.761965817044569</v>
      </c>
      <c r="F212" s="9"/>
      <c r="G212" s="9">
        <f t="shared" si="88"/>
        <v>88.13186796921994</v>
      </c>
      <c r="H212" s="9">
        <f t="shared" si="89"/>
        <v>-34.786717983510243</v>
      </c>
      <c r="I212" s="9">
        <f t="shared" si="83"/>
        <v>88.239480672373332</v>
      </c>
      <c r="J212" s="9">
        <f t="shared" si="84"/>
        <v>60.496647188225324</v>
      </c>
      <c r="L212" s="9"/>
      <c r="M212" s="9">
        <v>5.4999999999999966E-2</v>
      </c>
      <c r="N212" s="9">
        <f t="shared" si="63"/>
        <v>-64.496630129628173</v>
      </c>
      <c r="O212" s="9">
        <f t="shared" si="64"/>
        <v>-334.47341004778303</v>
      </c>
      <c r="P212" s="9">
        <f t="shared" si="73"/>
        <v>-2.9234969579088497</v>
      </c>
      <c r="Q212" s="9">
        <f t="shared" si="74"/>
        <v>-117.9974999763905</v>
      </c>
      <c r="R212" s="9">
        <f t="shared" si="65"/>
        <v>-6.6502161138516955</v>
      </c>
      <c r="S212" s="9">
        <f t="shared" si="66"/>
        <v>155.03505475266468</v>
      </c>
      <c r="T212" s="2" t="e">
        <f t="shared" si="85"/>
        <v>#NUM!</v>
      </c>
      <c r="U212" s="9">
        <f t="shared" si="75"/>
        <v>21.265335687416396</v>
      </c>
      <c r="V212" s="9">
        <f t="shared" si="76"/>
        <v>85.208371011311087</v>
      </c>
      <c r="W212" s="9">
        <f t="shared" si="77"/>
        <v>81.589264558521634</v>
      </c>
      <c r="X212" s="9">
        <f t="shared" si="78"/>
        <v>-334.47341004778303</v>
      </c>
      <c r="Y212" s="9">
        <f t="shared" si="79"/>
        <v>-152.78421795990073</v>
      </c>
      <c r="Z212" s="9">
        <f t="shared" si="67"/>
        <v>215.53170194089</v>
      </c>
      <c r="AA212" s="8">
        <f t="shared" si="68"/>
        <v>11.568226528547147</v>
      </c>
      <c r="AB212" s="8">
        <f t="shared" si="68"/>
        <v>18214.554375565036</v>
      </c>
      <c r="AC212" s="8">
        <f t="shared" si="68"/>
        <v>12007.793977229263</v>
      </c>
      <c r="AD212" s="2">
        <f t="shared" si="69"/>
        <v>-30020.253323611825</v>
      </c>
      <c r="AE212" s="9">
        <f t="shared" si="70"/>
        <v>-2623.1096460299518</v>
      </c>
      <c r="AF212" s="2">
        <f t="shared" si="90"/>
        <v>89.581319127789683</v>
      </c>
      <c r="AG212" s="9">
        <f t="shared" si="71"/>
        <v>-178.3108079121177</v>
      </c>
      <c r="AH212" s="9">
        <f t="shared" si="71"/>
        <v>8.3159199007907318</v>
      </c>
      <c r="AI212" s="9">
        <f t="shared" si="80"/>
        <v>25.526589952216966</v>
      </c>
      <c r="AJ212" s="9">
        <f t="shared" si="81"/>
        <v>-117.9974999763905</v>
      </c>
      <c r="AK212" s="9">
        <f t="shared" si="82"/>
        <v>155.03505475266468</v>
      </c>
      <c r="AU212" s="9"/>
      <c r="BA212" s="9"/>
      <c r="BD212" s="9"/>
      <c r="BE212" s="9"/>
      <c r="BF212" s="9"/>
      <c r="BG212" s="2">
        <v>82.092077198473319</v>
      </c>
      <c r="BH212" s="2">
        <v>90.84713325224773</v>
      </c>
      <c r="BI212" s="2">
        <v>85.761965817044569</v>
      </c>
      <c r="BJ212" s="2"/>
      <c r="BK212" s="2"/>
      <c r="BL212" s="2"/>
      <c r="BM212" s="2">
        <v>87.832777655185964</v>
      </c>
      <c r="BN212" s="2">
        <v>88.13186796921994</v>
      </c>
      <c r="BO212" s="2"/>
      <c r="BP212" s="2">
        <v>-34.786717983510243</v>
      </c>
      <c r="BQ212" s="2">
        <v>-34.786717983510243</v>
      </c>
      <c r="BR212" s="2"/>
      <c r="BS212" s="2">
        <v>88.239480672373332</v>
      </c>
      <c r="BT212" s="2">
        <v>88.426259397752219</v>
      </c>
      <c r="BU212" s="2"/>
      <c r="BV212" s="2">
        <v>60.496647188225324</v>
      </c>
      <c r="BW212" s="2">
        <v>75.496647188225324</v>
      </c>
      <c r="BX212" s="2"/>
    </row>
    <row r="213" spans="1:76">
      <c r="A213">
        <f t="shared" si="72"/>
        <v>141.24199999999999</v>
      </c>
      <c r="B213">
        <v>183</v>
      </c>
      <c r="C213">
        <v>2802</v>
      </c>
      <c r="D213" s="9"/>
      <c r="E213" s="9">
        <f t="shared" si="86"/>
        <v>81.699898510746706</v>
      </c>
      <c r="F213" s="9"/>
      <c r="G213" s="9">
        <f t="shared" si="88"/>
        <v>88.082484665586236</v>
      </c>
      <c r="H213" s="9">
        <f t="shared" si="89"/>
        <v>-36.929026315907322</v>
      </c>
      <c r="I213" s="9">
        <f t="shared" si="83"/>
        <v>88.519459657913359</v>
      </c>
      <c r="J213" s="9">
        <f t="shared" si="84"/>
        <v>53.226394949196674</v>
      </c>
      <c r="L213" s="9"/>
      <c r="M213" s="9">
        <v>-0.1</v>
      </c>
      <c r="N213" s="9">
        <f t="shared" si="63"/>
        <v>-65.426005820110731</v>
      </c>
      <c r="O213" s="9">
        <f t="shared" si="64"/>
        <v>-335.15771347257902</v>
      </c>
      <c r="P213" s="9">
        <f t="shared" si="73"/>
        <v>-3.3515816597506474</v>
      </c>
      <c r="Q213" s="9">
        <f t="shared" si="74"/>
        <v>-122.13662720229122</v>
      </c>
      <c r="R213" s="9">
        <f t="shared" si="65"/>
        <v>-6.2031411563824035</v>
      </c>
      <c r="S213" s="9">
        <f t="shared" si="66"/>
        <v>152.37983958093449</v>
      </c>
      <c r="T213" s="2" t="e">
        <f t="shared" si="85"/>
        <v>#NUM!</v>
      </c>
      <c r="U213" s="9">
        <f t="shared" si="75"/>
        <v>16.273892690635975</v>
      </c>
      <c r="V213" s="9">
        <f t="shared" si="76"/>
        <v>84.730903005835586</v>
      </c>
      <c r="W213" s="9">
        <f t="shared" si="77"/>
        <v>82.316318501530958</v>
      </c>
      <c r="X213" s="9">
        <f t="shared" si="78"/>
        <v>-335.15771347257902</v>
      </c>
      <c r="Y213" s="9">
        <f t="shared" si="79"/>
        <v>-159.06565351819853</v>
      </c>
      <c r="Z213" s="9">
        <f t="shared" si="67"/>
        <v>205.60623453013116</v>
      </c>
      <c r="AA213" s="8">
        <f t="shared" si="68"/>
        <v>6.5117037564652867</v>
      </c>
      <c r="AB213" s="8">
        <f t="shared" si="68"/>
        <v>17240.313161244499</v>
      </c>
      <c r="AC213" s="8">
        <f t="shared" si="68"/>
        <v>13056.173872934634</v>
      </c>
      <c r="AD213" s="2">
        <f t="shared" si="69"/>
        <v>-30248.728363089969</v>
      </c>
      <c r="AE213" s="9">
        <f t="shared" si="70"/>
        <v>1000.9103938393949</v>
      </c>
      <c r="AF213" s="2">
        <f t="shared" si="90"/>
        <v>89.618894945866984</v>
      </c>
      <c r="AG213" s="9">
        <f t="shared" si="71"/>
        <v>176.09205995438049</v>
      </c>
      <c r="AH213" s="9">
        <f t="shared" si="71"/>
        <v>4.6718880483297198</v>
      </c>
      <c r="AI213" s="9">
        <f t="shared" si="80"/>
        <v>24.842286527420981</v>
      </c>
      <c r="AJ213" s="9">
        <f t="shared" si="81"/>
        <v>-122.13662720229122</v>
      </c>
      <c r="AK213" s="9">
        <f t="shared" si="82"/>
        <v>152.37983958093449</v>
      </c>
      <c r="AU213" s="9"/>
      <c r="BA213" s="9"/>
      <c r="BD213" s="9"/>
      <c r="BE213" s="9"/>
      <c r="BF213" s="9"/>
      <c r="BG213" s="2">
        <v>77.638098770907845</v>
      </c>
      <c r="BH213" s="2">
        <v>88.886058728886965</v>
      </c>
      <c r="BI213" s="2">
        <v>81.699898510746706</v>
      </c>
      <c r="BJ213" s="2"/>
      <c r="BK213" s="2"/>
      <c r="BL213" s="2"/>
      <c r="BM213" s="2">
        <v>87.720498424026331</v>
      </c>
      <c r="BN213" s="2">
        <v>88.082484665586236</v>
      </c>
      <c r="BO213" s="2"/>
      <c r="BP213" s="2">
        <v>-36.929026315907322</v>
      </c>
      <c r="BQ213" s="2">
        <v>-36.929026315907322</v>
      </c>
      <c r="BR213" s="2"/>
      <c r="BS213" s="2">
        <v>88.519459657913359</v>
      </c>
      <c r="BT213" s="2">
        <v>88.58125939775222</v>
      </c>
      <c r="BU213" s="2"/>
      <c r="BV213" s="2">
        <v>53.226394949196674</v>
      </c>
      <c r="BW213" s="2">
        <v>72.226394949196674</v>
      </c>
      <c r="BX213" s="2"/>
    </row>
    <row r="214" spans="1:76">
      <c r="A214">
        <f t="shared" si="72"/>
        <v>141.74199999999999</v>
      </c>
      <c r="B214">
        <v>184</v>
      </c>
      <c r="C214">
        <v>2880</v>
      </c>
      <c r="D214" s="9"/>
      <c r="E214" s="9">
        <f t="shared" si="86"/>
        <v>77.61749885762822</v>
      </c>
      <c r="F214" s="9"/>
      <c r="G214" s="9">
        <f t="shared" si="88"/>
        <v>87.65869868418747</v>
      </c>
      <c r="H214" s="9">
        <f t="shared" si="89"/>
        <v>-39.86281077438025</v>
      </c>
      <c r="I214" s="9">
        <f t="shared" si="83"/>
        <v>88.7641487862536</v>
      </c>
      <c r="J214" s="9">
        <f t="shared" si="84"/>
        <v>55.157750697247138</v>
      </c>
      <c r="L214" s="9"/>
      <c r="M214" s="9">
        <v>-0.1</v>
      </c>
      <c r="N214" s="9">
        <f t="shared" si="63"/>
        <v>-66.379470631232749</v>
      </c>
      <c r="O214" s="9">
        <f t="shared" si="64"/>
        <v>-335.84014032612993</v>
      </c>
      <c r="P214" s="9">
        <f t="shared" si="73"/>
        <v>-3.8143357006554961</v>
      </c>
      <c r="Q214" s="9">
        <f t="shared" si="74"/>
        <v>-126.29582159342303</v>
      </c>
      <c r="R214" s="9">
        <f t="shared" si="65"/>
        <v>-5.7572281482859671</v>
      </c>
      <c r="S214" s="9">
        <f t="shared" si="66"/>
        <v>149.62546374293245</v>
      </c>
      <c r="T214" s="2" t="e">
        <f t="shared" si="85"/>
        <v>#NUM!</v>
      </c>
      <c r="U214" s="9">
        <f t="shared" si="75"/>
        <v>11.238028226395471</v>
      </c>
      <c r="V214" s="9">
        <f t="shared" si="76"/>
        <v>83.84436298353198</v>
      </c>
      <c r="W214" s="9">
        <f t="shared" si="77"/>
        <v>83.006920637967639</v>
      </c>
      <c r="X214" s="9">
        <f t="shared" si="78"/>
        <v>-335.84014032612993</v>
      </c>
      <c r="Y214" s="9">
        <f t="shared" si="79"/>
        <v>-166.15863236780328</v>
      </c>
      <c r="Z214" s="9">
        <f t="shared" si="67"/>
        <v>204.78321444017959</v>
      </c>
      <c r="AA214" s="8">
        <f t="shared" si="68"/>
        <v>3.6467115395826895</v>
      </c>
      <c r="AB214" s="8">
        <f t="shared" si="68"/>
        <v>15567.474004266274</v>
      </c>
      <c r="AC214" s="8">
        <f t="shared" si="68"/>
        <v>14136.634576691375</v>
      </c>
      <c r="AD214" s="2">
        <f t="shared" si="69"/>
        <v>-29447.856815738804</v>
      </c>
      <c r="AE214" s="9">
        <f t="shared" si="70"/>
        <v>2634.6442814830625</v>
      </c>
      <c r="AF214" s="2">
        <f t="shared" si="90"/>
        <v>89.415698753627055</v>
      </c>
      <c r="AG214" s="9">
        <f t="shared" si="71"/>
        <v>169.68150795832665</v>
      </c>
      <c r="AH214" s="9">
        <f t="shared" si="71"/>
        <v>10.94184680798287</v>
      </c>
      <c r="AI214" s="9">
        <f t="shared" si="80"/>
        <v>24.159859673870073</v>
      </c>
      <c r="AJ214" s="9">
        <f t="shared" si="81"/>
        <v>-126.29582159342303</v>
      </c>
      <c r="AK214" s="9">
        <f t="shared" si="82"/>
        <v>149.62546374293245</v>
      </c>
      <c r="AU214" s="9"/>
      <c r="BA214" s="9"/>
      <c r="BD214" s="9"/>
      <c r="BE214" s="9"/>
      <c r="BF214" s="9"/>
      <c r="BG214" s="2">
        <v>75.139324038741847</v>
      </c>
      <c r="BH214" s="2">
        <v>85.213170789964408</v>
      </c>
      <c r="BI214" s="2">
        <v>77.61749885762822</v>
      </c>
      <c r="BJ214" s="2"/>
      <c r="BK214" s="2"/>
      <c r="BL214" s="2"/>
      <c r="BM214" s="2">
        <v>87.720498424026331</v>
      </c>
      <c r="BN214" s="2">
        <v>87.65869868418747</v>
      </c>
      <c r="BO214" s="2"/>
      <c r="BP214" s="2">
        <v>-34.86281077438025</v>
      </c>
      <c r="BQ214" s="2">
        <v>-39.86281077438025</v>
      </c>
      <c r="BR214" s="2"/>
      <c r="BS214" s="2">
        <v>88.7641487862536</v>
      </c>
      <c r="BT214" s="2">
        <v>88.58125939775222</v>
      </c>
      <c r="BU214" s="2"/>
      <c r="BV214" s="2">
        <v>55.157750697247138</v>
      </c>
      <c r="BW214" s="2">
        <v>72.157750697247138</v>
      </c>
      <c r="BX214" s="2"/>
    </row>
    <row r="215" spans="1:76">
      <c r="A215">
        <f t="shared" si="72"/>
        <v>142.24199999999999</v>
      </c>
      <c r="B215">
        <v>185</v>
      </c>
      <c r="C215">
        <v>2958</v>
      </c>
      <c r="D215" s="9"/>
      <c r="E215" s="9">
        <f t="shared" si="86"/>
        <v>76.70234904641471</v>
      </c>
      <c r="F215" s="9"/>
      <c r="G215" s="9">
        <f t="shared" si="88"/>
        <v>87.213170789964423</v>
      </c>
      <c r="H215" s="9">
        <f t="shared" si="89"/>
        <v>-42.796595232852724</v>
      </c>
      <c r="I215" s="9">
        <f t="shared" si="83"/>
        <v>89.002133252247745</v>
      </c>
      <c r="J215" s="9">
        <f t="shared" si="84"/>
        <v>57.089106445297148</v>
      </c>
      <c r="L215" s="9"/>
      <c r="M215" s="9">
        <v>-0.1</v>
      </c>
      <c r="N215" s="9">
        <f t="shared" si="63"/>
        <v>-67.307502716106043</v>
      </c>
      <c r="O215" s="9">
        <f t="shared" si="64"/>
        <v>-336.48585960816087</v>
      </c>
      <c r="P215" s="9">
        <f t="shared" si="73"/>
        <v>-4.2860590766011297</v>
      </c>
      <c r="Q215" s="9">
        <f t="shared" si="74"/>
        <v>-130.25109774136155</v>
      </c>
      <c r="R215" s="9">
        <f t="shared" si="65"/>
        <v>-5.3359768884188599</v>
      </c>
      <c r="S215" s="9">
        <f t="shared" si="66"/>
        <v>146.91801898126337</v>
      </c>
      <c r="T215" s="2" t="e">
        <f t="shared" si="85"/>
        <v>#NUM!</v>
      </c>
      <c r="U215" s="9">
        <f t="shared" si="75"/>
        <v>9.3948463303086669</v>
      </c>
      <c r="V215" s="9">
        <f t="shared" si="76"/>
        <v>82.927111713363288</v>
      </c>
      <c r="W215" s="9">
        <f t="shared" si="77"/>
        <v>83.66615636382889</v>
      </c>
      <c r="X215" s="9">
        <f t="shared" si="78"/>
        <v>-336.48585960816087</v>
      </c>
      <c r="Y215" s="9">
        <f t="shared" si="79"/>
        <v>-173.04769297421427</v>
      </c>
      <c r="Z215" s="9">
        <f t="shared" si="67"/>
        <v>204.00712542656052</v>
      </c>
      <c r="AA215" s="8">
        <f t="shared" si="68"/>
        <v>2.9494586810268766</v>
      </c>
      <c r="AB215" s="8">
        <f t="shared" si="68"/>
        <v>14007.337267030509</v>
      </c>
      <c r="AC215" s="8">
        <f t="shared" si="68"/>
        <v>15251.33351124695</v>
      </c>
      <c r="AD215" s="2">
        <f t="shared" si="69"/>
        <v>-28674.029730176739</v>
      </c>
      <c r="AE215" s="9">
        <f t="shared" si="70"/>
        <v>3861.5664666670464</v>
      </c>
      <c r="AF215" s="2">
        <f t="shared" si="90"/>
        <v>89.227833997750082</v>
      </c>
      <c r="AG215" s="9">
        <f t="shared" si="71"/>
        <v>163.43816663394659</v>
      </c>
      <c r="AH215" s="9">
        <f t="shared" si="71"/>
        <v>17.05481840077482</v>
      </c>
      <c r="AI215" s="9">
        <f t="shared" si="80"/>
        <v>23.514140391839135</v>
      </c>
      <c r="AJ215" s="9">
        <f t="shared" si="81"/>
        <v>-130.25109774136155</v>
      </c>
      <c r="AK215" s="9">
        <f t="shared" si="82"/>
        <v>146.91801898126337</v>
      </c>
      <c r="AU215" s="9"/>
      <c r="BA215" s="9"/>
      <c r="BD215" s="9"/>
      <c r="BE215" s="9"/>
      <c r="BF215" s="9"/>
      <c r="BG215" s="2">
        <v>75.139324038741847</v>
      </c>
      <c r="BH215" s="2">
        <v>81.221723691860333</v>
      </c>
      <c r="BI215" s="2">
        <v>76.70234904641471</v>
      </c>
      <c r="BJ215" s="2"/>
      <c r="BK215" s="2"/>
      <c r="BL215" s="2"/>
      <c r="BM215" s="2">
        <v>87.444732734313675</v>
      </c>
      <c r="BN215" s="2">
        <v>87.213170789964423</v>
      </c>
      <c r="BO215" s="2"/>
      <c r="BP215" s="2">
        <v>-37.796595232852724</v>
      </c>
      <c r="BQ215" s="2">
        <v>-42.796595232852724</v>
      </c>
      <c r="BR215" s="2"/>
      <c r="BS215" s="2">
        <v>89.002133252247745</v>
      </c>
      <c r="BT215" s="2">
        <v>88.886058728886965</v>
      </c>
      <c r="BU215" s="2"/>
      <c r="BV215" s="2">
        <v>57.089106445297148</v>
      </c>
      <c r="BW215" s="2">
        <v>69.089106445297148</v>
      </c>
      <c r="BX215" s="2"/>
    </row>
    <row r="216" spans="1:76">
      <c r="A216">
        <f t="shared" si="72"/>
        <v>142.74199999999999</v>
      </c>
      <c r="B216">
        <v>186</v>
      </c>
      <c r="C216">
        <v>3040</v>
      </c>
      <c r="D216" s="9"/>
      <c r="E216" s="9">
        <f t="shared" si="86"/>
        <v>77.580656752365073</v>
      </c>
      <c r="F216" s="9"/>
      <c r="G216" s="9">
        <f t="shared" si="88"/>
        <v>86.462017639370586</v>
      </c>
      <c r="H216" s="9">
        <f t="shared" si="89"/>
        <v>-41.521855817401502</v>
      </c>
      <c r="I216" s="9">
        <f t="shared" si="83"/>
        <v>89.196928597980886</v>
      </c>
      <c r="J216" s="9">
        <f t="shared" si="84"/>
        <v>58.222070180427181</v>
      </c>
      <c r="L216" s="9"/>
      <c r="M216" s="9">
        <v>-6.3157894736842107E-2</v>
      </c>
      <c r="N216" s="9">
        <f t="shared" si="63"/>
        <v>-68.257147825490208</v>
      </c>
      <c r="O216" s="9">
        <f t="shared" si="64"/>
        <v>-337.12828765373013</v>
      </c>
      <c r="P216" s="9">
        <f t="shared" si="73"/>
        <v>-4.7887976943464583</v>
      </c>
      <c r="Q216" s="9">
        <f t="shared" si="74"/>
        <v>-134.19707270308305</v>
      </c>
      <c r="R216" s="9">
        <f t="shared" si="65"/>
        <v>-4.9182995679486572</v>
      </c>
      <c r="S216" s="9">
        <f t="shared" si="66"/>
        <v>144.12374791670248</v>
      </c>
      <c r="T216" s="2" t="e">
        <f t="shared" si="85"/>
        <v>#NUM!</v>
      </c>
      <c r="U216" s="9">
        <f t="shared" si="75"/>
        <v>9.3235089268748652</v>
      </c>
      <c r="V216" s="9">
        <f t="shared" si="76"/>
        <v>81.67321994502413</v>
      </c>
      <c r="W216" s="9">
        <f t="shared" si="77"/>
        <v>84.278629030032235</v>
      </c>
      <c r="X216" s="9">
        <f t="shared" si="78"/>
        <v>-337.12828765373013</v>
      </c>
      <c r="Y216" s="9">
        <f t="shared" si="79"/>
        <v>-175.71892852048455</v>
      </c>
      <c r="Z216" s="9">
        <f t="shared" si="67"/>
        <v>202.34581809712967</v>
      </c>
      <c r="AA216" s="8">
        <f t="shared" si="68"/>
        <v>2.9253339159607088</v>
      </c>
      <c r="AB216" s="8">
        <f t="shared" si="68"/>
        <v>12124.420697176261</v>
      </c>
      <c r="AC216" s="8">
        <f t="shared" si="68"/>
        <v>16365.58188741201</v>
      </c>
      <c r="AD216" s="2">
        <f t="shared" si="69"/>
        <v>-27853.741658111598</v>
      </c>
      <c r="AE216" s="9">
        <f t="shared" si="70"/>
        <v>4015.5305423192681</v>
      </c>
      <c r="AF216" s="2">
        <f t="shared" si="90"/>
        <v>88.987007298438826</v>
      </c>
      <c r="AG216" s="9">
        <f t="shared" si="71"/>
        <v>161.40935913324557</v>
      </c>
      <c r="AH216" s="9">
        <f t="shared" si="71"/>
        <v>18.064746617614219</v>
      </c>
      <c r="AI216" s="9">
        <f t="shared" si="80"/>
        <v>22.871712346269874</v>
      </c>
      <c r="AJ216" s="9">
        <f t="shared" si="81"/>
        <v>-134.19707270308305</v>
      </c>
      <c r="AK216" s="9">
        <f t="shared" si="82"/>
        <v>144.12374791670248</v>
      </c>
      <c r="AU216" s="9"/>
      <c r="BA216" s="9"/>
      <c r="BD216" s="9"/>
      <c r="BE216" s="9"/>
      <c r="BF216" s="9"/>
      <c r="BG216" s="2">
        <v>76.189635179930548</v>
      </c>
      <c r="BH216" s="2">
        <v>79.15572877142165</v>
      </c>
      <c r="BI216" s="2">
        <v>77.580656752365073</v>
      </c>
      <c r="BJ216" s="2"/>
      <c r="BK216" s="2"/>
      <c r="BL216" s="2"/>
      <c r="BM216" s="2">
        <v>87.123081846758311</v>
      </c>
      <c r="BN216" s="2">
        <v>86.462017639370586</v>
      </c>
      <c r="BO216" s="2"/>
      <c r="BP216" s="2">
        <v>-36.521855817401502</v>
      </c>
      <c r="BQ216" s="2">
        <v>-41.521855817401502</v>
      </c>
      <c r="BR216" s="2"/>
      <c r="BS216" s="2">
        <v>89.196928597980886</v>
      </c>
      <c r="BT216" s="2">
        <v>88.997696985207952</v>
      </c>
      <c r="BU216" s="2"/>
      <c r="BV216" s="2">
        <v>58.222070180427181</v>
      </c>
      <c r="BW216" s="2">
        <v>68.222070180427181</v>
      </c>
      <c r="BX216" s="2"/>
    </row>
    <row r="217" spans="1:76">
      <c r="A217">
        <f t="shared" si="72"/>
        <v>143.24199999999999</v>
      </c>
      <c r="B217">
        <v>187</v>
      </c>
      <c r="C217">
        <v>3124</v>
      </c>
      <c r="D217" s="9"/>
      <c r="E217" s="9">
        <f t="shared" si="86"/>
        <v>81.618845879167765</v>
      </c>
      <c r="F217" s="9"/>
      <c r="G217" s="9">
        <f t="shared" si="88"/>
        <v>85.363680102734719</v>
      </c>
      <c r="H217" s="9">
        <f t="shared" si="89"/>
        <v>-43.142854464987067</v>
      </c>
      <c r="I217" s="9">
        <f t="shared" si="83"/>
        <v>89.152718071665092</v>
      </c>
      <c r="J217" s="9">
        <f t="shared" si="84"/>
        <v>51.455837909097227</v>
      </c>
      <c r="L217" s="9"/>
      <c r="M217" s="9">
        <v>-1.8947368421052629E-2</v>
      </c>
      <c r="N217" s="9">
        <f t="shared" si="63"/>
        <v>-69.203796384974638</v>
      </c>
      <c r="O217" s="9">
        <f t="shared" si="64"/>
        <v>-337.75078563488506</v>
      </c>
      <c r="P217" s="9">
        <f t="shared" si="73"/>
        <v>-5.3083519021839614</v>
      </c>
      <c r="Q217" s="9">
        <f t="shared" si="74"/>
        <v>-138.02385245774127</v>
      </c>
      <c r="R217" s="9">
        <f t="shared" si="65"/>
        <v>-4.5157256360198739</v>
      </c>
      <c r="S217" s="9">
        <f t="shared" si="66"/>
        <v>141.31796724112138</v>
      </c>
      <c r="T217" s="2" t="e">
        <f t="shared" si="85"/>
        <v>#NUM!</v>
      </c>
      <c r="U217" s="9">
        <f t="shared" si="75"/>
        <v>12.415049494193127</v>
      </c>
      <c r="V217" s="9">
        <f t="shared" si="76"/>
        <v>80.055328200550761</v>
      </c>
      <c r="W217" s="9">
        <f t="shared" si="77"/>
        <v>84.636992435645212</v>
      </c>
      <c r="X217" s="9">
        <f t="shared" si="78"/>
        <v>-337.75078563488506</v>
      </c>
      <c r="Y217" s="9">
        <f t="shared" si="79"/>
        <v>-181.16670692272834</v>
      </c>
      <c r="Z217" s="9">
        <f t="shared" si="67"/>
        <v>192.77380515021861</v>
      </c>
      <c r="AA217" s="8">
        <f t="shared" si="68"/>
        <v>4.1759229289783804</v>
      </c>
      <c r="AB217" s="8">
        <f t="shared" si="68"/>
        <v>10063.902254141174</v>
      </c>
      <c r="AC217" s="8">
        <f t="shared" si="68"/>
        <v>17054.917454947648</v>
      </c>
      <c r="AD217" s="2">
        <f t="shared" si="69"/>
        <v>-26053.132012172828</v>
      </c>
      <c r="AE217" s="9">
        <f t="shared" si="70"/>
        <v>6807.0775593955887</v>
      </c>
      <c r="AF217" s="2">
        <f t="shared" si="90"/>
        <v>88.603990985480607</v>
      </c>
      <c r="AG217" s="9">
        <f t="shared" si="71"/>
        <v>156.58407871215672</v>
      </c>
      <c r="AH217" s="9">
        <f t="shared" si="71"/>
        <v>13.940512072946944</v>
      </c>
      <c r="AI217" s="9">
        <f t="shared" si="80"/>
        <v>22.249214365114938</v>
      </c>
      <c r="AJ217" s="9">
        <f t="shared" si="81"/>
        <v>-138.02385245774127</v>
      </c>
      <c r="AK217" s="9">
        <f t="shared" si="82"/>
        <v>141.31796724112138</v>
      </c>
      <c r="AU217" s="9"/>
      <c r="BA217" s="9"/>
      <c r="BD217" s="9"/>
      <c r="BE217" s="9"/>
      <c r="BF217" s="9"/>
      <c r="BG217" s="2">
        <v>79.495246399490028</v>
      </c>
      <c r="BH217" s="2">
        <v>75.815313272186003</v>
      </c>
      <c r="BI217" s="2">
        <v>81.618845879167765</v>
      </c>
      <c r="BJ217" s="2"/>
      <c r="BK217" s="2"/>
      <c r="BL217" s="2"/>
      <c r="BM217" s="2">
        <v>86.163721509229021</v>
      </c>
      <c r="BN217" s="2">
        <v>85.363680102734719</v>
      </c>
      <c r="BO217" s="2"/>
      <c r="BP217" s="2">
        <v>-33.142854464987067</v>
      </c>
      <c r="BQ217" s="2">
        <v>-43.142854464987067</v>
      </c>
      <c r="BR217" s="2"/>
      <c r="BS217" s="2">
        <v>89.152718071665092</v>
      </c>
      <c r="BT217" s="2">
        <v>88.805006097308024</v>
      </c>
      <c r="BU217" s="2"/>
      <c r="BV217" s="2">
        <v>51.455837909097227</v>
      </c>
      <c r="BW217" s="2">
        <v>68.455837909097227</v>
      </c>
      <c r="BX217" s="2"/>
    </row>
    <row r="218" spans="1:76">
      <c r="A218">
        <f t="shared" si="72"/>
        <v>143.74199999999999</v>
      </c>
      <c r="B218">
        <v>188</v>
      </c>
      <c r="C218">
        <v>3208</v>
      </c>
      <c r="D218" s="9"/>
      <c r="E218" s="9">
        <f t="shared" si="86"/>
        <v>85.42829903106896</v>
      </c>
      <c r="F218" s="9"/>
      <c r="G218" s="9">
        <f t="shared" si="88"/>
        <v>85.296732734313665</v>
      </c>
      <c r="H218" s="9">
        <f t="shared" si="89"/>
        <v>-34.763853112573543</v>
      </c>
      <c r="I218" s="9">
        <f t="shared" si="83"/>
        <v>89.085770703244037</v>
      </c>
      <c r="J218" s="9">
        <f t="shared" si="84"/>
        <v>44.689605637766363</v>
      </c>
      <c r="L218" s="9"/>
      <c r="M218" s="9">
        <v>4.8000000000000001E-2</v>
      </c>
      <c r="N218" s="9">
        <f t="shared" si="63"/>
        <v>-70.125359997654073</v>
      </c>
      <c r="O218" s="9">
        <f t="shared" si="64"/>
        <v>-338.34012570452353</v>
      </c>
      <c r="P218" s="9">
        <f t="shared" si="73"/>
        <v>-5.8301285692585578</v>
      </c>
      <c r="Q218" s="9">
        <f t="shared" si="74"/>
        <v>-141.64402552274089</v>
      </c>
      <c r="R218" s="9">
        <f t="shared" si="65"/>
        <v>-4.1372979941628563</v>
      </c>
      <c r="S218" s="9">
        <f t="shared" si="66"/>
        <v>138.57071700589859</v>
      </c>
      <c r="T218" s="2" t="e">
        <f t="shared" si="85"/>
        <v>#NUM!</v>
      </c>
      <c r="U218" s="9">
        <f t="shared" si="75"/>
        <v>15.302939033414887</v>
      </c>
      <c r="V218" s="9">
        <f t="shared" si="76"/>
        <v>79.466604165055102</v>
      </c>
      <c r="W218" s="9">
        <f t="shared" si="77"/>
        <v>84.948472709081187</v>
      </c>
      <c r="X218" s="9">
        <f t="shared" si="78"/>
        <v>-338.34012570452353</v>
      </c>
      <c r="Y218" s="9">
        <f t="shared" si="79"/>
        <v>-176.40787863531443</v>
      </c>
      <c r="Z218" s="9">
        <f t="shared" si="67"/>
        <v>183.26032264366495</v>
      </c>
      <c r="AA218" s="8">
        <f t="shared" si="68"/>
        <v>5.8230021662257476</v>
      </c>
      <c r="AB218" s="8">
        <f t="shared" si="68"/>
        <v>9404.3808453153579</v>
      </c>
      <c r="AC218" s="8">
        <f t="shared" si="68"/>
        <v>17677.613545575787</v>
      </c>
      <c r="AD218" s="2">
        <f t="shared" si="69"/>
        <v>-25708.739016339867</v>
      </c>
      <c r="AE218" s="9">
        <f t="shared" si="70"/>
        <v>8496.4784017727034</v>
      </c>
      <c r="AF218" s="2">
        <f t="shared" si="90"/>
        <v>88.651806401307709</v>
      </c>
      <c r="AG218" s="9">
        <f t="shared" si="71"/>
        <v>161.9322470692091</v>
      </c>
      <c r="AH218" s="9">
        <f t="shared" si="71"/>
        <v>-0.33179872102061836</v>
      </c>
      <c r="AI218" s="9">
        <f t="shared" si="80"/>
        <v>21.65987429547647</v>
      </c>
      <c r="AJ218" s="9">
        <f t="shared" si="81"/>
        <v>-141.64402552274089</v>
      </c>
      <c r="AK218" s="9">
        <f t="shared" si="82"/>
        <v>138.57071700589859</v>
      </c>
      <c r="AU218" s="9"/>
      <c r="BA218" s="9"/>
      <c r="BD218" s="9"/>
      <c r="BE218" s="9"/>
      <c r="BF218" s="9"/>
      <c r="BG218" s="2">
        <v>83.510698684187474</v>
      </c>
      <c r="BH218" s="2">
        <v>79.490098770907849</v>
      </c>
      <c r="BI218" s="2">
        <v>85.42829903106896</v>
      </c>
      <c r="BJ218" s="2"/>
      <c r="BK218" s="2"/>
      <c r="BL218" s="2"/>
      <c r="BM218" s="2">
        <v>86.096774140807966</v>
      </c>
      <c r="BN218" s="2">
        <v>85.296732734313665</v>
      </c>
      <c r="BO218" s="2"/>
      <c r="BP218" s="2">
        <v>-34.763853112573543</v>
      </c>
      <c r="BQ218" s="2">
        <v>-34.763853112573543</v>
      </c>
      <c r="BR218" s="2"/>
      <c r="BS218" s="2">
        <v>89.085770703244037</v>
      </c>
      <c r="BT218" s="2">
        <v>89.456309846699853</v>
      </c>
      <c r="BU218" s="2"/>
      <c r="BV218" s="2">
        <v>44.689605637766363</v>
      </c>
      <c r="BW218" s="2">
        <v>66.689605637766363</v>
      </c>
      <c r="BX218" s="2"/>
    </row>
    <row r="219" spans="1:76">
      <c r="A219">
        <f t="shared" si="72"/>
        <v>144.24199999999999</v>
      </c>
      <c r="B219">
        <v>189</v>
      </c>
      <c r="C219">
        <v>3296</v>
      </c>
      <c r="D219" s="9"/>
      <c r="E219" s="9">
        <f t="shared" si="86"/>
        <v>87.484498424026341</v>
      </c>
      <c r="F219" s="9"/>
      <c r="G219" s="9">
        <f t="shared" si="88"/>
        <v>85.484498424026356</v>
      </c>
      <c r="H219" s="9">
        <f t="shared" si="89"/>
        <v>-27.176327886235413</v>
      </c>
      <c r="I219" s="9">
        <f t="shared" si="83"/>
        <v>89.223390911437832</v>
      </c>
      <c r="J219" s="9">
        <f t="shared" si="84"/>
        <v>42.124981353516432</v>
      </c>
      <c r="L219" s="9"/>
      <c r="M219" s="9">
        <v>0.13600000000000001</v>
      </c>
      <c r="N219" s="9">
        <f t="shared" si="63"/>
        <v>-71.065309705249732</v>
      </c>
      <c r="O219" s="9">
        <f t="shared" si="64"/>
        <v>-338.92478634474566</v>
      </c>
      <c r="P219" s="9">
        <f t="shared" si="73"/>
        <v>-6.3769490910674378</v>
      </c>
      <c r="Q219" s="9">
        <f t="shared" si="74"/>
        <v>-145.22811226648878</v>
      </c>
      <c r="R219" s="9">
        <f t="shared" si="65"/>
        <v>-3.7652331604223477</v>
      </c>
      <c r="S219" s="9">
        <f t="shared" si="66"/>
        <v>135.75650377603299</v>
      </c>
      <c r="T219" s="2" t="e">
        <f t="shared" si="85"/>
        <v>#NUM!</v>
      </c>
      <c r="U219" s="9">
        <f t="shared" si="75"/>
        <v>16.41918871877661</v>
      </c>
      <c r="V219" s="9">
        <f t="shared" si="76"/>
        <v>79.107549332958911</v>
      </c>
      <c r="W219" s="9">
        <f t="shared" si="77"/>
        <v>85.458157751015477</v>
      </c>
      <c r="X219" s="9">
        <f t="shared" si="78"/>
        <v>-338.92478634474566</v>
      </c>
      <c r="Y219" s="9">
        <f t="shared" si="79"/>
        <v>-172.40444015272419</v>
      </c>
      <c r="Z219" s="9">
        <f t="shared" si="67"/>
        <v>177.88148512954942</v>
      </c>
      <c r="AA219" s="8">
        <f t="shared" si="68"/>
        <v>6.6215465411023358</v>
      </c>
      <c r="AB219" s="8">
        <f t="shared" si="68"/>
        <v>9023.550779589199</v>
      </c>
      <c r="AC219" s="8">
        <f t="shared" si="68"/>
        <v>18745.968699917314</v>
      </c>
      <c r="AD219" s="2">
        <f t="shared" si="69"/>
        <v>-25999.245815178361</v>
      </c>
      <c r="AE219" s="9">
        <f t="shared" si="70"/>
        <v>9486.3268572057168</v>
      </c>
      <c r="AF219" s="2">
        <f t="shared" si="90"/>
        <v>88.842010896776401</v>
      </c>
      <c r="AG219" s="9">
        <f t="shared" si="71"/>
        <v>166.52034619202146</v>
      </c>
      <c r="AH219" s="9">
        <f t="shared" si="71"/>
        <v>-9.714074717726362</v>
      </c>
      <c r="AI219" s="9">
        <f t="shared" si="80"/>
        <v>21.075213655254345</v>
      </c>
      <c r="AJ219" s="9">
        <f t="shared" si="81"/>
        <v>-145.22811226648878</v>
      </c>
      <c r="AK219" s="9">
        <f t="shared" si="82"/>
        <v>135.75650377603299</v>
      </c>
      <c r="AU219" s="9"/>
      <c r="BA219" s="9"/>
      <c r="BD219" s="9"/>
      <c r="BE219" s="9"/>
      <c r="BF219" s="9"/>
      <c r="BG219" s="2">
        <v>86.345259397752244</v>
      </c>
      <c r="BH219" s="2">
        <v>85.422698684187466</v>
      </c>
      <c r="BI219" s="2">
        <v>87.484498424026341</v>
      </c>
      <c r="BJ219" s="2"/>
      <c r="BK219" s="2"/>
      <c r="BL219" s="2"/>
      <c r="BM219" s="2">
        <v>86.62945881560735</v>
      </c>
      <c r="BN219" s="2">
        <v>85.484498424026356</v>
      </c>
      <c r="BO219" s="2"/>
      <c r="BP219" s="2">
        <v>-27.176327886235413</v>
      </c>
      <c r="BQ219" s="2">
        <v>-27.176327886235413</v>
      </c>
      <c r="BR219" s="2"/>
      <c r="BS219" s="2">
        <v>89.223390911437832</v>
      </c>
      <c r="BT219" s="2">
        <v>89.902994911644754</v>
      </c>
      <c r="BU219" s="2"/>
      <c r="BV219" s="2">
        <v>42.124981353516432</v>
      </c>
      <c r="BW219" s="2">
        <v>65.124981353516432</v>
      </c>
      <c r="BX219" s="2"/>
    </row>
    <row r="220" spans="1:76">
      <c r="A220">
        <f t="shared" si="72"/>
        <v>144.74199999999999</v>
      </c>
      <c r="B220">
        <v>190</v>
      </c>
      <c r="C220">
        <v>3386</v>
      </c>
      <c r="D220" s="9"/>
      <c r="E220" s="9">
        <f t="shared" si="86"/>
        <v>87.395736519264432</v>
      </c>
      <c r="F220" s="9"/>
      <c r="G220" s="9">
        <f t="shared" si="88"/>
        <v>86.65677143420622</v>
      </c>
      <c r="H220" s="9">
        <f t="shared" si="89"/>
        <v>-27.484540722934071</v>
      </c>
      <c r="I220" s="9">
        <f t="shared" si="83"/>
        <v>89.134629006675922</v>
      </c>
      <c r="J220" s="9">
        <f t="shared" si="84"/>
        <v>41.661161062805149</v>
      </c>
      <c r="L220" s="9"/>
      <c r="M220" s="9">
        <v>0.22476190476190477</v>
      </c>
      <c r="N220" s="9">
        <f t="shared" si="63"/>
        <v>-72.001041555851145</v>
      </c>
      <c r="O220" s="9">
        <f t="shared" si="64"/>
        <v>-339.49081473939071</v>
      </c>
      <c r="P220" s="9">
        <f t="shared" si="73"/>
        <v>-6.9344699467703519</v>
      </c>
      <c r="Q220" s="9">
        <f t="shared" si="74"/>
        <v>-148.6873303086486</v>
      </c>
      <c r="R220" s="9">
        <f t="shared" si="65"/>
        <v>-3.4089580149479257</v>
      </c>
      <c r="S220" s="9">
        <f t="shared" si="66"/>
        <v>132.94681580702166</v>
      </c>
      <c r="T220" s="2" t="e">
        <f t="shared" si="85"/>
        <v>#NUM!</v>
      </c>
      <c r="U220" s="9">
        <f t="shared" si="75"/>
        <v>15.394694963413286</v>
      </c>
      <c r="V220" s="9">
        <f t="shared" si="76"/>
        <v>79.722301487435871</v>
      </c>
      <c r="W220" s="9">
        <f t="shared" si="77"/>
        <v>85.725670991727995</v>
      </c>
      <c r="X220" s="9">
        <f t="shared" si="78"/>
        <v>-339.49081473939071</v>
      </c>
      <c r="Y220" s="9">
        <f t="shared" si="79"/>
        <v>-176.17187103158267</v>
      </c>
      <c r="Z220" s="9">
        <f t="shared" si="67"/>
        <v>174.60797686982681</v>
      </c>
      <c r="AA220" s="8">
        <f t="shared" si="68"/>
        <v>5.8848412012145879</v>
      </c>
      <c r="AB220" s="8">
        <f t="shared" si="68"/>
        <v>9685.3445341801871</v>
      </c>
      <c r="AC220" s="8">
        <f t="shared" si="68"/>
        <v>19332.301052973849</v>
      </c>
      <c r="AD220" s="2">
        <f t="shared" si="69"/>
        <v>-26662.219419793313</v>
      </c>
      <c r="AE220" s="9">
        <f t="shared" si="70"/>
        <v>11224.868729964448</v>
      </c>
      <c r="AF220" s="2">
        <f t="shared" si="90"/>
        <v>89.226588415512467</v>
      </c>
      <c r="AG220" s="9">
        <f t="shared" si="71"/>
        <v>163.31894370780805</v>
      </c>
      <c r="AH220" s="9">
        <f t="shared" si="71"/>
        <v>-9.2201520985905177</v>
      </c>
      <c r="AI220" s="9">
        <f t="shared" si="80"/>
        <v>20.509185260609286</v>
      </c>
      <c r="AJ220" s="9">
        <f t="shared" si="81"/>
        <v>-148.6873303086486</v>
      </c>
      <c r="AK220" s="9">
        <f t="shared" si="82"/>
        <v>132.94681580702166</v>
      </c>
      <c r="AU220" s="9"/>
      <c r="BA220" s="9"/>
      <c r="BD220" s="9"/>
      <c r="BE220" s="9"/>
      <c r="BF220" s="9"/>
      <c r="BG220" s="2">
        <v>86.855761960539198</v>
      </c>
      <c r="BH220" s="2">
        <v>88.855761960539184</v>
      </c>
      <c r="BI220" s="2">
        <v>87.395736519264432</v>
      </c>
      <c r="BJ220" s="2"/>
      <c r="BK220" s="2"/>
      <c r="BL220" s="2"/>
      <c r="BM220" s="2">
        <v>87.395736519264432</v>
      </c>
      <c r="BN220" s="2">
        <v>86.65677143420622</v>
      </c>
      <c r="BO220" s="2"/>
      <c r="BP220" s="2">
        <v>-32.484540722934071</v>
      </c>
      <c r="BQ220" s="2">
        <v>-27.484540722934071</v>
      </c>
      <c r="BR220" s="2"/>
      <c r="BS220" s="2">
        <v>89.134629006675922</v>
      </c>
      <c r="BT220" s="2">
        <v>90.06971876761142</v>
      </c>
      <c r="BU220" s="2"/>
      <c r="BV220" s="2">
        <v>41.661161062805149</v>
      </c>
      <c r="BW220" s="2">
        <v>61.661161062805149</v>
      </c>
      <c r="BX220" s="2"/>
    </row>
    <row r="221" spans="1:76">
      <c r="A221">
        <f t="shared" si="72"/>
        <v>145.24199999999999</v>
      </c>
      <c r="B221">
        <v>191</v>
      </c>
      <c r="C221">
        <v>3480</v>
      </c>
      <c r="D221" s="9"/>
      <c r="E221" s="9">
        <f t="shared" si="86"/>
        <v>85.502680102758859</v>
      </c>
      <c r="F221" s="9"/>
      <c r="G221" s="9">
        <f t="shared" si="88"/>
        <v>87.0245052838725</v>
      </c>
      <c r="H221" s="9">
        <f t="shared" si="89"/>
        <v>-28.584229685709033</v>
      </c>
      <c r="I221" s="9">
        <f t="shared" si="83"/>
        <v>89.045105197152111</v>
      </c>
      <c r="J221" s="9">
        <f t="shared" si="84"/>
        <v>45.398948759173436</v>
      </c>
      <c r="L221" s="9"/>
      <c r="M221" s="9">
        <v>0.31428571428571428</v>
      </c>
      <c r="N221" s="9">
        <f t="shared" si="63"/>
        <v>-72.952198440037563</v>
      </c>
      <c r="O221" s="9">
        <f t="shared" si="64"/>
        <v>-340.05028277954614</v>
      </c>
      <c r="P221" s="9">
        <f t="shared" si="73"/>
        <v>-7.513168282628623</v>
      </c>
      <c r="Q221" s="9">
        <f t="shared" si="74"/>
        <v>-152.09327147365551</v>
      </c>
      <c r="R221" s="9">
        <f t="shared" si="65"/>
        <v>-3.0613627265786389</v>
      </c>
      <c r="S221" s="9">
        <f t="shared" si="66"/>
        <v>130.08688117079578</v>
      </c>
      <c r="T221" s="2" t="e">
        <f t="shared" si="85"/>
        <v>#NUM!</v>
      </c>
      <c r="U221" s="9">
        <f t="shared" si="75"/>
        <v>12.550481662721296</v>
      </c>
      <c r="V221" s="9">
        <f t="shared" si="76"/>
        <v>79.511337001243874</v>
      </c>
      <c r="W221" s="9">
        <f t="shared" si="77"/>
        <v>85.983742470573475</v>
      </c>
      <c r="X221" s="9">
        <f t="shared" si="78"/>
        <v>-340.05028277954614</v>
      </c>
      <c r="Y221" s="9">
        <f t="shared" si="79"/>
        <v>-180.67750115936454</v>
      </c>
      <c r="Z221" s="9">
        <f t="shared" si="67"/>
        <v>175.48582992996921</v>
      </c>
      <c r="AA221" s="8">
        <f t="shared" si="68"/>
        <v>4.2415450409745299</v>
      </c>
      <c r="AB221" s="8">
        <f t="shared" si="68"/>
        <v>9452.9388839919211</v>
      </c>
      <c r="AC221" s="8">
        <f t="shared" si="68"/>
        <v>19915.312409320868</v>
      </c>
      <c r="AD221" s="2">
        <f t="shared" si="69"/>
        <v>-26970.055810872938</v>
      </c>
      <c r="AE221" s="9">
        <f t="shared" si="70"/>
        <v>11577.462415176966</v>
      </c>
      <c r="AF221" s="2">
        <f t="shared" si="90"/>
        <v>89.352157304086276</v>
      </c>
      <c r="AG221" s="9">
        <f t="shared" si="71"/>
        <v>159.3727816201816</v>
      </c>
      <c r="AH221" s="9">
        <f t="shared" si="71"/>
        <v>-3.8366689106662761</v>
      </c>
      <c r="AI221" s="9">
        <f t="shared" si="80"/>
        <v>19.949717220453863</v>
      </c>
      <c r="AJ221" s="9">
        <f t="shared" si="81"/>
        <v>-152.09327147365551</v>
      </c>
      <c r="AK221" s="9">
        <f t="shared" si="82"/>
        <v>130.08688117079578</v>
      </c>
      <c r="AU221" s="9"/>
      <c r="BA221" s="9"/>
      <c r="BD221" s="9"/>
      <c r="BE221" s="9"/>
      <c r="BF221" s="9"/>
      <c r="BG221" s="2">
        <v>86.010466933227377</v>
      </c>
      <c r="BH221" s="2">
        <v>89.326812623020245</v>
      </c>
      <c r="BI221" s="2">
        <v>85.502680102758859</v>
      </c>
      <c r="BJ221" s="2"/>
      <c r="BK221" s="2"/>
      <c r="BL221" s="2"/>
      <c r="BM221" s="2">
        <v>87.30621270974062</v>
      </c>
      <c r="BN221" s="2">
        <v>87.0245052838725</v>
      </c>
      <c r="BO221" s="2"/>
      <c r="BP221" s="2">
        <v>-33.584229685709033</v>
      </c>
      <c r="BQ221" s="2">
        <v>-28.584229685709033</v>
      </c>
      <c r="BR221" s="2"/>
      <c r="BS221" s="2">
        <v>89.045105197152111</v>
      </c>
      <c r="BT221" s="2">
        <v>89.85339139746722</v>
      </c>
      <c r="BU221" s="2"/>
      <c r="BV221" s="2">
        <v>45.398948759173436</v>
      </c>
      <c r="BW221" s="2">
        <v>60.398948759173436</v>
      </c>
      <c r="BX221" s="2"/>
    </row>
    <row r="222" spans="1:76">
      <c r="A222">
        <f t="shared" si="72"/>
        <v>145.74199999999999</v>
      </c>
      <c r="B222">
        <v>192</v>
      </c>
      <c r="C222">
        <v>3574</v>
      </c>
      <c r="D222" s="9"/>
      <c r="E222" s="9">
        <f t="shared" si="86"/>
        <v>81.721259893889354</v>
      </c>
      <c r="F222" s="9"/>
      <c r="G222" s="9">
        <f t="shared" si="88"/>
        <v>86.933573606853869</v>
      </c>
      <c r="H222" s="9">
        <f t="shared" si="89"/>
        <v>-29.683918648484905</v>
      </c>
      <c r="I222" s="9">
        <f t="shared" si="83"/>
        <v>88.496915860943403</v>
      </c>
      <c r="J222" s="9">
        <f t="shared" si="84"/>
        <v>44.136736455541723</v>
      </c>
      <c r="L222" s="9"/>
      <c r="M222" s="9">
        <v>0.40521739130434786</v>
      </c>
      <c r="N222" s="9">
        <f t="shared" ref="N222:N286" si="91">20*LOG(1/((1-($C222/$AF$10)^2)^2+($C222/$AF$10)^2/$AF$9^2)^0.5)*$AF$4+20*LOG(1/((1-($C222/$AF$17)^2)^2+($C222/$AF$17)^2/$AF$16^2)^0.5)*$AF$11+20*LOG(1/(1+(2*PI()*$C222*$AK$19*$AK$20)^2)^0.5)*$AF$18</f>
        <v>-73.878025047923643</v>
      </c>
      <c r="O222" s="9">
        <f t="shared" ref="O222:O286" si="92">((PI()-ATAN(($AF$9*(2*$C222/$AF$10+(4-(1/$AF$9)^2)^0.5)))-ATAN(($AF$9*(2*$C222/$AF$10-(4-(1/$AF$9)^2)^0.5))))/2/PI()*360-180)*$AF$4+((PI()-ATAN(($AF$16*(2*$C222/$AF$17+(4-(1/$AF$16)^2)^0.5)))-ATAN(($AF$16*(2*$C222/$AF$17-(4-(1/$AF$16)^2)^0.5))))/2/PI()*360-180)*$AF$11-ATAN(2*PI()*$C222*$AK$19*$AK$20)/2/PI()*360*$AF$18</f>
        <v>-340.57991087254317</v>
      </c>
      <c r="P222" s="9">
        <f t="shared" si="73"/>
        <v>-8.0867702389907841</v>
      </c>
      <c r="Q222" s="9">
        <f t="shared" si="74"/>
        <v>-155.30345713527771</v>
      </c>
      <c r="R222" s="9">
        <f t="shared" ref="R222:R286" si="93">20*LOG(($C222/$AI$10)^2/((1-($C222/$AI$10)^2)^2+($C222/$AI$10)^2/$AI$9^2)^0.5)*$AI$4+20*LOG(($C222/$AI$17)^2/((1-($C222/$AI$17)^2)^2+($C222/$AI$17)^2/$AI$16^2)^0.5)*$AI$11+20*LOG(2*PI()*$C222*$AN$19*$AN$20/(1+(2*PI()*$C222*$AN$19*$AN$20)^2)^0.5)*$AI$18+$AI$22</f>
        <v>-2.7371689409777851</v>
      </c>
      <c r="S222" s="9">
        <f t="shared" ref="S222:S286" si="94">(PI()-ATAN(($AI$9*(2*$C222/$AI$10+(4-(1/$AI$9)^2)^0.5)))-ATAN(($AI$9*(2*$C222/$AI$10-(4-(1/$AI$9)^2)^0.5))))/2/PI()*360*$AI$4+(PI()-ATAN(($AI$16*(2*$C222/$AI$17+(4-(1/$AI$16)^2)^0.5)))-ATAN(($AI$16*(2*$C222/$AI$17-(4-(1/$AI$16)^2)^0.5))))/2/PI()*360*$AI$11+ATAN(1/(2*PI()*$C222*$AN$19*$AN$20))/2/PI()*360*$AI$18</f>
        <v>127.30358423097607</v>
      </c>
      <c r="T222" s="2" t="e">
        <f t="shared" si="85"/>
        <v>#NUM!</v>
      </c>
      <c r="U222" s="9">
        <f t="shared" si="75"/>
        <v>7.8432348459657106</v>
      </c>
      <c r="V222" s="9">
        <f t="shared" si="76"/>
        <v>78.846803367863089</v>
      </c>
      <c r="W222" s="9">
        <f t="shared" si="77"/>
        <v>85.759746919965622</v>
      </c>
      <c r="X222" s="9">
        <f t="shared" si="78"/>
        <v>-340.57991087254317</v>
      </c>
      <c r="Y222" s="9">
        <f t="shared" si="79"/>
        <v>-184.98737578376262</v>
      </c>
      <c r="Z222" s="9">
        <f t="shared" ref="Z222:Z286" si="95">+J222+S222+$AI$24*180</f>
        <v>171.44032068651779</v>
      </c>
      <c r="AA222" s="8">
        <f t="shared" ref="AA222:AC286" si="96">10^(U222/20)</f>
        <v>2.4669579239750061</v>
      </c>
      <c r="AB222" s="8">
        <f t="shared" si="96"/>
        <v>8756.6938933068595</v>
      </c>
      <c r="AC222" s="8">
        <f t="shared" si="96"/>
        <v>19408.293269883914</v>
      </c>
      <c r="AD222" s="2">
        <f t="shared" ref="AD222:AD285" si="97">+AA222+AB222*COS((Y222-X222)/360*2*PI())+AC222*COS((Z222-X222)/360*2*PI())</f>
        <v>-25111.361863862181</v>
      </c>
      <c r="AE222" s="9">
        <f t="shared" ref="AE222:AE286" si="98">+AB222*SIN((Y222-X222)/360*2*PI())+AC222*SIN((Z222-X222)/360*2*PI())</f>
        <v>12724.058172198598</v>
      </c>
      <c r="AF222" s="2">
        <f t="shared" si="90"/>
        <v>88.989894894416693</v>
      </c>
      <c r="AG222" s="9">
        <f t="shared" ref="AG222:AH286" si="99">Y222-X222+IF(Y222-X222&lt;-540,720,IF(Y222-X222&lt;-180,360,IF(Y222-X222&gt;540,-720,IF(Y222-X222&gt;180,-360,0))))</f>
        <v>155.59253508878055</v>
      </c>
      <c r="AH222" s="9">
        <f t="shared" si="99"/>
        <v>-3.5723035297195906</v>
      </c>
      <c r="AI222" s="9">
        <f t="shared" si="80"/>
        <v>19.420089127456833</v>
      </c>
      <c r="AJ222" s="9">
        <f t="shared" si="81"/>
        <v>-155.30345713527771</v>
      </c>
      <c r="AK222" s="9">
        <f t="shared" si="82"/>
        <v>127.30358423097607</v>
      </c>
      <c r="AU222" s="9"/>
      <c r="BA222" s="9"/>
      <c r="BD222" s="9"/>
      <c r="BE222" s="9"/>
      <c r="BF222" s="9"/>
      <c r="BG222" s="2">
        <v>83.153481292883129</v>
      </c>
      <c r="BH222" s="2">
        <v>87.760156662783245</v>
      </c>
      <c r="BI222" s="2">
        <v>81.721259893889354</v>
      </c>
      <c r="BJ222" s="2"/>
      <c r="BK222" s="2"/>
      <c r="BL222" s="2"/>
      <c r="BM222" s="2">
        <v>86.939515343009333</v>
      </c>
      <c r="BN222" s="2">
        <v>86.933573606853869</v>
      </c>
      <c r="BO222" s="2"/>
      <c r="BP222" s="2">
        <v>-34.683918648484905</v>
      </c>
      <c r="BQ222" s="2">
        <v>-29.683918648484905</v>
      </c>
      <c r="BR222" s="2"/>
      <c r="BS222" s="2">
        <v>88.496915860943403</v>
      </c>
      <c r="BT222" s="2">
        <v>89.370548599180978</v>
      </c>
      <c r="BU222" s="2"/>
      <c r="BV222" s="2">
        <v>44.136736455541723</v>
      </c>
      <c r="BW222" s="2">
        <v>53.136736455541723</v>
      </c>
      <c r="BX222" s="2"/>
    </row>
    <row r="223" spans="1:76">
      <c r="A223">
        <f t="shared" ref="A223:A286" si="100">+A222+$A$29</f>
        <v>146.24199999999999</v>
      </c>
      <c r="B223">
        <v>193</v>
      </c>
      <c r="C223">
        <v>3672</v>
      </c>
      <c r="D223" s="9"/>
      <c r="E223" s="9">
        <f t="shared" si="86"/>
        <v>79.90701609293211</v>
      </c>
      <c r="F223" s="9"/>
      <c r="G223" s="9">
        <f t="shared" si="88"/>
        <v>87.240132513762063</v>
      </c>
      <c r="H223" s="9">
        <f t="shared" si="89"/>
        <v>-31.575083737334353</v>
      </c>
      <c r="I223" s="9">
        <f t="shared" si="83"/>
        <v>88.13110530799274</v>
      </c>
      <c r="J223" s="9">
        <f t="shared" si="84"/>
        <v>47.076132138989124</v>
      </c>
      <c r="L223" s="9"/>
      <c r="M223" s="9">
        <v>0.53304347826086951</v>
      </c>
      <c r="N223" s="9">
        <f t="shared" si="91"/>
        <v>-74.817694745818699</v>
      </c>
      <c r="O223" s="9">
        <f t="shared" si="92"/>
        <v>-341.10282224955171</v>
      </c>
      <c r="P223" s="9">
        <f t="shared" ref="P223:P286" si="101">20*LOG(($C223/$AG$10)^2/((1-($C223/$AG$10)^2)^2+($C223/$AG$10)^2/$AG$9^2)^0.5)*$AG$4+20*LOG(($C223/$AG$17)^2/((1-($C223/$AG$17)^2)^2+($C223/$AG$17)^2/$AG$16^2)^0.5)*$AG$11+20*LOG(2*PI()*$C223*$AL$19*$AL$20/(1+(2*PI()*$C223*$AL$19*$AL$20)^2)^0.5)*$AG$18+20*LOG(1/((1-($C223/$AH$10)^2)^2+($C223/$AH$10)^2/$AH$9^2)^0.5)*$AH$4+20*LOG(1/((1-($C223/$AH$17)^2)^2+($C223/$AH$17)^2/$AH$16^2)^0.5)*$AH$11+20*LOG(1/(1+(2*PI()*$C223*$AM$19*$AM$20)^2)^0.5)*$AH$18+$AG$22</f>
        <v>-8.6781731866901133</v>
      </c>
      <c r="Q223" s="9">
        <f t="shared" ref="Q223:Q286" si="102">(PI()-ATAN(($AG$9*(2*$C223/$AG$10+(4-(1/$AG$9)^2)^0.5)))-ATAN(($AG$9*(2*$C223/$AG$10-(4-(1/$AG$9)^2)^0.5))))/2/PI()*360*$AG$4+(PI()-ATAN(($AG$16*(2*$C223/$AG$17+(4-(1/$AG$16)^2)^0.5)))-ATAN(($AG$16*(2*$C223/$AG$17-(4-(1/$AG$16)^2)^0.5))))/2/PI()*360*$AG$11+ATAN(1/(2*PI()*$C223*$AL$19*$AL$20))/2/PI()*360*$AG$18+((PI()-ATAN(($AH$9*(2*$C223/$AH$10+(4-(1/$AH$9)^2)^0.5)))-ATAN(($AH$9*(2*$C223/$AH$10-(4-(1/$AH$9)^2)^0.5))))/2/PI()*360-180)*$AH$4+((PI()-ATAN(($AH$16*(2*$C223/$AH$17+(4-(1/$AH$16)^2)^0.5)))-ATAN(($AH$16*(2*$C223/$AH$17-(4-(1/$AH$16)^2)^0.5))))/2/PI()*360-180)*$AH$11-ATAN(2*PI()*$C223*$AM$19*$AM$20)/2/PI()*360*$AH$18</f>
        <v>-158.45809741118944</v>
      </c>
      <c r="R223" s="9">
        <f t="shared" si="93"/>
        <v>-2.4223917962961403</v>
      </c>
      <c r="S223" s="9">
        <f t="shared" si="94"/>
        <v>124.48351303374139</v>
      </c>
      <c r="T223" s="2" t="e">
        <f t="shared" si="85"/>
        <v>#NUM!</v>
      </c>
      <c r="U223" s="9">
        <f t="shared" ref="U223:U286" si="103">+E223+N223</f>
        <v>5.0893213471134118</v>
      </c>
      <c r="V223" s="9">
        <f t="shared" ref="V223:V286" si="104">+G223+P223</f>
        <v>78.561959327071946</v>
      </c>
      <c r="W223" s="9">
        <f t="shared" ref="W223:W286" si="105">+I223+R223</f>
        <v>85.708713511696601</v>
      </c>
      <c r="X223" s="9">
        <f t="shared" ref="X223:X286" si="106">+F223+O223</f>
        <v>-341.10282224955171</v>
      </c>
      <c r="Y223" s="9">
        <f t="shared" ref="Y223:Y286" si="107">H223+Q223+$AG$24*180</f>
        <v>-190.03318114852379</v>
      </c>
      <c r="Z223" s="9">
        <f t="shared" si="95"/>
        <v>171.55964517273051</v>
      </c>
      <c r="AA223" s="8">
        <f t="shared" si="96"/>
        <v>1.7966606965566165</v>
      </c>
      <c r="AB223" s="8">
        <f t="shared" si="96"/>
        <v>8474.1854975471997</v>
      </c>
      <c r="AC223" s="8">
        <f t="shared" si="96"/>
        <v>19294.595380659692</v>
      </c>
      <c r="AD223" s="2">
        <f t="shared" si="97"/>
        <v>-24554.590369345475</v>
      </c>
      <c r="AE223" s="9">
        <f t="shared" si="98"/>
        <v>12960.042094440118</v>
      </c>
      <c r="AF223" s="2">
        <f t="shared" si="90"/>
        <v>88.869927496550645</v>
      </c>
      <c r="AG223" s="9">
        <f t="shared" si="99"/>
        <v>151.06964110102791</v>
      </c>
      <c r="AH223" s="9">
        <f t="shared" si="99"/>
        <v>1.5928263212542788</v>
      </c>
      <c r="AI223" s="9">
        <f t="shared" ref="AI223:AI286" si="108">O223+IF(O223&lt;-540,720,IF(O223&lt;-180,360,IF(O223&gt;540,-720,IF(O223&gt;180,-360,0))))</f>
        <v>18.897177750448293</v>
      </c>
      <c r="AJ223" s="9">
        <f t="shared" ref="AJ223:AJ286" si="109">Q223+IF(Q223&lt;-540,720,IF(Q223&lt;-180,360,IF(Q223&gt;540,-720,IF(Q223&gt;180,-360,0))))</f>
        <v>-158.45809741118944</v>
      </c>
      <c r="AK223" s="9">
        <f t="shared" ref="AK223:AK286" si="110">S223+IF(S223&lt;-540,720,IF(S223&lt;-180,360,IF(S223&gt;540,-720,IF(S223&gt;180,-360,0))))</f>
        <v>124.48351303374139</v>
      </c>
      <c r="AU223" s="9"/>
      <c r="BA223" s="9"/>
      <c r="BD223" s="9"/>
      <c r="BE223" s="9"/>
      <c r="BF223" s="9"/>
      <c r="BG223" s="2">
        <v>80.526880473760613</v>
      </c>
      <c r="BH223" s="2">
        <v>84.580127311703549</v>
      </c>
      <c r="BI223" s="2">
        <v>79.90701609293211</v>
      </c>
      <c r="BJ223" s="2"/>
      <c r="BK223" s="2"/>
      <c r="BL223" s="2"/>
      <c r="BM223" s="2">
        <v>87.087454945765472</v>
      </c>
      <c r="BN223" s="2">
        <v>87.240132513762063</v>
      </c>
      <c r="BO223" s="2"/>
      <c r="BP223" s="2">
        <v>-36.575083737334353</v>
      </c>
      <c r="BQ223" s="2">
        <v>-31.575083737334353</v>
      </c>
      <c r="BR223" s="2"/>
      <c r="BS223" s="2">
        <v>88.13110530799274</v>
      </c>
      <c r="BT223" s="2">
        <v>89.242722512224461</v>
      </c>
      <c r="BU223" s="2"/>
      <c r="BV223" s="2">
        <v>47.076132138989124</v>
      </c>
      <c r="BW223" s="2">
        <v>51.076132138989124</v>
      </c>
      <c r="BX223" s="2"/>
    </row>
    <row r="224" spans="1:76">
      <c r="A224">
        <f t="shared" si="100"/>
        <v>146.74199999999999</v>
      </c>
      <c r="B224">
        <v>194</v>
      </c>
      <c r="C224">
        <v>3772</v>
      </c>
      <c r="D224" s="9"/>
      <c r="E224" s="9">
        <f t="shared" si="86"/>
        <v>77.681874299923152</v>
      </c>
      <c r="F224" s="9"/>
      <c r="G224" s="9">
        <f t="shared" si="88"/>
        <v>87.918270872265538</v>
      </c>
      <c r="H224" s="9">
        <f t="shared" si="89"/>
        <v>-36.361986889222862</v>
      </c>
      <c r="I224" s="9">
        <f t="shared" si="83"/>
        <v>87.879187571140164</v>
      </c>
      <c r="J224" s="9">
        <f t="shared" si="84"/>
        <v>42.116331815977901</v>
      </c>
      <c r="L224" s="9"/>
      <c r="M224" s="9">
        <v>0.66347826086956518</v>
      </c>
      <c r="N224" s="9">
        <f t="shared" si="91"/>
        <v>-75.751054932276276</v>
      </c>
      <c r="O224" s="9">
        <f t="shared" si="92"/>
        <v>-341.60804376910528</v>
      </c>
      <c r="P224" s="9">
        <f t="shared" si="101"/>
        <v>-9.273756656477433</v>
      </c>
      <c r="Q224" s="9">
        <f t="shared" si="102"/>
        <v>-161.4911803008643</v>
      </c>
      <c r="R224" s="9">
        <f t="shared" si="93"/>
        <v>-2.1238908738289464</v>
      </c>
      <c r="S224" s="9">
        <f t="shared" si="94"/>
        <v>121.69152195242975</v>
      </c>
      <c r="T224" s="2" t="e">
        <f t="shared" si="85"/>
        <v>#NUM!</v>
      </c>
      <c r="U224" s="9">
        <f t="shared" si="103"/>
        <v>1.9308193676468761</v>
      </c>
      <c r="V224" s="9">
        <f t="shared" si="104"/>
        <v>78.644514215788107</v>
      </c>
      <c r="W224" s="9">
        <f t="shared" si="105"/>
        <v>85.755296697311223</v>
      </c>
      <c r="X224" s="9">
        <f t="shared" si="106"/>
        <v>-341.60804376910528</v>
      </c>
      <c r="Y224" s="9">
        <f t="shared" si="107"/>
        <v>-197.85316719008716</v>
      </c>
      <c r="Z224" s="9">
        <f t="shared" si="95"/>
        <v>163.80785376840765</v>
      </c>
      <c r="AA224" s="8">
        <f t="shared" si="96"/>
        <v>1.2489382553589068</v>
      </c>
      <c r="AB224" s="8">
        <f t="shared" si="96"/>
        <v>8555.1122220205416</v>
      </c>
      <c r="AC224" s="8">
        <f t="shared" si="96"/>
        <v>19398.351961902219</v>
      </c>
      <c r="AD224" s="2">
        <f t="shared" si="97"/>
        <v>-22868.950396196506</v>
      </c>
      <c r="AE224" s="9">
        <f t="shared" si="98"/>
        <v>16068.935164782293</v>
      </c>
      <c r="AF224" s="2">
        <f t="shared" si="90"/>
        <v>88.927619953166413</v>
      </c>
      <c r="AG224" s="9">
        <f t="shared" si="99"/>
        <v>143.75487657901812</v>
      </c>
      <c r="AH224" s="9">
        <f t="shared" si="99"/>
        <v>1.6610209584948166</v>
      </c>
      <c r="AI224" s="9">
        <f t="shared" si="108"/>
        <v>18.391956230894721</v>
      </c>
      <c r="AJ224" s="9">
        <f t="shared" si="109"/>
        <v>-161.4911803008643</v>
      </c>
      <c r="AK224" s="9">
        <f t="shared" si="110"/>
        <v>121.69152195242975</v>
      </c>
      <c r="AU224" s="9"/>
      <c r="BA224" s="9"/>
      <c r="BD224" s="9"/>
      <c r="BE224" s="9"/>
      <c r="BF224" s="9"/>
      <c r="BG224" s="2">
        <v>78.812820770199409</v>
      </c>
      <c r="BH224" s="2">
        <v>82.95702016315677</v>
      </c>
      <c r="BI224" s="2">
        <v>77.681874299923152</v>
      </c>
      <c r="BJ224" s="2"/>
      <c r="BK224" s="2"/>
      <c r="BL224" s="2"/>
      <c r="BM224" s="2">
        <v>87.380806144555535</v>
      </c>
      <c r="BN224" s="2">
        <v>87.918270872265538</v>
      </c>
      <c r="BO224" s="2"/>
      <c r="BP224" s="2">
        <v>-41.361986889222862</v>
      </c>
      <c r="BQ224" s="2">
        <v>-36.361986889222862</v>
      </c>
      <c r="BR224" s="2"/>
      <c r="BS224" s="2">
        <v>87.879187571140164</v>
      </c>
      <c r="BT224" s="2">
        <v>89.244899307596029</v>
      </c>
      <c r="BU224" s="2"/>
      <c r="BV224" s="2">
        <v>42.116331815977901</v>
      </c>
      <c r="BW224" s="2">
        <v>46.116331815977901</v>
      </c>
      <c r="BX224" s="2"/>
    </row>
    <row r="225" spans="1:76">
      <c r="A225">
        <f t="shared" si="100"/>
        <v>147.24199999999999</v>
      </c>
      <c r="B225">
        <v>195</v>
      </c>
      <c r="C225">
        <v>3876</v>
      </c>
      <c r="D225" s="9"/>
      <c r="E225" s="9">
        <f t="shared" si="86"/>
        <v>74.879298597467084</v>
      </c>
      <c r="F225" s="9"/>
      <c r="G225" s="9">
        <f t="shared" si="88"/>
        <v>88.442323605139947</v>
      </c>
      <c r="H225" s="9">
        <f t="shared" si="89"/>
        <v>-41.940366167186767</v>
      </c>
      <c r="I225" s="9">
        <f t="shared" si="83"/>
        <v>87.719459657913362</v>
      </c>
      <c r="J225" s="9">
        <f t="shared" si="84"/>
        <v>31.358139480044883</v>
      </c>
      <c r="L225" s="9"/>
      <c r="M225" s="9">
        <v>0.7</v>
      </c>
      <c r="N225" s="9">
        <f t="shared" si="91"/>
        <v>-76.695875642195205</v>
      </c>
      <c r="O225" s="9">
        <f t="shared" si="92"/>
        <v>-342.10548938231</v>
      </c>
      <c r="P225" s="9">
        <f t="shared" si="101"/>
        <v>-9.8839767599454742</v>
      </c>
      <c r="Q225" s="9">
        <f t="shared" si="102"/>
        <v>-164.46291800574363</v>
      </c>
      <c r="R225" s="9">
        <f t="shared" si="93"/>
        <v>-1.8359771938456602</v>
      </c>
      <c r="S225" s="9">
        <f t="shared" si="94"/>
        <v>118.87888434041133</v>
      </c>
      <c r="T225" s="2" t="e">
        <f t="shared" si="85"/>
        <v>#NUM!</v>
      </c>
      <c r="U225" s="9">
        <f t="shared" si="103"/>
        <v>-1.8165770447281204</v>
      </c>
      <c r="V225" s="9">
        <f t="shared" si="104"/>
        <v>78.558346845194478</v>
      </c>
      <c r="W225" s="9">
        <f t="shared" si="105"/>
        <v>85.883482464067697</v>
      </c>
      <c r="X225" s="9">
        <f t="shared" si="106"/>
        <v>-342.10548938231</v>
      </c>
      <c r="Y225" s="9">
        <f t="shared" si="107"/>
        <v>-206.4032841729304</v>
      </c>
      <c r="Z225" s="9">
        <f t="shared" si="95"/>
        <v>150.23702382045622</v>
      </c>
      <c r="AA225" s="8">
        <f t="shared" si="96"/>
        <v>0.81128070622367576</v>
      </c>
      <c r="AB225" s="8">
        <f t="shared" si="96"/>
        <v>8470.6617967269394</v>
      </c>
      <c r="AC225" s="8">
        <f t="shared" si="96"/>
        <v>19686.754394174452</v>
      </c>
      <c r="AD225" s="2">
        <f t="shared" si="97"/>
        <v>-19322.040066076748</v>
      </c>
      <c r="AE225" s="9">
        <f t="shared" si="98"/>
        <v>20466.907026430526</v>
      </c>
      <c r="AF225" s="2">
        <f t="shared" si="90"/>
        <v>88.988543077209926</v>
      </c>
      <c r="AG225" s="9">
        <f t="shared" si="99"/>
        <v>135.7022052093796</v>
      </c>
      <c r="AH225" s="9">
        <f t="shared" si="99"/>
        <v>-3.3596920066133862</v>
      </c>
      <c r="AI225" s="9">
        <f t="shared" si="108"/>
        <v>17.894510617690003</v>
      </c>
      <c r="AJ225" s="9">
        <f t="shared" si="109"/>
        <v>-164.46291800574363</v>
      </c>
      <c r="AK225" s="9">
        <f t="shared" si="110"/>
        <v>118.87888434041133</v>
      </c>
      <c r="AU225" s="9"/>
      <c r="BA225" s="9"/>
      <c r="BD225" s="9"/>
      <c r="BE225" s="9"/>
      <c r="BF225" s="9"/>
      <c r="BG225" s="2">
        <v>76.3925708766848</v>
      </c>
      <c r="BH225" s="2">
        <v>80.421723691860336</v>
      </c>
      <c r="BI225" s="2">
        <v>74.879298597467084</v>
      </c>
      <c r="BJ225" s="2"/>
      <c r="BK225" s="2"/>
      <c r="BL225" s="2"/>
      <c r="BM225" s="2">
        <v>87.3442844054251</v>
      </c>
      <c r="BN225" s="2">
        <v>88.442323605139947</v>
      </c>
      <c r="BO225" s="2"/>
      <c r="BP225" s="2">
        <v>-46.940366167186767</v>
      </c>
      <c r="BQ225" s="2">
        <v>-41.940366167186767</v>
      </c>
      <c r="BR225" s="2"/>
      <c r="BS225" s="2">
        <v>87.719459657913362</v>
      </c>
      <c r="BT225" s="2">
        <v>88.234539090471102</v>
      </c>
      <c r="BU225" s="2"/>
      <c r="BV225" s="2">
        <v>31.358139480044883</v>
      </c>
      <c r="BW225" s="2">
        <v>45.358139480044883</v>
      </c>
      <c r="BX225" s="2"/>
    </row>
    <row r="226" spans="1:76">
      <c r="A226">
        <f t="shared" si="100"/>
        <v>147.74199999999999</v>
      </c>
      <c r="B226">
        <v>196</v>
      </c>
      <c r="C226">
        <v>3982</v>
      </c>
      <c r="D226" s="9"/>
      <c r="E226" s="9">
        <f t="shared" si="86"/>
        <v>73.719459657913347</v>
      </c>
      <c r="F226" s="9"/>
      <c r="G226" s="9">
        <f t="shared" si="88"/>
        <v>88.442323605139947</v>
      </c>
      <c r="H226" s="9">
        <f t="shared" si="89"/>
        <v>-50.414483508187914</v>
      </c>
      <c r="I226" s="9">
        <f t="shared" si="83"/>
        <v>87.719459657913362</v>
      </c>
      <c r="J226" s="9">
        <f t="shared" si="84"/>
        <v>22.700751137652333</v>
      </c>
      <c r="L226" s="9"/>
      <c r="M226" s="9">
        <v>0.7</v>
      </c>
      <c r="N226" s="9">
        <f t="shared" si="91"/>
        <v>-77.633144637276985</v>
      </c>
      <c r="O226" s="9">
        <f t="shared" si="92"/>
        <v>-342.58545938434781</v>
      </c>
      <c r="P226" s="9">
        <f t="shared" si="101"/>
        <v>-10.495768173057719</v>
      </c>
      <c r="Q226" s="9">
        <f t="shared" si="102"/>
        <v>-167.31639777094728</v>
      </c>
      <c r="R226" s="9">
        <f t="shared" si="93"/>
        <v>-1.5643527293045496</v>
      </c>
      <c r="S226" s="9">
        <f t="shared" si="94"/>
        <v>116.10650307550583</v>
      </c>
      <c r="T226" s="2" t="e">
        <f t="shared" si="85"/>
        <v>#NUM!</v>
      </c>
      <c r="U226" s="9">
        <f t="shared" si="103"/>
        <v>-3.9136849793636372</v>
      </c>
      <c r="V226" s="9">
        <f t="shared" si="104"/>
        <v>77.946555432082221</v>
      </c>
      <c r="W226" s="9">
        <f t="shared" si="105"/>
        <v>86.155106928608816</v>
      </c>
      <c r="X226" s="9">
        <f t="shared" si="106"/>
        <v>-342.58545938434781</v>
      </c>
      <c r="Y226" s="9">
        <f t="shared" si="107"/>
        <v>-217.73088127913519</v>
      </c>
      <c r="Z226" s="9">
        <f t="shared" si="95"/>
        <v>138.80725421315816</v>
      </c>
      <c r="AA226" s="8">
        <f t="shared" si="96"/>
        <v>0.63725866737141457</v>
      </c>
      <c r="AB226" s="8">
        <f t="shared" si="96"/>
        <v>7894.5571243775239</v>
      </c>
      <c r="AC226" s="8">
        <f t="shared" si="96"/>
        <v>20312.124341743336</v>
      </c>
      <c r="AD226" s="2">
        <f t="shared" si="97"/>
        <v>-15091.674190803966</v>
      </c>
      <c r="AE226" s="9">
        <f t="shared" si="98"/>
        <v>23817.090196249243</v>
      </c>
      <c r="AF226" s="2">
        <f t="shared" si="90"/>
        <v>89.003739108617026</v>
      </c>
      <c r="AG226" s="9">
        <f t="shared" si="99"/>
        <v>124.85457810521262</v>
      </c>
      <c r="AH226" s="9">
        <f t="shared" si="99"/>
        <v>-3.4618645077066503</v>
      </c>
      <c r="AI226" s="9">
        <f t="shared" si="108"/>
        <v>17.414540615652186</v>
      </c>
      <c r="AJ226" s="9">
        <f t="shared" si="109"/>
        <v>-167.31639777094728</v>
      </c>
      <c r="AK226" s="9">
        <f t="shared" si="110"/>
        <v>116.10650307550583</v>
      </c>
      <c r="AU226" s="9"/>
      <c r="BA226" s="9"/>
      <c r="BD226" s="9"/>
      <c r="BE226" s="9"/>
      <c r="BF226" s="9"/>
      <c r="BG226" s="2">
        <v>75.21966061842933</v>
      </c>
      <c r="BH226" s="2">
        <v>77.922948959694338</v>
      </c>
      <c r="BI226" s="2">
        <v>73.719459657913347</v>
      </c>
      <c r="BJ226" s="2"/>
      <c r="BK226" s="2"/>
      <c r="BL226" s="2"/>
      <c r="BM226" s="2">
        <v>86.920498424026334</v>
      </c>
      <c r="BN226" s="2">
        <v>88.442323605139947</v>
      </c>
      <c r="BO226" s="2"/>
      <c r="BP226" s="2">
        <v>-50.414483508187914</v>
      </c>
      <c r="BQ226" s="2">
        <v>-50.414483508187914</v>
      </c>
      <c r="BR226" s="2"/>
      <c r="BS226" s="2">
        <v>87.719459657913362</v>
      </c>
      <c r="BT226" s="2">
        <v>87.781259397752223</v>
      </c>
      <c r="BU226" s="2"/>
      <c r="BV226" s="2">
        <v>22.700751137652333</v>
      </c>
      <c r="BW226" s="2">
        <v>46.700751137652333</v>
      </c>
      <c r="BX226" s="2"/>
    </row>
    <row r="227" spans="1:76">
      <c r="A227">
        <f t="shared" si="100"/>
        <v>148.24199999999999</v>
      </c>
      <c r="B227">
        <v>197</v>
      </c>
      <c r="C227">
        <v>4092</v>
      </c>
      <c r="D227" s="9"/>
      <c r="E227" s="9">
        <f t="shared" si="86"/>
        <v>73.187577568465599</v>
      </c>
      <c r="F227" s="9"/>
      <c r="G227" s="9">
        <f t="shared" si="88"/>
        <v>87.665752387351972</v>
      </c>
      <c r="H227" s="9">
        <f t="shared" si="89"/>
        <v>-49.680076975265365</v>
      </c>
      <c r="I227" s="9">
        <f t="shared" ref="I227:I286" si="111">INDEX(BS227:BX227,,BV$29)</f>
        <v>87.698659657913367</v>
      </c>
      <c r="J227" s="9">
        <f t="shared" ref="J227:J242" si="112">INDEX(BS227:BX227,,BV$29+3)</f>
        <v>28.244970782337987</v>
      </c>
      <c r="L227" s="9"/>
      <c r="M227" s="9">
        <v>0.7208</v>
      </c>
      <c r="N227" s="9">
        <f t="shared" si="91"/>
        <v>-78.579776390123698</v>
      </c>
      <c r="O227" s="9">
        <f t="shared" si="92"/>
        <v>-343.05696661470353</v>
      </c>
      <c r="P227" s="9">
        <f t="shared" si="101"/>
        <v>-11.119451767715837</v>
      </c>
      <c r="Q227" s="9">
        <f t="shared" si="102"/>
        <v>-170.1065133387263</v>
      </c>
      <c r="R227" s="9">
        <f t="shared" si="93"/>
        <v>-1.3039178477798172</v>
      </c>
      <c r="S227" s="9">
        <f t="shared" si="94"/>
        <v>113.32853487707678</v>
      </c>
      <c r="T227" s="2" t="e">
        <f t="shared" si="85"/>
        <v>#NUM!</v>
      </c>
      <c r="U227" s="9">
        <f t="shared" si="103"/>
        <v>-5.3921988216580985</v>
      </c>
      <c r="V227" s="9">
        <f t="shared" si="104"/>
        <v>76.546300619636128</v>
      </c>
      <c r="W227" s="9">
        <f t="shared" si="105"/>
        <v>86.394741810133553</v>
      </c>
      <c r="X227" s="9">
        <f t="shared" si="106"/>
        <v>-343.05696661470353</v>
      </c>
      <c r="Y227" s="9">
        <f t="shared" si="107"/>
        <v>-219.78659031399167</v>
      </c>
      <c r="Z227" s="9">
        <f t="shared" si="95"/>
        <v>141.57350565941476</v>
      </c>
      <c r="AA227" s="8">
        <f t="shared" si="96"/>
        <v>0.53751434484081762</v>
      </c>
      <c r="AB227" s="8">
        <f t="shared" si="96"/>
        <v>6719.1607446624275</v>
      </c>
      <c r="AC227" s="8">
        <f t="shared" si="96"/>
        <v>20880.317133226476</v>
      </c>
      <c r="AD227" s="2">
        <f t="shared" si="97"/>
        <v>-15551.42769894881</v>
      </c>
      <c r="AE227" s="9">
        <f t="shared" si="98"/>
        <v>22798.870647970976</v>
      </c>
      <c r="AF227" s="2">
        <f t="shared" si="90"/>
        <v>88.817471249807596</v>
      </c>
      <c r="AG227" s="9">
        <f t="shared" si="99"/>
        <v>123.27037630071186</v>
      </c>
      <c r="AH227" s="9">
        <f t="shared" si="99"/>
        <v>1.3600959734064304</v>
      </c>
      <c r="AI227" s="9">
        <f t="shared" si="108"/>
        <v>16.943033385296474</v>
      </c>
      <c r="AJ227" s="9">
        <f t="shared" si="109"/>
        <v>-170.1065133387263</v>
      </c>
      <c r="AK227" s="9">
        <f t="shared" si="110"/>
        <v>113.32853487707678</v>
      </c>
      <c r="AU227" s="9"/>
      <c r="BA227" s="9"/>
      <c r="BD227" s="9"/>
      <c r="BE227" s="9"/>
      <c r="BF227" s="9"/>
      <c r="BG227" s="2">
        <v>74.879098510746729</v>
      </c>
      <c r="BH227" s="2">
        <v>74.380323778580717</v>
      </c>
      <c r="BI227" s="2">
        <v>73.187577568465599</v>
      </c>
      <c r="BJ227" s="2"/>
      <c r="BK227" s="2"/>
      <c r="BL227" s="2"/>
      <c r="BM227" s="2">
        <v>86.623932734313684</v>
      </c>
      <c r="BN227" s="2">
        <v>87.665752387351972</v>
      </c>
      <c r="BO227" s="2"/>
      <c r="BP227" s="2">
        <v>-49.680076975265365</v>
      </c>
      <c r="BQ227" s="2">
        <v>-49.680076975265365</v>
      </c>
      <c r="BR227" s="2"/>
      <c r="BS227" s="2">
        <v>87.698659657913367</v>
      </c>
      <c r="BT227" s="2">
        <v>88.065258728886974</v>
      </c>
      <c r="BU227" s="2"/>
      <c r="BV227" s="2">
        <v>28.244970782337987</v>
      </c>
      <c r="BW227" s="2">
        <v>52.244970782337987</v>
      </c>
      <c r="BX227" s="2"/>
    </row>
    <row r="228" spans="1:76">
      <c r="A228">
        <f t="shared" si="100"/>
        <v>148.74199999999999</v>
      </c>
      <c r="B228">
        <v>198</v>
      </c>
      <c r="C228">
        <v>4202</v>
      </c>
      <c r="D228" s="9"/>
      <c r="E228" s="9">
        <f t="shared" si="86"/>
        <v>75.837549046414722</v>
      </c>
      <c r="F228" s="9"/>
      <c r="G228" s="9">
        <f t="shared" si="88"/>
        <v>87.217684665586248</v>
      </c>
      <c r="H228" s="9">
        <f t="shared" si="89"/>
        <v>-48.945670442342816</v>
      </c>
      <c r="I228" s="9">
        <f t="shared" si="111"/>
        <v>88.137333252247757</v>
      </c>
      <c r="J228" s="9">
        <f t="shared" si="112"/>
        <v>23.78919042702455</v>
      </c>
      <c r="L228" s="9"/>
      <c r="M228" s="9">
        <v>0.76480000000000004</v>
      </c>
      <c r="N228" s="9">
        <f t="shared" si="91"/>
        <v>-79.50130725674137</v>
      </c>
      <c r="O228" s="9">
        <f t="shared" si="92"/>
        <v>-343.50353513059196</v>
      </c>
      <c r="P228" s="9">
        <f t="shared" si="101"/>
        <v>-11.731563192716292</v>
      </c>
      <c r="Q228" s="9">
        <f t="shared" si="102"/>
        <v>-172.73751188258609</v>
      </c>
      <c r="R228" s="9">
        <f t="shared" si="93"/>
        <v>-1.0635322432378764</v>
      </c>
      <c r="S228" s="9">
        <f t="shared" si="94"/>
        <v>110.64934721952628</v>
      </c>
      <c r="T228" s="2" t="e">
        <f t="shared" si="85"/>
        <v>#NUM!</v>
      </c>
      <c r="U228" s="9">
        <f t="shared" si="103"/>
        <v>-3.6637582103266482</v>
      </c>
      <c r="V228" s="9">
        <f t="shared" si="104"/>
        <v>75.486121472869954</v>
      </c>
      <c r="W228" s="9">
        <f t="shared" si="105"/>
        <v>87.073801009009884</v>
      </c>
      <c r="X228" s="9">
        <f t="shared" si="106"/>
        <v>-343.50353513059196</v>
      </c>
      <c r="Y228" s="9">
        <f t="shared" si="107"/>
        <v>-221.68318232492891</v>
      </c>
      <c r="Z228" s="9">
        <f t="shared" si="95"/>
        <v>134.43853764655083</v>
      </c>
      <c r="AA228" s="8">
        <f t="shared" si="96"/>
        <v>0.65586142680970283</v>
      </c>
      <c r="AB228" s="8">
        <f t="shared" si="96"/>
        <v>5947.1113994255484</v>
      </c>
      <c r="AC228" s="8">
        <f t="shared" si="96"/>
        <v>22578.238196047721</v>
      </c>
      <c r="AD228" s="2">
        <f t="shared" si="97"/>
        <v>-13714.684455491615</v>
      </c>
      <c r="AE228" s="9">
        <f t="shared" si="98"/>
        <v>24999.400516429891</v>
      </c>
      <c r="AF228" s="2">
        <f t="shared" si="90"/>
        <v>89.101239822547313</v>
      </c>
      <c r="AG228" s="9">
        <f t="shared" si="99"/>
        <v>121.82035280566305</v>
      </c>
      <c r="AH228" s="9">
        <f t="shared" si="99"/>
        <v>-3.8782800285202939</v>
      </c>
      <c r="AI228" s="9">
        <f t="shared" si="108"/>
        <v>16.496464869408044</v>
      </c>
      <c r="AJ228" s="9">
        <f t="shared" si="109"/>
        <v>-172.73751188258609</v>
      </c>
      <c r="AK228" s="9">
        <f t="shared" si="110"/>
        <v>110.64934721952628</v>
      </c>
      <c r="AU228" s="9"/>
      <c r="BA228" s="9"/>
      <c r="BD228" s="9"/>
      <c r="BE228" s="9"/>
      <c r="BF228" s="9"/>
      <c r="BG228" s="2">
        <v>74.835098510746732</v>
      </c>
      <c r="BH228" s="2">
        <v>75.675259571192981</v>
      </c>
      <c r="BI228" s="2">
        <v>75.837549046414722</v>
      </c>
      <c r="BJ228" s="2"/>
      <c r="BK228" s="2"/>
      <c r="BL228" s="2"/>
      <c r="BM228" s="2">
        <v>86.855698424026343</v>
      </c>
      <c r="BN228" s="2">
        <v>87.217684665586248</v>
      </c>
      <c r="BO228" s="2"/>
      <c r="BP228" s="2">
        <v>-48.945670442342816</v>
      </c>
      <c r="BQ228" s="2">
        <v>-48.945670442342816</v>
      </c>
      <c r="BR228" s="2"/>
      <c r="BS228" s="2">
        <v>88.137333252247757</v>
      </c>
      <c r="BT228" s="2">
        <v>89.143577568465602</v>
      </c>
      <c r="BU228" s="2"/>
      <c r="BV228" s="2">
        <v>23.78919042702455</v>
      </c>
      <c r="BW228" s="2">
        <v>56.78919042702455</v>
      </c>
      <c r="BX228" s="2"/>
    </row>
    <row r="229" spans="1:76">
      <c r="A229">
        <f t="shared" si="100"/>
        <v>149.24199999999999</v>
      </c>
      <c r="B229">
        <v>199</v>
      </c>
      <c r="C229">
        <v>4318</v>
      </c>
      <c r="D229" s="9"/>
      <c r="E229" s="9">
        <f t="shared" si="86"/>
        <v>76.170055929622194</v>
      </c>
      <c r="F229" s="9"/>
      <c r="G229" s="9">
        <f t="shared" si="88"/>
        <v>87.771749133135103</v>
      </c>
      <c r="H229" s="9">
        <f t="shared" si="89"/>
        <v>-46.898478098531996</v>
      </c>
      <c r="I229" s="9">
        <f t="shared" si="111"/>
        <v>87.854148786253603</v>
      </c>
      <c r="J229" s="9">
        <f t="shared" si="112"/>
        <v>15.635822052330695</v>
      </c>
      <c r="L229" s="9"/>
      <c r="M229" s="9">
        <v>0.81</v>
      </c>
      <c r="N229" s="9">
        <f t="shared" si="91"/>
        <v>-80.447339511263053</v>
      </c>
      <c r="O229" s="9">
        <f t="shared" si="92"/>
        <v>-343.94957487488244</v>
      </c>
      <c r="P229" s="9">
        <f t="shared" si="101"/>
        <v>-12.36449706716062</v>
      </c>
      <c r="Q229" s="9">
        <f t="shared" si="102"/>
        <v>-175.35472091105601</v>
      </c>
      <c r="R229" s="9">
        <f t="shared" si="93"/>
        <v>-0.82991184957857289</v>
      </c>
      <c r="S229" s="9">
        <f t="shared" si="94"/>
        <v>107.92837217148995</v>
      </c>
      <c r="T229" s="2" t="e">
        <f t="shared" si="85"/>
        <v>#NUM!</v>
      </c>
      <c r="U229" s="9">
        <f t="shared" si="103"/>
        <v>-4.2772835816408588</v>
      </c>
      <c r="V229" s="9">
        <f t="shared" si="104"/>
        <v>75.40725206597449</v>
      </c>
      <c r="W229" s="9">
        <f t="shared" si="105"/>
        <v>87.024236936675024</v>
      </c>
      <c r="X229" s="9">
        <f t="shared" si="106"/>
        <v>-343.94957487488244</v>
      </c>
      <c r="Y229" s="9">
        <f t="shared" si="107"/>
        <v>-222.253199009588</v>
      </c>
      <c r="Z229" s="9">
        <f t="shared" si="95"/>
        <v>123.56419422382065</v>
      </c>
      <c r="AA229" s="8">
        <f t="shared" si="96"/>
        <v>0.61113312031847777</v>
      </c>
      <c r="AB229" s="8">
        <f t="shared" si="96"/>
        <v>5893.3550091377165</v>
      </c>
      <c r="AC229" s="8">
        <f t="shared" si="96"/>
        <v>22449.767459795894</v>
      </c>
      <c r="AD229" s="2">
        <f t="shared" si="97"/>
        <v>-9851.7831078794843</v>
      </c>
      <c r="AE229" s="9">
        <f t="shared" si="98"/>
        <v>26423.428613590459</v>
      </c>
      <c r="AF229" s="2">
        <f t="shared" si="90"/>
        <v>89.005065230623032</v>
      </c>
      <c r="AG229" s="9">
        <f t="shared" si="99"/>
        <v>121.69637586529444</v>
      </c>
      <c r="AH229" s="9">
        <f t="shared" si="99"/>
        <v>-14.182606766591334</v>
      </c>
      <c r="AI229" s="9">
        <f t="shared" si="108"/>
        <v>16.050425125117556</v>
      </c>
      <c r="AJ229" s="9">
        <f t="shared" si="109"/>
        <v>-175.35472091105601</v>
      </c>
      <c r="AK229" s="9">
        <f t="shared" si="110"/>
        <v>107.92837217148995</v>
      </c>
      <c r="AU229" s="9"/>
      <c r="BA229" s="9"/>
      <c r="BD229" s="9"/>
      <c r="BE229" s="9"/>
      <c r="BF229" s="9"/>
      <c r="BG229" s="2">
        <v>74.789898510746724</v>
      </c>
      <c r="BH229" s="2">
        <v>74.291123778580712</v>
      </c>
      <c r="BI229" s="2">
        <v>76.170055929622194</v>
      </c>
      <c r="BJ229" s="2"/>
      <c r="BK229" s="2"/>
      <c r="BL229" s="2"/>
      <c r="BM229" s="2">
        <v>87.337077198473324</v>
      </c>
      <c r="BN229" s="2">
        <v>87.771749133135103</v>
      </c>
      <c r="BO229" s="2"/>
      <c r="BP229" s="2">
        <v>-46.898478098531996</v>
      </c>
      <c r="BQ229" s="2">
        <v>-46.898478098531996</v>
      </c>
      <c r="BR229" s="2"/>
      <c r="BS229" s="2">
        <v>87.854148786253603</v>
      </c>
      <c r="BT229" s="2">
        <v>89.098377568465594</v>
      </c>
      <c r="BU229" s="2"/>
      <c r="BV229" s="2">
        <v>15.635822052330695</v>
      </c>
      <c r="BW229" s="2">
        <v>53.635822052330695</v>
      </c>
      <c r="BX229" s="2"/>
    </row>
    <row r="230" spans="1:76">
      <c r="A230">
        <f t="shared" si="100"/>
        <v>149.74199999999999</v>
      </c>
      <c r="B230">
        <v>200</v>
      </c>
      <c r="C230">
        <v>4436</v>
      </c>
      <c r="D230" s="9"/>
      <c r="E230" s="9">
        <f t="shared" si="86"/>
        <v>76.665356000485374</v>
      </c>
      <c r="F230" s="9"/>
      <c r="G230" s="9">
        <f t="shared" si="88"/>
        <v>88.107313159199705</v>
      </c>
      <c r="H230" s="9">
        <f t="shared" si="89"/>
        <v>-52.747023817760237</v>
      </c>
      <c r="I230" s="9">
        <f t="shared" si="111"/>
        <v>87.69052297486688</v>
      </c>
      <c r="J230" s="9">
        <f t="shared" si="112"/>
        <v>19.583257671176398</v>
      </c>
      <c r="L230" s="9"/>
      <c r="M230" s="9">
        <v>0.8521428571428572</v>
      </c>
      <c r="N230" s="9">
        <f t="shared" si="91"/>
        <v>-81.38396712953022</v>
      </c>
      <c r="O230" s="9">
        <f t="shared" si="92"/>
        <v>-344.37915013661012</v>
      </c>
      <c r="P230" s="9">
        <f t="shared" si="101"/>
        <v>-12.995208098198393</v>
      </c>
      <c r="Q230" s="9">
        <f t="shared" si="102"/>
        <v>-177.86586494248405</v>
      </c>
      <c r="R230" s="9">
        <f t="shared" si="93"/>
        <v>-0.61137357438314055</v>
      </c>
      <c r="S230" s="9">
        <f t="shared" si="94"/>
        <v>105.26723054083244</v>
      </c>
      <c r="T230" s="2" t="e">
        <f t="shared" si="85"/>
        <v>#NUM!</v>
      </c>
      <c r="U230" s="9">
        <f t="shared" si="103"/>
        <v>-4.7186111290448451</v>
      </c>
      <c r="V230" s="9">
        <f t="shared" si="104"/>
        <v>75.112105061001316</v>
      </c>
      <c r="W230" s="9">
        <f t="shared" si="105"/>
        <v>87.079149400483743</v>
      </c>
      <c r="X230" s="9">
        <f t="shared" si="106"/>
        <v>-344.37915013661012</v>
      </c>
      <c r="Y230" s="9">
        <f t="shared" si="107"/>
        <v>-230.61288876024429</v>
      </c>
      <c r="Z230" s="9">
        <f t="shared" si="95"/>
        <v>124.85048821200884</v>
      </c>
      <c r="AA230" s="8">
        <f t="shared" si="96"/>
        <v>0.58085728898945399</v>
      </c>
      <c r="AB230" s="8">
        <f t="shared" si="96"/>
        <v>5696.4626350988174</v>
      </c>
      <c r="AC230" s="8">
        <f t="shared" si="96"/>
        <v>22592.145170215044</v>
      </c>
      <c r="AD230" s="2">
        <f t="shared" si="97"/>
        <v>-9735.968936147985</v>
      </c>
      <c r="AE230" s="9">
        <f t="shared" si="98"/>
        <v>26545.028152567975</v>
      </c>
      <c r="AF230" s="2">
        <f t="shared" si="90"/>
        <v>89.02779143908657</v>
      </c>
      <c r="AG230" s="9">
        <f t="shared" si="99"/>
        <v>113.76626137636583</v>
      </c>
      <c r="AH230" s="9">
        <f t="shared" si="99"/>
        <v>-4.5366230277468844</v>
      </c>
      <c r="AI230" s="9">
        <f t="shared" si="108"/>
        <v>15.620849863389878</v>
      </c>
      <c r="AJ230" s="9">
        <f t="shared" si="109"/>
        <v>-177.86586494248405</v>
      </c>
      <c r="AK230" s="9">
        <f t="shared" si="110"/>
        <v>105.26723054083244</v>
      </c>
      <c r="AU230" s="9"/>
      <c r="BA230" s="9"/>
      <c r="BD230" s="9"/>
      <c r="BE230" s="9"/>
      <c r="BF230" s="9"/>
      <c r="BG230" s="2">
        <v>75.27433442805085</v>
      </c>
      <c r="BH230" s="2">
        <v>76.747755653603861</v>
      </c>
      <c r="BI230" s="2">
        <v>76.665356000485374</v>
      </c>
      <c r="BJ230" s="2"/>
      <c r="BK230" s="2"/>
      <c r="BL230" s="2"/>
      <c r="BM230" s="2">
        <v>87.546716887490874</v>
      </c>
      <c r="BN230" s="2">
        <v>88.107313159199705</v>
      </c>
      <c r="BO230" s="2"/>
      <c r="BP230" s="2">
        <v>-52.747023817760237</v>
      </c>
      <c r="BQ230" s="2">
        <v>-52.747023817760237</v>
      </c>
      <c r="BR230" s="2"/>
      <c r="BS230" s="2">
        <v>87.69052297486688</v>
      </c>
      <c r="BT230" s="2">
        <v>89.186852054501898</v>
      </c>
      <c r="BU230" s="2"/>
      <c r="BV230" s="2">
        <v>19.583257671176398</v>
      </c>
      <c r="BW230" s="2">
        <v>49.583257671176398</v>
      </c>
      <c r="BX230" s="2"/>
    </row>
    <row r="231" spans="1:76">
      <c r="A231">
        <f t="shared" si="100"/>
        <v>150.24199999999999</v>
      </c>
      <c r="B231">
        <v>201</v>
      </c>
      <c r="C231">
        <v>4558</v>
      </c>
      <c r="D231" s="9"/>
      <c r="E231" s="9">
        <f t="shared" si="86"/>
        <v>76.621784571913935</v>
      </c>
      <c r="F231" s="9"/>
      <c r="G231" s="9">
        <f t="shared" si="88"/>
        <v>87.490838101637678</v>
      </c>
      <c r="H231" s="9">
        <f t="shared" si="89"/>
        <v>-54.387045663063873</v>
      </c>
      <c r="I231" s="9">
        <f t="shared" si="111"/>
        <v>87.768434500539314</v>
      </c>
      <c r="J231" s="9">
        <f t="shared" si="112"/>
        <v>27.732301277101215</v>
      </c>
      <c r="L231" s="9"/>
      <c r="M231" s="9">
        <v>0.89571428571428569</v>
      </c>
      <c r="N231" s="9">
        <f t="shared" si="91"/>
        <v>-82.326513628031549</v>
      </c>
      <c r="O231" s="9">
        <f t="shared" si="92"/>
        <v>-344.79969701635383</v>
      </c>
      <c r="P231" s="9">
        <f t="shared" si="101"/>
        <v>-13.633583706581</v>
      </c>
      <c r="Q231" s="9">
        <f t="shared" si="102"/>
        <v>-180.31593699079204</v>
      </c>
      <c r="R231" s="9">
        <f t="shared" si="93"/>
        <v>-0.40385925961821822</v>
      </c>
      <c r="S231" s="9">
        <f t="shared" si="94"/>
        <v>102.62535966154067</v>
      </c>
      <c r="T231" s="2" t="e">
        <f t="shared" si="85"/>
        <v>#NUM!</v>
      </c>
      <c r="U231" s="9">
        <f t="shared" si="103"/>
        <v>-5.704729056117614</v>
      </c>
      <c r="V231" s="9">
        <f t="shared" si="104"/>
        <v>73.857254395056685</v>
      </c>
      <c r="W231" s="9">
        <f t="shared" si="105"/>
        <v>87.364575240921098</v>
      </c>
      <c r="X231" s="9">
        <f t="shared" si="106"/>
        <v>-344.79969701635383</v>
      </c>
      <c r="Y231" s="9">
        <f t="shared" si="107"/>
        <v>-234.70298265385591</v>
      </c>
      <c r="Z231" s="9">
        <f t="shared" si="95"/>
        <v>130.35766093864189</v>
      </c>
      <c r="AA231" s="8">
        <f t="shared" si="96"/>
        <v>0.51851765372355441</v>
      </c>
      <c r="AB231" s="8">
        <f t="shared" si="96"/>
        <v>4930.1793662249947</v>
      </c>
      <c r="AC231" s="8">
        <f t="shared" si="96"/>
        <v>23346.875212711402</v>
      </c>
      <c r="AD231" s="2">
        <f t="shared" si="97"/>
        <v>-11618.411078677087</v>
      </c>
      <c r="AE231" s="9">
        <f t="shared" si="98"/>
        <v>25762.276933640031</v>
      </c>
      <c r="AF231" s="2">
        <f t="shared" si="90"/>
        <v>89.023741082062614</v>
      </c>
      <c r="AG231" s="9">
        <f t="shared" si="99"/>
        <v>110.09671436249792</v>
      </c>
      <c r="AH231" s="9">
        <f t="shared" si="99"/>
        <v>5.0606435924977973</v>
      </c>
      <c r="AI231" s="9">
        <f t="shared" si="108"/>
        <v>15.200302983646168</v>
      </c>
      <c r="AJ231" s="9">
        <f t="shared" si="109"/>
        <v>179.68406300920796</v>
      </c>
      <c r="AK231" s="9">
        <f t="shared" si="110"/>
        <v>102.62535966154067</v>
      </c>
      <c r="AU231" s="9"/>
      <c r="BA231" s="9"/>
      <c r="BD231" s="9"/>
      <c r="BE231" s="9"/>
      <c r="BF231" s="9"/>
      <c r="BG231" s="2">
        <v>76.196856590970512</v>
      </c>
      <c r="BH231" s="2">
        <v>78.64238448519356</v>
      </c>
      <c r="BI231" s="2">
        <v>76.621784571913935</v>
      </c>
      <c r="BJ231" s="2"/>
      <c r="BK231" s="2"/>
      <c r="BL231" s="2"/>
      <c r="BM231" s="2">
        <v>86.99206336947168</v>
      </c>
      <c r="BN231" s="2">
        <v>87.490838101637678</v>
      </c>
      <c r="BO231" s="2"/>
      <c r="BP231" s="2">
        <v>-54.387045663063873</v>
      </c>
      <c r="BQ231" s="2">
        <v>-54.387045663063873</v>
      </c>
      <c r="BR231" s="2"/>
      <c r="BS231" s="2">
        <v>87.768434500539314</v>
      </c>
      <c r="BT231" s="2">
        <v>89.271962826038646</v>
      </c>
      <c r="BU231" s="2"/>
      <c r="BV231" s="2">
        <v>27.732301277101215</v>
      </c>
      <c r="BW231" s="2">
        <v>43.732301277101215</v>
      </c>
      <c r="BX231" s="2"/>
    </row>
    <row r="232" spans="1:76">
      <c r="A232">
        <f t="shared" si="100"/>
        <v>150.74199999999999</v>
      </c>
      <c r="B232">
        <v>202</v>
      </c>
      <c r="C232">
        <v>4682</v>
      </c>
      <c r="D232" s="9"/>
      <c r="E232" s="9">
        <f t="shared" si="86"/>
        <v>73.403597588947832</v>
      </c>
      <c r="F232" s="9"/>
      <c r="G232" s="9">
        <f t="shared" si="88"/>
        <v>86.966622596620724</v>
      </c>
      <c r="H232" s="9">
        <f t="shared" si="89"/>
        <v>-53.922805571405661</v>
      </c>
      <c r="I232" s="9">
        <f t="shared" si="111"/>
        <v>86.892515499500078</v>
      </c>
      <c r="J232" s="9">
        <f t="shared" si="112"/>
        <v>27.982148876566498</v>
      </c>
      <c r="L232" s="9"/>
      <c r="M232" s="9">
        <v>1.0158620689655173</v>
      </c>
      <c r="N232" s="9">
        <f t="shared" si="91"/>
        <v>-83.259013062028032</v>
      </c>
      <c r="O232" s="9">
        <f t="shared" si="92"/>
        <v>-345.20449339633325</v>
      </c>
      <c r="P232" s="9">
        <f t="shared" si="101"/>
        <v>-14.268442488189759</v>
      </c>
      <c r="Q232" s="9">
        <f t="shared" si="102"/>
        <v>-182.6672067078201</v>
      </c>
      <c r="R232" s="9">
        <f t="shared" si="93"/>
        <v>-0.21036904323381833</v>
      </c>
      <c r="S232" s="9">
        <f t="shared" si="94"/>
        <v>100.05008527814414</v>
      </c>
      <c r="T232" s="2" t="e">
        <f t="shared" si="85"/>
        <v>#NUM!</v>
      </c>
      <c r="U232" s="9">
        <f t="shared" si="103"/>
        <v>-9.8554154730801997</v>
      </c>
      <c r="V232" s="9">
        <f t="shared" si="104"/>
        <v>72.698180108430961</v>
      </c>
      <c r="W232" s="9">
        <f t="shared" si="105"/>
        <v>86.682146456266253</v>
      </c>
      <c r="X232" s="9">
        <f t="shared" si="106"/>
        <v>-345.20449339633325</v>
      </c>
      <c r="Y232" s="9">
        <f t="shared" si="107"/>
        <v>-236.59001227922576</v>
      </c>
      <c r="Z232" s="9">
        <f t="shared" si="95"/>
        <v>128.03223415471064</v>
      </c>
      <c r="AA232" s="8">
        <f t="shared" si="96"/>
        <v>0.32153571987078888</v>
      </c>
      <c r="AB232" s="8">
        <f t="shared" si="96"/>
        <v>4314.2867323098108</v>
      </c>
      <c r="AC232" s="8">
        <f t="shared" si="96"/>
        <v>21582.776966472786</v>
      </c>
      <c r="AD232" s="2">
        <f t="shared" si="97"/>
        <v>-9891.8685783347028</v>
      </c>
      <c r="AE232" s="9">
        <f t="shared" si="98"/>
        <v>23920.635549667961</v>
      </c>
      <c r="AF232" s="2">
        <f t="shared" si="90"/>
        <v>88.261045340479839</v>
      </c>
      <c r="AG232" s="9">
        <f t="shared" si="99"/>
        <v>108.61448111710749</v>
      </c>
      <c r="AH232" s="9">
        <f t="shared" si="99"/>
        <v>4.6222464339364251</v>
      </c>
      <c r="AI232" s="9">
        <f t="shared" si="108"/>
        <v>14.795506603666752</v>
      </c>
      <c r="AJ232" s="9">
        <f t="shared" si="109"/>
        <v>177.3327932921799</v>
      </c>
      <c r="AK232" s="9">
        <f t="shared" si="110"/>
        <v>100.05008527814414</v>
      </c>
      <c r="AU232" s="9"/>
      <c r="BA232" s="9"/>
      <c r="BD232" s="9"/>
      <c r="BE232" s="9"/>
      <c r="BF232" s="9"/>
      <c r="BG232" s="2">
        <v>73.424197502227472</v>
      </c>
      <c r="BH232" s="2">
        <v>77.607086890728823</v>
      </c>
      <c r="BI232" s="2">
        <v>73.403597588947832</v>
      </c>
      <c r="BJ232" s="2"/>
      <c r="BK232" s="2"/>
      <c r="BL232" s="2"/>
      <c r="BM232" s="2">
        <v>86.871915586220453</v>
      </c>
      <c r="BN232" s="2">
        <v>86.966622596620724</v>
      </c>
      <c r="BO232" s="2"/>
      <c r="BP232" s="2">
        <v>-58.922805571405661</v>
      </c>
      <c r="BQ232" s="2">
        <v>-53.922805571405661</v>
      </c>
      <c r="BR232" s="2"/>
      <c r="BS232" s="2">
        <v>86.892515499500078</v>
      </c>
      <c r="BT232" s="2">
        <v>88.349470578627788</v>
      </c>
      <c r="BU232" s="2"/>
      <c r="BV232" s="2">
        <v>27.982148876566498</v>
      </c>
      <c r="BW232" s="2">
        <v>40.982148876566498</v>
      </c>
      <c r="BX232" s="2"/>
    </row>
    <row r="233" spans="1:76">
      <c r="A233">
        <f t="shared" si="100"/>
        <v>151.24199999999999</v>
      </c>
      <c r="B233">
        <v>203</v>
      </c>
      <c r="C233">
        <v>4810</v>
      </c>
      <c r="D233" s="9"/>
      <c r="E233" s="9">
        <f t="shared" si="86"/>
        <v>71.332983535683255</v>
      </c>
      <c r="F233" s="9"/>
      <c r="G233" s="9">
        <f t="shared" si="88"/>
        <v>87.038592107150976</v>
      </c>
      <c r="H233" s="9">
        <f t="shared" si="89"/>
        <v>-59.250041605821934</v>
      </c>
      <c r="I233" s="9">
        <f t="shared" si="111"/>
        <v>86.760101706396625</v>
      </c>
      <c r="J233" s="9">
        <f t="shared" si="112"/>
        <v>32.433604463110896</v>
      </c>
      <c r="L233" s="9"/>
      <c r="M233" s="9">
        <v>1.1482758620689655</v>
      </c>
      <c r="N233" s="9">
        <f t="shared" si="91"/>
        <v>-84.196045382737609</v>
      </c>
      <c r="O233" s="9">
        <f t="shared" si="92"/>
        <v>-345.60028371985459</v>
      </c>
      <c r="P233" s="9">
        <f t="shared" si="101"/>
        <v>-14.909386907335644</v>
      </c>
      <c r="Q233" s="9">
        <f t="shared" si="102"/>
        <v>-184.96020583824685</v>
      </c>
      <c r="R233" s="9">
        <f t="shared" si="93"/>
        <v>-2.7314907771587738E-2</v>
      </c>
      <c r="S233" s="9">
        <f t="shared" si="94"/>
        <v>97.503316570883612</v>
      </c>
      <c r="T233" s="2" t="e">
        <f t="shared" si="85"/>
        <v>#NUM!</v>
      </c>
      <c r="U233" s="9">
        <f t="shared" si="103"/>
        <v>-12.863061847054354</v>
      </c>
      <c r="V233" s="9">
        <f t="shared" si="104"/>
        <v>72.129205199815331</v>
      </c>
      <c r="W233" s="9">
        <f t="shared" si="105"/>
        <v>86.732786798625042</v>
      </c>
      <c r="X233" s="9">
        <f t="shared" si="106"/>
        <v>-345.60028371985459</v>
      </c>
      <c r="Y233" s="9">
        <f t="shared" si="107"/>
        <v>-244.21024744406878</v>
      </c>
      <c r="Z233" s="9">
        <f t="shared" si="95"/>
        <v>129.93692103399451</v>
      </c>
      <c r="AA233" s="8">
        <f t="shared" si="96"/>
        <v>0.2274295581679435</v>
      </c>
      <c r="AB233" s="8">
        <f t="shared" si="96"/>
        <v>4040.7339818532487</v>
      </c>
      <c r="AC233" s="8">
        <f t="shared" si="96"/>
        <v>21708.976070800836</v>
      </c>
      <c r="AD233" s="2">
        <f t="shared" si="97"/>
        <v>-10156.441004452388</v>
      </c>
      <c r="AE233" s="9">
        <f t="shared" si="98"/>
        <v>23549.28333309908</v>
      </c>
      <c r="AF233" s="2">
        <f t="shared" si="90"/>
        <v>88.180423947261175</v>
      </c>
      <c r="AG233" s="9">
        <f t="shared" si="99"/>
        <v>101.3900362757858</v>
      </c>
      <c r="AH233" s="9">
        <f t="shared" si="99"/>
        <v>14.147168478063293</v>
      </c>
      <c r="AI233" s="9">
        <f t="shared" si="108"/>
        <v>14.399716280145412</v>
      </c>
      <c r="AJ233" s="9">
        <f t="shared" si="109"/>
        <v>175.03979416175315</v>
      </c>
      <c r="AK233" s="9">
        <f t="shared" si="110"/>
        <v>97.503316570883612</v>
      </c>
      <c r="AU233" s="9"/>
      <c r="BA233" s="9"/>
      <c r="BD233" s="9"/>
      <c r="BE233" s="9"/>
      <c r="BF233" s="9"/>
      <c r="BG233" s="2">
        <v>71.197076698723748</v>
      </c>
      <c r="BH233" s="2">
        <v>73.952847916511743</v>
      </c>
      <c r="BI233" s="2">
        <v>71.332983535683255</v>
      </c>
      <c r="BJ233" s="2"/>
      <c r="BK233" s="2"/>
      <c r="BL233" s="2"/>
      <c r="BM233" s="2">
        <v>86.739501793117</v>
      </c>
      <c r="BN233" s="2">
        <v>87.038592107150976</v>
      </c>
      <c r="BO233" s="2"/>
      <c r="BP233" s="2">
        <v>-69.250041605821934</v>
      </c>
      <c r="BQ233" s="2">
        <v>-59.250041605821934</v>
      </c>
      <c r="BR233" s="2"/>
      <c r="BS233" s="2">
        <v>86.760101706396625</v>
      </c>
      <c r="BT233" s="2">
        <v>87.332983535683255</v>
      </c>
      <c r="BU233" s="2"/>
      <c r="BV233" s="2">
        <v>32.433604463110896</v>
      </c>
      <c r="BW233" s="2">
        <v>40.433604463110896</v>
      </c>
      <c r="BX233" s="2"/>
    </row>
    <row r="234" spans="1:76">
      <c r="A234">
        <f t="shared" si="100"/>
        <v>151.74199999999999</v>
      </c>
      <c r="B234">
        <v>204</v>
      </c>
      <c r="C234">
        <v>4942</v>
      </c>
      <c r="D234" s="9"/>
      <c r="E234" s="9">
        <f t="shared" si="86"/>
        <v>70.910707387420928</v>
      </c>
      <c r="F234" s="9"/>
      <c r="G234" s="9">
        <f t="shared" si="88"/>
        <v>86.084124331491552</v>
      </c>
      <c r="H234" s="9">
        <f t="shared" si="89"/>
        <v>-65.368753766315422</v>
      </c>
      <c r="I234" s="9">
        <f t="shared" si="111"/>
        <v>86.653710901798931</v>
      </c>
      <c r="J234" s="9">
        <f t="shared" si="112"/>
        <v>31.086668036734409</v>
      </c>
      <c r="L234" s="9"/>
      <c r="M234" s="9">
        <v>1.2546666666666666</v>
      </c>
      <c r="N234" s="9">
        <f t="shared" si="91"/>
        <v>-85.136603565165103</v>
      </c>
      <c r="O234" s="9">
        <f t="shared" si="92"/>
        <v>-345.98680884915586</v>
      </c>
      <c r="P234" s="9">
        <f t="shared" si="101"/>
        <v>-15.555513392770475</v>
      </c>
      <c r="Q234" s="9">
        <f t="shared" si="102"/>
        <v>-187.19455608645814</v>
      </c>
      <c r="R234" s="9">
        <f t="shared" si="93"/>
        <v>0.14543837027652629</v>
      </c>
      <c r="S234" s="9">
        <f t="shared" si="94"/>
        <v>94.990545860400985</v>
      </c>
      <c r="T234" s="2" t="e">
        <f t="shared" si="85"/>
        <v>#NUM!</v>
      </c>
      <c r="U234" s="9">
        <f t="shared" si="103"/>
        <v>-14.225896177744175</v>
      </c>
      <c r="V234" s="9">
        <f t="shared" si="104"/>
        <v>70.528610938721073</v>
      </c>
      <c r="W234" s="9">
        <f t="shared" si="105"/>
        <v>86.799149272075454</v>
      </c>
      <c r="X234" s="9">
        <f t="shared" si="106"/>
        <v>-345.98680884915586</v>
      </c>
      <c r="Y234" s="9">
        <f t="shared" si="107"/>
        <v>-252.56330985277356</v>
      </c>
      <c r="Z234" s="9">
        <f t="shared" si="95"/>
        <v>126.07721389713539</v>
      </c>
      <c r="AA234" s="8">
        <f t="shared" si="96"/>
        <v>0.19440399754430054</v>
      </c>
      <c r="AB234" s="8">
        <f t="shared" si="96"/>
        <v>3360.7061980156386</v>
      </c>
      <c r="AC234" s="8">
        <f t="shared" si="96"/>
        <v>21875.47357036157</v>
      </c>
      <c r="AD234" s="2">
        <f t="shared" si="97"/>
        <v>-8417.8482240364792</v>
      </c>
      <c r="AE234" s="9">
        <f t="shared" si="98"/>
        <v>23628.125177802802</v>
      </c>
      <c r="AF234" s="2">
        <f t="shared" si="90"/>
        <v>87.987531435148284</v>
      </c>
      <c r="AG234" s="9">
        <f t="shared" si="99"/>
        <v>93.423498996382307</v>
      </c>
      <c r="AH234" s="9">
        <f t="shared" si="99"/>
        <v>18.640523749908937</v>
      </c>
      <c r="AI234" s="9">
        <f t="shared" si="108"/>
        <v>14.013191150844136</v>
      </c>
      <c r="AJ234" s="9">
        <f t="shared" si="109"/>
        <v>172.80544391354186</v>
      </c>
      <c r="AK234" s="9">
        <f t="shared" si="110"/>
        <v>94.990545860400985</v>
      </c>
      <c r="AU234" s="9"/>
      <c r="BA234" s="9"/>
      <c r="BD234" s="9"/>
      <c r="BE234" s="9"/>
      <c r="BF234" s="9"/>
      <c r="BG234" s="2">
        <v>72.541699237098285</v>
      </c>
      <c r="BH234" s="2">
        <v>72.262832190961561</v>
      </c>
      <c r="BI234" s="2">
        <v>70.910707387420928</v>
      </c>
      <c r="BJ234" s="2"/>
      <c r="BK234" s="2"/>
      <c r="BL234" s="2"/>
      <c r="BM234" s="2">
        <v>85.977260720593165</v>
      </c>
      <c r="BN234" s="2">
        <v>86.084124331491552</v>
      </c>
      <c r="BO234" s="2"/>
      <c r="BP234" s="2">
        <v>-75.368753766315422</v>
      </c>
      <c r="BQ234" s="2">
        <v>-65.368753766315422</v>
      </c>
      <c r="BR234" s="2"/>
      <c r="BS234" s="2">
        <v>86.653710901798931</v>
      </c>
      <c r="BT234" s="2">
        <v>87.22659273108556</v>
      </c>
      <c r="BU234" s="2"/>
      <c r="BV234" s="2">
        <v>31.086668036734409</v>
      </c>
      <c r="BW234" s="2">
        <v>43.086668036734409</v>
      </c>
      <c r="BX234" s="2"/>
    </row>
    <row r="235" spans="1:76">
      <c r="A235">
        <f t="shared" si="100"/>
        <v>152.24199999999999</v>
      </c>
      <c r="B235">
        <v>205</v>
      </c>
      <c r="C235">
        <v>5078</v>
      </c>
      <c r="D235" s="9"/>
      <c r="E235" s="9">
        <f t="shared" si="86"/>
        <v>70.820040720754264</v>
      </c>
      <c r="F235" s="9"/>
      <c r="G235" s="9">
        <f t="shared" si="88"/>
        <v>85.536200005634797</v>
      </c>
      <c r="H235" s="9">
        <f t="shared" si="89"/>
        <v>-62.278942052883394</v>
      </c>
      <c r="I235" s="9">
        <f t="shared" si="111"/>
        <v>87.074126324580035</v>
      </c>
      <c r="J235" s="9">
        <f t="shared" si="112"/>
        <v>33.941339597437945</v>
      </c>
      <c r="L235" s="9"/>
      <c r="M235" s="9">
        <v>1.3453333333333333</v>
      </c>
      <c r="N235" s="9">
        <f t="shared" si="91"/>
        <v>-86.079750525520865</v>
      </c>
      <c r="O235" s="9">
        <f t="shared" si="92"/>
        <v>-346.36388037526223</v>
      </c>
      <c r="P235" s="9">
        <f t="shared" si="101"/>
        <v>-16.205986614563283</v>
      </c>
      <c r="Q235" s="9">
        <f t="shared" si="102"/>
        <v>-189.37022514657806</v>
      </c>
      <c r="R235" s="9">
        <f t="shared" si="93"/>
        <v>0.30810712931281792</v>
      </c>
      <c r="S235" s="9">
        <f t="shared" si="94"/>
        <v>92.516637956038238</v>
      </c>
      <c r="T235" s="2" t="e">
        <f t="shared" si="85"/>
        <v>#NUM!</v>
      </c>
      <c r="U235" s="9">
        <f t="shared" si="103"/>
        <v>-15.259709804766601</v>
      </c>
      <c r="V235" s="9">
        <f t="shared" si="104"/>
        <v>69.33021339107151</v>
      </c>
      <c r="W235" s="9">
        <f t="shared" si="105"/>
        <v>87.382233453892852</v>
      </c>
      <c r="X235" s="9">
        <f t="shared" si="106"/>
        <v>-346.36388037526223</v>
      </c>
      <c r="Y235" s="9">
        <f t="shared" si="107"/>
        <v>-251.64916719946146</v>
      </c>
      <c r="Z235" s="9">
        <f t="shared" si="95"/>
        <v>126.45797755347618</v>
      </c>
      <c r="AA235" s="8">
        <f t="shared" si="96"/>
        <v>0.17258955531299588</v>
      </c>
      <c r="AB235" s="8">
        <f t="shared" si="96"/>
        <v>2927.5927942829835</v>
      </c>
      <c r="AC235" s="8">
        <f t="shared" si="96"/>
        <v>23394.38714962779</v>
      </c>
      <c r="AD235" s="2">
        <f t="shared" si="97"/>
        <v>-9314.3756802693788</v>
      </c>
      <c r="AE235" s="9">
        <f t="shared" si="98"/>
        <v>24480.650138121699</v>
      </c>
      <c r="AF235" s="2">
        <f t="shared" si="90"/>
        <v>88.363619885215186</v>
      </c>
      <c r="AG235" s="9">
        <f t="shared" si="99"/>
        <v>94.714713175800767</v>
      </c>
      <c r="AH235" s="9">
        <f t="shared" si="99"/>
        <v>18.107144752937643</v>
      </c>
      <c r="AI235" s="9">
        <f t="shared" si="108"/>
        <v>13.636119624737773</v>
      </c>
      <c r="AJ235" s="9">
        <f t="shared" si="109"/>
        <v>170.62977485342194</v>
      </c>
      <c r="AK235" s="9">
        <f t="shared" si="110"/>
        <v>92.516637956038238</v>
      </c>
      <c r="AU235" s="9"/>
      <c r="BA235" s="9"/>
      <c r="BD235" s="9"/>
      <c r="BE235" s="9"/>
      <c r="BF235" s="9"/>
      <c r="BG235" s="2">
        <v>73.094726237859661</v>
      </c>
      <c r="BH235" s="2">
        <v>70.233965264133758</v>
      </c>
      <c r="BI235" s="2">
        <v>70.820040720754264</v>
      </c>
      <c r="BJ235" s="2"/>
      <c r="BK235" s="2"/>
      <c r="BL235" s="2"/>
      <c r="BM235" s="2">
        <v>85.597999745473658</v>
      </c>
      <c r="BN235" s="2">
        <v>85.536200005634797</v>
      </c>
      <c r="BO235" s="2"/>
      <c r="BP235" s="2">
        <v>-77.278942052883394</v>
      </c>
      <c r="BQ235" s="2">
        <v>-62.278942052883394</v>
      </c>
      <c r="BR235" s="2"/>
      <c r="BS235" s="2">
        <v>87.074126324580035</v>
      </c>
      <c r="BT235" s="2">
        <v>87.73519053196776</v>
      </c>
      <c r="BU235" s="2"/>
      <c r="BV235" s="2">
        <v>33.941339597437945</v>
      </c>
      <c r="BW235" s="2">
        <v>48.941339597437945</v>
      </c>
      <c r="BX235" s="2"/>
    </row>
    <row r="236" spans="1:76">
      <c r="A236">
        <f t="shared" si="100"/>
        <v>152.74199999999999</v>
      </c>
      <c r="B236">
        <v>206</v>
      </c>
      <c r="C236">
        <v>5216</v>
      </c>
      <c r="D236" s="9"/>
      <c r="E236" s="9">
        <f t="shared" si="86"/>
        <v>70.748404357117892</v>
      </c>
      <c r="F236" s="9"/>
      <c r="G236" s="9">
        <f t="shared" si="88"/>
        <v>85.464563641998424</v>
      </c>
      <c r="H236" s="9">
        <f t="shared" si="89"/>
        <v>-57.08486840248861</v>
      </c>
      <c r="I236" s="9">
        <f t="shared" si="111"/>
        <v>87.942421214468126</v>
      </c>
      <c r="J236" s="9">
        <f t="shared" si="112"/>
        <v>28.896815151681039</v>
      </c>
      <c r="L236" s="9"/>
      <c r="M236" s="9">
        <v>1.416969696969697</v>
      </c>
      <c r="N236" s="9">
        <f t="shared" si="91"/>
        <v>-87.011297551470506</v>
      </c>
      <c r="O236" s="9">
        <f t="shared" si="92"/>
        <v>-346.72626295109876</v>
      </c>
      <c r="P236" s="9">
        <f t="shared" si="101"/>
        <v>-16.850800853656864</v>
      </c>
      <c r="Q236" s="9">
        <f t="shared" si="102"/>
        <v>-191.45804297573125</v>
      </c>
      <c r="R236" s="9">
        <f t="shared" si="93"/>
        <v>0.45888787353463245</v>
      </c>
      <c r="S236" s="9">
        <f t="shared" si="94"/>
        <v>90.119756174889361</v>
      </c>
      <c r="T236" s="2" t="e">
        <f t="shared" si="85"/>
        <v>#NUM!</v>
      </c>
      <c r="U236" s="9">
        <f t="shared" si="103"/>
        <v>-16.262893194352614</v>
      </c>
      <c r="V236" s="9">
        <f t="shared" si="104"/>
        <v>68.61376278834156</v>
      </c>
      <c r="W236" s="9">
        <f t="shared" si="105"/>
        <v>88.401309088002762</v>
      </c>
      <c r="X236" s="9">
        <f t="shared" si="106"/>
        <v>-346.72626295109876</v>
      </c>
      <c r="Y236" s="9">
        <f t="shared" si="107"/>
        <v>-248.54291137821986</v>
      </c>
      <c r="Z236" s="9">
        <f t="shared" si="95"/>
        <v>119.0165713265704</v>
      </c>
      <c r="AA236" s="8">
        <f t="shared" si="96"/>
        <v>0.15376423796793945</v>
      </c>
      <c r="AB236" s="8">
        <f t="shared" si="96"/>
        <v>2695.8029201705162</v>
      </c>
      <c r="AC236" s="8">
        <f t="shared" si="96"/>
        <v>26306.644408375745</v>
      </c>
      <c r="AD236" s="2">
        <f t="shared" si="97"/>
        <v>-7521.0912136792231</v>
      </c>
      <c r="AE236" s="9">
        <f t="shared" si="98"/>
        <v>27988.213784540894</v>
      </c>
      <c r="AF236" s="2">
        <f t="shared" si="90"/>
        <v>89.242311614439615</v>
      </c>
      <c r="AG236" s="9">
        <f t="shared" si="99"/>
        <v>98.183351572878905</v>
      </c>
      <c r="AH236" s="9">
        <f t="shared" si="99"/>
        <v>7.5594827047902413</v>
      </c>
      <c r="AI236" s="9">
        <f t="shared" si="108"/>
        <v>13.273737048901239</v>
      </c>
      <c r="AJ236" s="9">
        <f t="shared" si="109"/>
        <v>168.54195702426875</v>
      </c>
      <c r="AK236" s="9">
        <f t="shared" si="110"/>
        <v>90.119756174889361</v>
      </c>
      <c r="AU236" s="9"/>
      <c r="BA236" s="9"/>
      <c r="BD236" s="9"/>
      <c r="BE236" s="9"/>
      <c r="BF236" s="9"/>
      <c r="BG236" s="2">
        <v>73.023089874223288</v>
      </c>
      <c r="BH236" s="2">
        <v>72.100529160658525</v>
      </c>
      <c r="BI236" s="2">
        <v>70.748404357117892</v>
      </c>
      <c r="BJ236" s="2"/>
      <c r="BK236" s="2"/>
      <c r="BL236" s="2"/>
      <c r="BM236" s="2">
        <v>85.526363381837285</v>
      </c>
      <c r="BN236" s="2">
        <v>85.464563641998424</v>
      </c>
      <c r="BO236" s="2"/>
      <c r="BP236" s="2">
        <v>-77.08486840248861</v>
      </c>
      <c r="BQ236" s="2">
        <v>-57.08486840248861</v>
      </c>
      <c r="BR236" s="2"/>
      <c r="BS236" s="2">
        <v>87.942421214468126</v>
      </c>
      <c r="BT236" s="2">
        <v>88.622025214675048</v>
      </c>
      <c r="BU236" s="2"/>
      <c r="BV236" s="2">
        <v>28.896815151681039</v>
      </c>
      <c r="BW236" s="2">
        <v>53.896815151681039</v>
      </c>
      <c r="BX236" s="2"/>
    </row>
    <row r="237" spans="1:76">
      <c r="A237">
        <f t="shared" si="100"/>
        <v>153.24199999999999</v>
      </c>
      <c r="B237">
        <v>207</v>
      </c>
      <c r="C237">
        <v>5360</v>
      </c>
      <c r="D237" s="9"/>
      <c r="E237" s="9">
        <f t="shared" si="86"/>
        <v>70.704767993481539</v>
      </c>
      <c r="F237" s="9"/>
      <c r="G237" s="9">
        <f t="shared" si="88"/>
        <v>86.098092623581422</v>
      </c>
      <c r="H237" s="9">
        <f t="shared" si="89"/>
        <v>-50.578008941207372</v>
      </c>
      <c r="I237" s="9">
        <f t="shared" si="111"/>
        <v>87.898784850831774</v>
      </c>
      <c r="J237" s="9">
        <f t="shared" si="112"/>
        <v>20.154702686542805</v>
      </c>
      <c r="L237" s="9"/>
      <c r="M237" s="9">
        <v>1.4606060606060605</v>
      </c>
      <c r="N237" s="9">
        <f t="shared" si="91"/>
        <v>-87.957434117399686</v>
      </c>
      <c r="O237" s="9">
        <f t="shared" si="92"/>
        <v>-347.08437998437768</v>
      </c>
      <c r="P237" s="9">
        <f t="shared" si="101"/>
        <v>-17.507935796461908</v>
      </c>
      <c r="Q237" s="9">
        <f t="shared" si="102"/>
        <v>-193.51893534407711</v>
      </c>
      <c r="R237" s="9">
        <f t="shared" si="93"/>
        <v>0.60247595510543395</v>
      </c>
      <c r="S237" s="9">
        <f t="shared" si="94"/>
        <v>87.734074209112123</v>
      </c>
      <c r="T237" s="2" t="e">
        <f t="shared" si="85"/>
        <v>#NUM!</v>
      </c>
      <c r="U237" s="9">
        <f t="shared" si="103"/>
        <v>-17.252666123918146</v>
      </c>
      <c r="V237" s="9">
        <f t="shared" si="104"/>
        <v>68.590156827119515</v>
      </c>
      <c r="W237" s="9">
        <f t="shared" si="105"/>
        <v>88.501260805937207</v>
      </c>
      <c r="X237" s="9">
        <f t="shared" si="106"/>
        <v>-347.08437998437768</v>
      </c>
      <c r="Y237" s="9">
        <f t="shared" si="107"/>
        <v>-244.09694428528448</v>
      </c>
      <c r="Z237" s="9">
        <f t="shared" si="95"/>
        <v>107.88877689565493</v>
      </c>
      <c r="AA237" s="8">
        <f t="shared" si="96"/>
        <v>0.13720397503292484</v>
      </c>
      <c r="AB237" s="8">
        <f t="shared" si="96"/>
        <v>2688.4863842948662</v>
      </c>
      <c r="AC237" s="8">
        <f t="shared" si="96"/>
        <v>26611.113071008182</v>
      </c>
      <c r="AD237" s="2">
        <f t="shared" si="97"/>
        <v>-2910.9573690109146</v>
      </c>
      <c r="AE237" s="9">
        <f t="shared" si="98"/>
        <v>29130.646651756149</v>
      </c>
      <c r="AF237" s="2">
        <f t="shared" si="90"/>
        <v>89.330154055663058</v>
      </c>
      <c r="AG237" s="9">
        <f t="shared" si="99"/>
        <v>102.9874356990932</v>
      </c>
      <c r="AH237" s="9">
        <f t="shared" si="99"/>
        <v>-8.0142788190605643</v>
      </c>
      <c r="AI237" s="9">
        <f t="shared" si="108"/>
        <v>12.915620015622324</v>
      </c>
      <c r="AJ237" s="9">
        <f t="shared" si="109"/>
        <v>166.48106465592289</v>
      </c>
      <c r="AK237" s="9">
        <f t="shared" si="110"/>
        <v>87.734074209112123</v>
      </c>
      <c r="AU237" s="9"/>
      <c r="BA237" s="9"/>
      <c r="BD237" s="9"/>
      <c r="BE237" s="9"/>
      <c r="BF237" s="9"/>
      <c r="BG237" s="2">
        <v>71.640517717974674</v>
      </c>
      <c r="BH237" s="2">
        <v>73.64051771797466</v>
      </c>
      <c r="BI237" s="2">
        <v>70.704767993481539</v>
      </c>
      <c r="BJ237" s="2"/>
      <c r="BK237" s="2"/>
      <c r="BL237" s="2"/>
      <c r="BM237" s="2">
        <v>86.050634449390245</v>
      </c>
      <c r="BN237" s="2">
        <v>86.098092623581422</v>
      </c>
      <c r="BO237" s="2"/>
      <c r="BP237" s="2">
        <v>-70.578008941207372</v>
      </c>
      <c r="BQ237" s="2">
        <v>-50.578008941207372</v>
      </c>
      <c r="BR237" s="2"/>
      <c r="BS237" s="2">
        <v>87.898784850831774</v>
      </c>
      <c r="BT237" s="2">
        <v>88.958853597307296</v>
      </c>
      <c r="BU237" s="2"/>
      <c r="BV237" s="2">
        <v>20.154702686542805</v>
      </c>
      <c r="BW237" s="2">
        <v>50.154702686542805</v>
      </c>
      <c r="BX237" s="2"/>
    </row>
    <row r="238" spans="1:76">
      <c r="A238">
        <f t="shared" si="100"/>
        <v>153.74199999999999</v>
      </c>
      <c r="B238">
        <v>208</v>
      </c>
      <c r="C238">
        <v>5506</v>
      </c>
      <c r="D238" s="9"/>
      <c r="E238" s="9">
        <f t="shared" si="86"/>
        <v>69.263512634116836</v>
      </c>
      <c r="F238" s="9"/>
      <c r="G238" s="9">
        <f t="shared" si="88"/>
        <v>86.877409530209107</v>
      </c>
      <c r="H238" s="9">
        <f t="shared" si="89"/>
        <v>-56.966887542964287</v>
      </c>
      <c r="I238" s="9">
        <f t="shared" si="111"/>
        <v>87.392990395104889</v>
      </c>
      <c r="J238" s="9">
        <f t="shared" si="112"/>
        <v>23.513394214945038</v>
      </c>
      <c r="L238" s="9"/>
      <c r="M238" s="9">
        <v>1.5091428571428571</v>
      </c>
      <c r="N238" s="9">
        <f t="shared" si="91"/>
        <v>-88.891112089787399</v>
      </c>
      <c r="O238" s="9">
        <f t="shared" si="92"/>
        <v>-347.42823139046442</v>
      </c>
      <c r="P238" s="9">
        <f t="shared" si="101"/>
        <v>-18.158477629536605</v>
      </c>
      <c r="Q238" s="9">
        <f t="shared" si="102"/>
        <v>-195.49611609286521</v>
      </c>
      <c r="R238" s="9">
        <f t="shared" si="93"/>
        <v>0.73522775624058734</v>
      </c>
      <c r="S238" s="9">
        <f t="shared" si="94"/>
        <v>85.428994906754113</v>
      </c>
      <c r="T238" s="2" t="e">
        <f t="shared" si="85"/>
        <v>#NUM!</v>
      </c>
      <c r="U238" s="9">
        <f t="shared" si="103"/>
        <v>-19.627599455670563</v>
      </c>
      <c r="V238" s="9">
        <f t="shared" si="104"/>
        <v>68.718931900672501</v>
      </c>
      <c r="W238" s="9">
        <f t="shared" si="105"/>
        <v>88.128218151345479</v>
      </c>
      <c r="X238" s="9">
        <f t="shared" si="106"/>
        <v>-347.42823139046442</v>
      </c>
      <c r="Y238" s="9">
        <f t="shared" si="107"/>
        <v>-252.46300363582949</v>
      </c>
      <c r="Z238" s="9">
        <f t="shared" si="95"/>
        <v>108.94238912169915</v>
      </c>
      <c r="AA238" s="8">
        <f t="shared" si="96"/>
        <v>0.10438065726963297</v>
      </c>
      <c r="AB238" s="8">
        <f t="shared" si="96"/>
        <v>2728.6422224628782</v>
      </c>
      <c r="AC238" s="8">
        <f t="shared" si="96"/>
        <v>25492.410754288623</v>
      </c>
      <c r="AD238" s="2">
        <f t="shared" si="97"/>
        <v>-3064.683914983369</v>
      </c>
      <c r="AE238" s="9">
        <f t="shared" si="98"/>
        <v>28053.396492089716</v>
      </c>
      <c r="AF238" s="2">
        <f t="shared" si="90"/>
        <v>89.011232580826842</v>
      </c>
      <c r="AG238" s="9">
        <f t="shared" si="99"/>
        <v>94.965227754634924</v>
      </c>
      <c r="AH238" s="9">
        <f t="shared" si="99"/>
        <v>1.4053927575286593</v>
      </c>
      <c r="AI238" s="9">
        <f t="shared" si="108"/>
        <v>12.571768609535582</v>
      </c>
      <c r="AJ238" s="9">
        <f t="shared" si="109"/>
        <v>164.50388390713479</v>
      </c>
      <c r="AK238" s="9">
        <f t="shared" si="110"/>
        <v>85.428994906754113</v>
      </c>
      <c r="AU238" s="9"/>
      <c r="BA238" s="9"/>
      <c r="BD238" s="9"/>
      <c r="BE238" s="9"/>
      <c r="BF238" s="9"/>
      <c r="BG238" s="2">
        <v>68.070155740324239</v>
      </c>
      <c r="BH238" s="2">
        <v>72.008356000485364</v>
      </c>
      <c r="BI238" s="2">
        <v>69.263512634116836</v>
      </c>
      <c r="BJ238" s="2"/>
      <c r="BK238" s="2"/>
      <c r="BL238" s="2"/>
      <c r="BM238" s="2">
        <v>86.378634798043109</v>
      </c>
      <c r="BN238" s="2">
        <v>86.877409530209107</v>
      </c>
      <c r="BO238" s="2"/>
      <c r="BP238" s="2">
        <v>-66.966887542964287</v>
      </c>
      <c r="BQ238" s="2">
        <v>-56.966887542964287</v>
      </c>
      <c r="BR238" s="2"/>
      <c r="BS238" s="2">
        <v>87.392990395104889</v>
      </c>
      <c r="BT238" s="2">
        <v>89.274813202894464</v>
      </c>
      <c r="BU238" s="2"/>
      <c r="BV238" s="2">
        <v>23.513394214945038</v>
      </c>
      <c r="BW238" s="2">
        <v>41.513394214945038</v>
      </c>
      <c r="BX238" s="2"/>
    </row>
    <row r="239" spans="1:76">
      <c r="A239">
        <f t="shared" si="100"/>
        <v>154.24199999999999</v>
      </c>
      <c r="B239">
        <v>209</v>
      </c>
      <c r="C239">
        <v>5658</v>
      </c>
      <c r="D239" s="9"/>
      <c r="E239" s="9">
        <f t="shared" si="86"/>
        <v>67.962698684187458</v>
      </c>
      <c r="F239" s="9"/>
      <c r="G239" s="9">
        <f t="shared" si="88"/>
        <v>86.790552387351966</v>
      </c>
      <c r="H239" s="9">
        <f t="shared" si="89"/>
        <v>-67.042980333833839</v>
      </c>
      <c r="I239" s="9">
        <f t="shared" si="111"/>
        <v>87.306133252247747</v>
      </c>
      <c r="J239" s="9">
        <f t="shared" si="112"/>
        <v>23.174497723966851</v>
      </c>
      <c r="L239" s="9"/>
      <c r="M239" s="9">
        <v>1.5960000000000001</v>
      </c>
      <c r="N239" s="9">
        <f t="shared" si="91"/>
        <v>-89.837218767061756</v>
      </c>
      <c r="O239" s="9">
        <f t="shared" si="92"/>
        <v>-347.76725118076911</v>
      </c>
      <c r="P239" s="9">
        <f t="shared" si="101"/>
        <v>-18.819647904052619</v>
      </c>
      <c r="Q239" s="9">
        <f t="shared" si="102"/>
        <v>-197.44451554352366</v>
      </c>
      <c r="R239" s="9">
        <f t="shared" si="93"/>
        <v>0.86117803097181689</v>
      </c>
      <c r="S239" s="9">
        <f t="shared" si="94"/>
        <v>83.143863435091916</v>
      </c>
      <c r="T239" s="2" t="e">
        <f t="shared" si="85"/>
        <v>#NUM!</v>
      </c>
      <c r="U239" s="9">
        <f t="shared" si="103"/>
        <v>-21.874520082874298</v>
      </c>
      <c r="V239" s="9">
        <f t="shared" si="104"/>
        <v>67.97090448329935</v>
      </c>
      <c r="W239" s="9">
        <f t="shared" si="105"/>
        <v>88.167311283219561</v>
      </c>
      <c r="X239" s="9">
        <f t="shared" si="106"/>
        <v>-347.76725118076911</v>
      </c>
      <c r="Y239" s="9">
        <f t="shared" si="107"/>
        <v>-264.4874958773575</v>
      </c>
      <c r="Z239" s="9">
        <f t="shared" si="95"/>
        <v>106.31836115905877</v>
      </c>
      <c r="AA239" s="8">
        <f t="shared" si="96"/>
        <v>8.0588671378782312E-2</v>
      </c>
      <c r="AB239" s="8">
        <f t="shared" si="96"/>
        <v>2503.4863290706367</v>
      </c>
      <c r="AC239" s="8">
        <f t="shared" si="96"/>
        <v>25607.404642832458</v>
      </c>
      <c r="AD239" s="2">
        <f t="shared" si="97"/>
        <v>-1531.4073611750678</v>
      </c>
      <c r="AE239" s="9">
        <f t="shared" si="98"/>
        <v>28028.61446698464</v>
      </c>
      <c r="AF239" s="2">
        <f t="shared" si="90"/>
        <v>88.964977986241834</v>
      </c>
      <c r="AG239" s="9">
        <f t="shared" si="99"/>
        <v>83.279755303411605</v>
      </c>
      <c r="AH239" s="9">
        <f t="shared" si="99"/>
        <v>10.805857036416285</v>
      </c>
      <c r="AI239" s="9">
        <f t="shared" si="108"/>
        <v>12.232748819230892</v>
      </c>
      <c r="AJ239" s="9">
        <f t="shared" si="109"/>
        <v>162.55548445647634</v>
      </c>
      <c r="AK239" s="9">
        <f t="shared" si="110"/>
        <v>83.143863435091916</v>
      </c>
      <c r="AU239" s="9"/>
      <c r="BA239" s="9"/>
      <c r="BD239" s="9"/>
      <c r="BE239" s="9"/>
      <c r="BF239" s="9"/>
      <c r="BG239" s="2">
        <v>66.823459657913361</v>
      </c>
      <c r="BH239" s="2">
        <v>69.983298597467083</v>
      </c>
      <c r="BI239" s="2">
        <v>67.962698684187458</v>
      </c>
      <c r="BJ239" s="2"/>
      <c r="BK239" s="2"/>
      <c r="BL239" s="2"/>
      <c r="BM239" s="2">
        <v>85.748732734313677</v>
      </c>
      <c r="BN239" s="2">
        <v>86.790552387351966</v>
      </c>
      <c r="BO239" s="2"/>
      <c r="BP239" s="2">
        <v>-77.042980333833839</v>
      </c>
      <c r="BQ239" s="2">
        <v>-67.042980333833839</v>
      </c>
      <c r="BR239" s="2"/>
      <c r="BS239" s="2">
        <v>87.306133252247747</v>
      </c>
      <c r="BT239" s="2">
        <v>88.823459657913347</v>
      </c>
      <c r="BU239" s="2"/>
      <c r="BV239" s="2">
        <v>23.174497723966851</v>
      </c>
      <c r="BW239" s="2">
        <v>39.174497723966851</v>
      </c>
      <c r="BX239" s="2"/>
    </row>
    <row r="240" spans="1:76">
      <c r="A240">
        <f t="shared" si="100"/>
        <v>154.74199999999999</v>
      </c>
      <c r="B240">
        <v>210</v>
      </c>
      <c r="C240">
        <v>5812</v>
      </c>
      <c r="D240" s="9"/>
      <c r="E240" s="9">
        <f t="shared" si="86"/>
        <v>65.375923952021466</v>
      </c>
      <c r="F240" s="9"/>
      <c r="G240" s="9">
        <f t="shared" si="88"/>
        <v>86.298484665586244</v>
      </c>
      <c r="H240" s="9">
        <f t="shared" si="89"/>
        <v>-70.014811187742453</v>
      </c>
      <c r="I240" s="9">
        <f t="shared" si="111"/>
        <v>86.735459657913367</v>
      </c>
      <c r="J240" s="9">
        <f t="shared" si="112"/>
        <v>24.936405226528223</v>
      </c>
      <c r="L240" s="9"/>
      <c r="M240" s="9">
        <v>1.6839999999999999</v>
      </c>
      <c r="N240" s="9">
        <f t="shared" si="91"/>
        <v>-90.770203263127328</v>
      </c>
      <c r="O240" s="9">
        <f t="shared" si="92"/>
        <v>-348.09254935689324</v>
      </c>
      <c r="P240" s="9">
        <f t="shared" si="101"/>
        <v>-19.473487846722044</v>
      </c>
      <c r="Q240" s="9">
        <f t="shared" si="102"/>
        <v>-199.31362017468422</v>
      </c>
      <c r="R240" s="9">
        <f t="shared" si="93"/>
        <v>0.97741115604472673</v>
      </c>
      <c r="S240" s="9">
        <f t="shared" si="94"/>
        <v>80.940869034780178</v>
      </c>
      <c r="T240" s="2" t="e">
        <f t="shared" si="85"/>
        <v>#NUM!</v>
      </c>
      <c r="U240" s="9">
        <f t="shared" si="103"/>
        <v>-25.394279311105862</v>
      </c>
      <c r="V240" s="9">
        <f t="shared" si="104"/>
        <v>66.824996818864207</v>
      </c>
      <c r="W240" s="9">
        <f t="shared" si="105"/>
        <v>87.712870813958091</v>
      </c>
      <c r="X240" s="9">
        <f t="shared" si="106"/>
        <v>-348.09254935689324</v>
      </c>
      <c r="Y240" s="9">
        <f t="shared" si="107"/>
        <v>-269.32843136242667</v>
      </c>
      <c r="Z240" s="9">
        <f t="shared" si="95"/>
        <v>105.8772742613084</v>
      </c>
      <c r="AA240" s="8">
        <f t="shared" si="96"/>
        <v>5.3738561202816601E-2</v>
      </c>
      <c r="AB240" s="8">
        <f t="shared" si="96"/>
        <v>2194.0667751634596</v>
      </c>
      <c r="AC240" s="8">
        <f t="shared" si="96"/>
        <v>24302.085288700651</v>
      </c>
      <c r="AD240" s="2">
        <f t="shared" si="97"/>
        <v>-1254.8946865095313</v>
      </c>
      <c r="AE240" s="9">
        <f t="shared" si="98"/>
        <v>26395.789909482923</v>
      </c>
      <c r="AF240" s="2">
        <f t="shared" si="90"/>
        <v>88.440498071667534</v>
      </c>
      <c r="AG240" s="9">
        <f t="shared" si="99"/>
        <v>78.764117994466574</v>
      </c>
      <c r="AH240" s="9">
        <f t="shared" si="99"/>
        <v>15.205705623735071</v>
      </c>
      <c r="AI240" s="9">
        <f t="shared" si="108"/>
        <v>11.907450643106756</v>
      </c>
      <c r="AJ240" s="9">
        <f t="shared" si="109"/>
        <v>160.68637982531578</v>
      </c>
      <c r="AK240" s="9">
        <f t="shared" si="110"/>
        <v>80.940869034780178</v>
      </c>
      <c r="AU240" s="9"/>
      <c r="BA240" s="9"/>
      <c r="BD240" s="9"/>
      <c r="BE240" s="9"/>
      <c r="BF240" s="9"/>
      <c r="BG240" s="2">
        <v>65.396523865301106</v>
      </c>
      <c r="BH240" s="2">
        <v>67.396523865301091</v>
      </c>
      <c r="BI240" s="2">
        <v>65.375923952021466</v>
      </c>
      <c r="BJ240" s="2"/>
      <c r="BK240" s="2"/>
      <c r="BL240" s="2"/>
      <c r="BM240" s="2">
        <v>85.660732734313683</v>
      </c>
      <c r="BN240" s="2">
        <v>86.298484665586244</v>
      </c>
      <c r="BO240" s="2"/>
      <c r="BP240" s="2">
        <v>-75.014811187742453</v>
      </c>
      <c r="BQ240" s="2">
        <v>-70.014811187742453</v>
      </c>
      <c r="BR240" s="2"/>
      <c r="BS240" s="2">
        <v>86.735459657913367</v>
      </c>
      <c r="BT240" s="2">
        <v>87.957098337305965</v>
      </c>
      <c r="BU240" s="2"/>
      <c r="BV240" s="2">
        <v>24.936405226528223</v>
      </c>
      <c r="BW240" s="2">
        <v>42.936405226528223</v>
      </c>
      <c r="BX240" s="2"/>
    </row>
    <row r="241" spans="1:76">
      <c r="A241">
        <f t="shared" si="100"/>
        <v>155.24199999999999</v>
      </c>
      <c r="B241">
        <v>211</v>
      </c>
      <c r="C241">
        <v>5970</v>
      </c>
      <c r="D241" s="9"/>
      <c r="E241" s="9">
        <f t="shared" si="86"/>
        <v>62.630817338937206</v>
      </c>
      <c r="F241" s="9"/>
      <c r="G241" s="9">
        <f t="shared" si="88"/>
        <v>86.247349530451103</v>
      </c>
      <c r="H241" s="9">
        <f t="shared" si="89"/>
        <v>-78.778118167725552</v>
      </c>
      <c r="I241" s="9">
        <f t="shared" si="111"/>
        <v>87.624255776302689</v>
      </c>
      <c r="J241" s="9">
        <f t="shared" si="112"/>
        <v>30.899920716167799</v>
      </c>
      <c r="L241" s="9"/>
      <c r="M241" s="9">
        <v>1.7351351351351352</v>
      </c>
      <c r="N241" s="9">
        <f t="shared" si="91"/>
        <v>-91.702075731103491</v>
      </c>
      <c r="O241" s="9">
        <f t="shared" si="92"/>
        <v>-348.40876487159318</v>
      </c>
      <c r="P241" s="9">
        <f t="shared" si="101"/>
        <v>-20.128285106307715</v>
      </c>
      <c r="Q241" s="9">
        <f t="shared" si="102"/>
        <v>-201.13058134268465</v>
      </c>
      <c r="R241" s="9">
        <f t="shared" si="93"/>
        <v>1.0860645899504024</v>
      </c>
      <c r="S241" s="9">
        <f t="shared" si="94"/>
        <v>78.790807678337288</v>
      </c>
      <c r="T241" s="2" t="e">
        <f t="shared" si="85"/>
        <v>#NUM!</v>
      </c>
      <c r="U241" s="9">
        <f t="shared" si="103"/>
        <v>-29.071258392166285</v>
      </c>
      <c r="V241" s="9">
        <f t="shared" si="104"/>
        <v>66.119064424143389</v>
      </c>
      <c r="W241" s="9">
        <f t="shared" si="105"/>
        <v>88.710320366253086</v>
      </c>
      <c r="X241" s="9">
        <f t="shared" si="106"/>
        <v>-348.40876487159318</v>
      </c>
      <c r="Y241" s="9">
        <f t="shared" si="107"/>
        <v>-279.9086995104102</v>
      </c>
      <c r="Z241" s="9">
        <f t="shared" si="95"/>
        <v>109.69072839450509</v>
      </c>
      <c r="AA241" s="8">
        <f t="shared" si="96"/>
        <v>3.5191443425913363E-2</v>
      </c>
      <c r="AB241" s="8">
        <f t="shared" si="96"/>
        <v>2022.8012866659622</v>
      </c>
      <c r="AC241" s="8">
        <f t="shared" si="96"/>
        <v>27259.382792950495</v>
      </c>
      <c r="AD241" s="2">
        <f t="shared" si="97"/>
        <v>-3099.2497382027791</v>
      </c>
      <c r="AE241" s="9">
        <f t="shared" si="98"/>
        <v>28869.518527505687</v>
      </c>
      <c r="AF241" s="2">
        <f t="shared" si="90"/>
        <v>89.258556245829652</v>
      </c>
      <c r="AG241" s="9">
        <f t="shared" si="99"/>
        <v>68.500065361182976</v>
      </c>
      <c r="AH241" s="9">
        <f t="shared" si="99"/>
        <v>29.599427904915274</v>
      </c>
      <c r="AI241" s="9">
        <f t="shared" si="108"/>
        <v>11.591235128406822</v>
      </c>
      <c r="AJ241" s="9">
        <f t="shared" si="109"/>
        <v>158.86941865731535</v>
      </c>
      <c r="AK241" s="9">
        <f t="shared" si="110"/>
        <v>78.790807678337288</v>
      </c>
      <c r="AU241" s="9"/>
      <c r="BA241" s="9"/>
      <c r="BD241" s="9"/>
      <c r="BE241" s="9"/>
      <c r="BF241" s="9"/>
      <c r="BG241" s="2">
        <v>63.761763809213463</v>
      </c>
      <c r="BH241" s="2">
        <v>64.651417252216831</v>
      </c>
      <c r="BI241" s="2">
        <v>62.630817338937206</v>
      </c>
      <c r="BJ241" s="2"/>
      <c r="BK241" s="2"/>
      <c r="BL241" s="2"/>
      <c r="BM241" s="2">
        <v>85.885363288891199</v>
      </c>
      <c r="BN241" s="2">
        <v>86.247349530451103</v>
      </c>
      <c r="BO241" s="2"/>
      <c r="BP241" s="2">
        <v>-78.778118167725552</v>
      </c>
      <c r="BQ241" s="2">
        <v>-78.778118167725552</v>
      </c>
      <c r="BR241" s="2"/>
      <c r="BS241" s="2">
        <v>87.624255776302689</v>
      </c>
      <c r="BT241" s="2">
        <v>88.432541976617799</v>
      </c>
      <c r="BU241" s="2"/>
      <c r="BV241" s="2">
        <v>30.899920716167799</v>
      </c>
      <c r="BW241" s="2">
        <v>42.899920716167799</v>
      </c>
      <c r="BX241" s="2"/>
    </row>
    <row r="242" spans="1:76">
      <c r="A242">
        <f t="shared" si="100"/>
        <v>155.74199999999999</v>
      </c>
      <c r="B242">
        <v>212</v>
      </c>
      <c r="C242">
        <v>6134</v>
      </c>
      <c r="D242" s="9"/>
      <c r="E242" s="9">
        <f t="shared" si="86"/>
        <v>61.758639311448391</v>
      </c>
      <c r="F242" s="9"/>
      <c r="G242" s="9">
        <f t="shared" si="88"/>
        <v>86.407408509760486</v>
      </c>
      <c r="H242" s="9">
        <f t="shared" si="89"/>
        <v>-86.228639336821288</v>
      </c>
      <c r="I242" s="9">
        <f t="shared" si="111"/>
        <v>88.014316445843093</v>
      </c>
      <c r="J242" s="9">
        <f t="shared" si="112"/>
        <v>33.165848186427866</v>
      </c>
      <c r="L242" s="9"/>
      <c r="M242" s="9">
        <v>1.7794594594594595</v>
      </c>
      <c r="N242" s="9">
        <f t="shared" si="91"/>
        <v>-92.643607776298666</v>
      </c>
      <c r="O242" s="9">
        <f t="shared" si="92"/>
        <v>-348.71967450412296</v>
      </c>
      <c r="P242" s="9">
        <f t="shared" si="101"/>
        <v>-20.791554901880094</v>
      </c>
      <c r="Q242" s="9">
        <f t="shared" si="102"/>
        <v>-202.91751403678111</v>
      </c>
      <c r="R242" s="9">
        <f t="shared" si="93"/>
        <v>1.1887418869765336</v>
      </c>
      <c r="S242" s="9">
        <f t="shared" si="94"/>
        <v>76.669627108525404</v>
      </c>
      <c r="T242" s="2" t="e">
        <f t="shared" si="85"/>
        <v>#NUM!</v>
      </c>
      <c r="U242" s="9">
        <f t="shared" si="103"/>
        <v>-30.884968464850274</v>
      </c>
      <c r="V242" s="9">
        <f t="shared" si="104"/>
        <v>65.615853607880396</v>
      </c>
      <c r="W242" s="9">
        <f t="shared" si="105"/>
        <v>89.203058332819623</v>
      </c>
      <c r="X242" s="9">
        <f t="shared" si="106"/>
        <v>-348.71967450412296</v>
      </c>
      <c r="Y242" s="9">
        <f t="shared" si="107"/>
        <v>-289.14615337360237</v>
      </c>
      <c r="Z242" s="9">
        <f t="shared" si="95"/>
        <v>109.83547529495327</v>
      </c>
      <c r="AA242" s="8">
        <f t="shared" si="96"/>
        <v>2.8559564242640677E-2</v>
      </c>
      <c r="AB242" s="8">
        <f t="shared" si="96"/>
        <v>1908.94176751802</v>
      </c>
      <c r="AC242" s="8">
        <f t="shared" si="96"/>
        <v>28850.471597355732</v>
      </c>
      <c r="AD242" s="2">
        <f t="shared" si="97"/>
        <v>-3325.0557450949491</v>
      </c>
      <c r="AE242" s="9">
        <f t="shared" si="98"/>
        <v>30175.497973058165</v>
      </c>
      <c r="AF242" s="2">
        <f t="shared" si="90"/>
        <v>89.645503232840085</v>
      </c>
      <c r="AG242" s="9">
        <f t="shared" si="99"/>
        <v>59.573521130520589</v>
      </c>
      <c r="AH242" s="9">
        <f t="shared" si="99"/>
        <v>38.981628668555629</v>
      </c>
      <c r="AI242" s="9">
        <f t="shared" si="108"/>
        <v>11.280325495877037</v>
      </c>
      <c r="AJ242" s="9">
        <f t="shared" si="109"/>
        <v>157.08248596321889</v>
      </c>
      <c r="AK242" s="9">
        <f t="shared" si="110"/>
        <v>76.669627108525404</v>
      </c>
      <c r="AU242" s="9"/>
      <c r="BA242" s="9"/>
      <c r="BD242" s="9"/>
      <c r="BE242" s="9"/>
      <c r="BF242" s="9"/>
      <c r="BG242" s="2">
        <v>65.301064405841643</v>
      </c>
      <c r="BH242" s="2">
        <v>62.367617739013852</v>
      </c>
      <c r="BI242" s="2">
        <v>61.758639311448391</v>
      </c>
      <c r="BJ242" s="2"/>
      <c r="BK242" s="2"/>
      <c r="BL242" s="2"/>
      <c r="BM242" s="2">
        <v>85.841038964566877</v>
      </c>
      <c r="BN242" s="2">
        <v>86.407408509760486</v>
      </c>
      <c r="BO242" s="2"/>
      <c r="BP242" s="2">
        <v>-86.228639336821288</v>
      </c>
      <c r="BQ242" s="2">
        <v>-86.228639336821288</v>
      </c>
      <c r="BR242" s="2"/>
      <c r="BS242" s="2">
        <v>88.014316445843093</v>
      </c>
      <c r="BT242" s="2">
        <v>88.884689326794131</v>
      </c>
      <c r="BU242" s="2"/>
      <c r="BV242" s="2">
        <v>33.165848186427866</v>
      </c>
      <c r="BW242" s="2">
        <v>39.165848186427866</v>
      </c>
      <c r="BX242" s="2"/>
    </row>
    <row r="243" spans="1:76">
      <c r="A243">
        <f t="shared" si="100"/>
        <v>156.24199999999999</v>
      </c>
      <c r="B243">
        <v>213</v>
      </c>
      <c r="C243">
        <v>6302</v>
      </c>
      <c r="D243" s="9"/>
      <c r="E243" s="9">
        <f t="shared" si="86"/>
        <v>0</v>
      </c>
      <c r="F243" s="9"/>
      <c r="G243" s="9">
        <f t="shared" si="88"/>
        <v>86.609552387351968</v>
      </c>
      <c r="H243" s="9"/>
      <c r="I243" s="9">
        <f t="shared" si="111"/>
        <v>88.016775905302552</v>
      </c>
      <c r="J243" s="9"/>
      <c r="L243" s="9"/>
      <c r="M243" s="9">
        <v>1.7770000000000001</v>
      </c>
      <c r="N243" s="9">
        <f t="shared" si="91"/>
        <v>-93.582357196678061</v>
      </c>
      <c r="O243" s="9">
        <f t="shared" si="92"/>
        <v>-349.02131081613038</v>
      </c>
      <c r="P243" s="9">
        <f t="shared" si="101"/>
        <v>-21.454481639297988</v>
      </c>
      <c r="Q243" s="9">
        <f t="shared" si="102"/>
        <v>-204.65196222313764</v>
      </c>
      <c r="R243" s="9">
        <f t="shared" si="93"/>
        <v>1.2844430108202491</v>
      </c>
      <c r="S243" s="9">
        <f t="shared" si="94"/>
        <v>74.605842016320935</v>
      </c>
      <c r="T243" s="2" t="e">
        <f t="shared" si="85"/>
        <v>#NUM!</v>
      </c>
      <c r="U243" s="9">
        <f t="shared" si="103"/>
        <v>-93.582357196678061</v>
      </c>
      <c r="V243" s="9">
        <f t="shared" si="104"/>
        <v>65.155070748053987</v>
      </c>
      <c r="W243" s="9">
        <f t="shared" si="105"/>
        <v>89.301218916122806</v>
      </c>
      <c r="X243" s="9">
        <f t="shared" si="106"/>
        <v>-349.02131081613038</v>
      </c>
      <c r="Y243" s="9">
        <f t="shared" si="107"/>
        <v>-204.65196222313764</v>
      </c>
      <c r="Z243" s="9">
        <f t="shared" si="95"/>
        <v>74.605842016320935</v>
      </c>
      <c r="AA243" s="8">
        <f t="shared" si="96"/>
        <v>2.0935442279102555E-5</v>
      </c>
      <c r="AB243" s="8">
        <f t="shared" si="96"/>
        <v>1810.3124467426578</v>
      </c>
      <c r="AC243" s="8">
        <f t="shared" si="96"/>
        <v>29178.364537365516</v>
      </c>
      <c r="AD243" s="2">
        <f t="shared" si="97"/>
        <v>11489.937720235137</v>
      </c>
      <c r="AE243" s="9">
        <f t="shared" si="98"/>
        <v>27196.161419553588</v>
      </c>
      <c r="AF243" s="2">
        <f t="shared" si="90"/>
        <v>89.403420671185415</v>
      </c>
      <c r="AG243" s="9">
        <f t="shared" si="99"/>
        <v>144.36934859299274</v>
      </c>
      <c r="AH243" s="9">
        <f t="shared" si="99"/>
        <v>-80.742195760541449</v>
      </c>
      <c r="AI243" s="9">
        <f t="shared" si="108"/>
        <v>10.978689183869619</v>
      </c>
      <c r="AJ243" s="9">
        <f t="shared" si="109"/>
        <v>155.34803777686236</v>
      </c>
      <c r="AK243" s="9">
        <f t="shared" si="110"/>
        <v>74.605842016320935</v>
      </c>
      <c r="AU243" s="9"/>
      <c r="BA243" s="9"/>
      <c r="BD243" s="9"/>
      <c r="BE243" s="9"/>
      <c r="BF243" s="9"/>
      <c r="BG243" s="2">
        <v>65.303523865301102</v>
      </c>
      <c r="BH243" s="2">
        <v>62.370077198473311</v>
      </c>
      <c r="BI243" s="2"/>
      <c r="BJ243" s="2"/>
      <c r="BK243" s="2"/>
      <c r="BL243" s="2"/>
      <c r="BM243" s="2">
        <v>86.11077765518597</v>
      </c>
      <c r="BN243" s="2">
        <v>86.609552387351968</v>
      </c>
      <c r="BO243" s="2"/>
      <c r="BP243" s="2"/>
      <c r="BQ243" s="2"/>
      <c r="BR243" s="2"/>
      <c r="BS243" s="2">
        <v>88.016775905302552</v>
      </c>
      <c r="BT243" s="2">
        <v>89.125133252247736</v>
      </c>
      <c r="BU243" s="2"/>
      <c r="BV243" s="2"/>
      <c r="BW243" s="2"/>
      <c r="BX243" s="2"/>
    </row>
    <row r="244" spans="1:76">
      <c r="A244">
        <f t="shared" si="100"/>
        <v>156.74199999999999</v>
      </c>
      <c r="B244">
        <v>214</v>
      </c>
      <c r="C244">
        <v>6476</v>
      </c>
      <c r="D244" s="9"/>
      <c r="E244" s="9"/>
      <c r="F244" s="9"/>
      <c r="G244" s="9">
        <f t="shared" si="88"/>
        <v>87.039155491259706</v>
      </c>
      <c r="H244" s="9"/>
      <c r="I244" s="9">
        <f t="shared" si="111"/>
        <v>88.060275905302547</v>
      </c>
      <c r="J244" s="9"/>
      <c r="L244" s="9"/>
      <c r="M244" s="9">
        <v>1.7335</v>
      </c>
      <c r="N244" s="9">
        <f t="shared" si="91"/>
        <v>-94.528613726418342</v>
      </c>
      <c r="O244" s="9">
        <f t="shared" si="92"/>
        <v>-349.31714895685923</v>
      </c>
      <c r="P244" s="9">
        <f t="shared" si="101"/>
        <v>-22.124281124753079</v>
      </c>
      <c r="Q244" s="9">
        <f t="shared" si="102"/>
        <v>-206.35419436243237</v>
      </c>
      <c r="R244" s="9">
        <f t="shared" si="93"/>
        <v>1.3745894637106537</v>
      </c>
      <c r="S244" s="9">
        <f t="shared" si="94"/>
        <v>72.576972363520625</v>
      </c>
      <c r="T244" s="2" t="e">
        <f t="shared" ref="T244:T286" si="113">20*LOG(AS$13*$D244/0.00002)-$L244-$M244</f>
        <v>#NUM!</v>
      </c>
      <c r="U244" s="9">
        <f t="shared" si="103"/>
        <v>-94.528613726418342</v>
      </c>
      <c r="V244" s="9">
        <f t="shared" si="104"/>
        <v>64.914874366506623</v>
      </c>
      <c r="W244" s="9">
        <f t="shared" si="105"/>
        <v>89.434865369013195</v>
      </c>
      <c r="X244" s="9">
        <f t="shared" si="106"/>
        <v>-349.31714895685923</v>
      </c>
      <c r="Y244" s="9">
        <f t="shared" si="107"/>
        <v>-206.35419436243237</v>
      </c>
      <c r="Z244" s="9">
        <f t="shared" si="95"/>
        <v>72.576972363520625</v>
      </c>
      <c r="AA244" s="8">
        <f t="shared" si="96"/>
        <v>1.8774540373385036E-5</v>
      </c>
      <c r="AB244" s="8">
        <f t="shared" si="96"/>
        <v>1760.9365928123864</v>
      </c>
      <c r="AC244" s="8">
        <f t="shared" si="96"/>
        <v>29630.792585347503</v>
      </c>
      <c r="AD244" s="2">
        <f t="shared" si="97"/>
        <v>12553.476136093968</v>
      </c>
      <c r="AE244" s="9">
        <f t="shared" si="98"/>
        <v>27197.353266956372</v>
      </c>
      <c r="AF244" s="2">
        <f t="shared" si="90"/>
        <v>89.529307889845185</v>
      </c>
      <c r="AG244" s="9">
        <f t="shared" si="99"/>
        <v>142.96295459442686</v>
      </c>
      <c r="AH244" s="9">
        <f t="shared" si="99"/>
        <v>-81.068833274046995</v>
      </c>
      <c r="AI244" s="9">
        <f t="shared" si="108"/>
        <v>10.682851043140772</v>
      </c>
      <c r="AJ244" s="9">
        <f t="shared" si="109"/>
        <v>153.64580563756763</v>
      </c>
      <c r="AK244" s="9">
        <f t="shared" si="110"/>
        <v>72.576972363520625</v>
      </c>
      <c r="AU244" s="9"/>
      <c r="BA244" s="9"/>
      <c r="BD244" s="9"/>
      <c r="BE244" s="9"/>
      <c r="BF244" s="9"/>
      <c r="BG244" s="2">
        <v>63.763398944348602</v>
      </c>
      <c r="BH244" s="2">
        <v>62.413577198473313</v>
      </c>
      <c r="BI244" s="2"/>
      <c r="BJ244" s="2"/>
      <c r="BK244" s="2"/>
      <c r="BL244" s="2"/>
      <c r="BM244" s="2">
        <v>86.154277655185965</v>
      </c>
      <c r="BN244" s="2">
        <v>87.039155491259706</v>
      </c>
      <c r="BO244" s="2"/>
      <c r="BP244" s="2"/>
      <c r="BQ244" s="2"/>
      <c r="BR244" s="2"/>
      <c r="BS244" s="2">
        <v>88.060275905302547</v>
      </c>
      <c r="BT244" s="2">
        <v>89.400270703244033</v>
      </c>
      <c r="BU244" s="2"/>
      <c r="BV244" s="2"/>
      <c r="BW244" s="2"/>
      <c r="BX244" s="2"/>
    </row>
    <row r="245" spans="1:76">
      <c r="A245">
        <f t="shared" si="100"/>
        <v>157.24199999999999</v>
      </c>
      <c r="B245">
        <v>215</v>
      </c>
      <c r="C245">
        <v>6654</v>
      </c>
      <c r="D245" s="9"/>
      <c r="E245" s="9"/>
      <c r="F245" s="9"/>
      <c r="G245" s="9">
        <f t="shared" ref="G245:G286" si="114">INDEX(BM245:BR245,,BP$29)</f>
        <v>86.717980958780544</v>
      </c>
      <c r="H245" s="9"/>
      <c r="I245" s="9">
        <f t="shared" si="111"/>
        <v>87.465199274672614</v>
      </c>
      <c r="J245" s="9"/>
      <c r="L245" s="9"/>
      <c r="M245" s="9">
        <v>1.6685714285714286</v>
      </c>
      <c r="N245" s="9">
        <f t="shared" si="91"/>
        <v>-95.470673480882652</v>
      </c>
      <c r="O245" s="9">
        <f t="shared" si="92"/>
        <v>-349.6037115668982</v>
      </c>
      <c r="P245" s="9">
        <f t="shared" si="101"/>
        <v>-22.792620360840335</v>
      </c>
      <c r="Q245" s="9">
        <f t="shared" si="102"/>
        <v>-208.00442666481868</v>
      </c>
      <c r="R245" s="9">
        <f t="shared" si="93"/>
        <v>1.4584355920406848</v>
      </c>
      <c r="S245" s="9">
        <f t="shared" si="94"/>
        <v>70.607990369493251</v>
      </c>
      <c r="T245" s="2" t="e">
        <f t="shared" si="113"/>
        <v>#NUM!</v>
      </c>
      <c r="U245" s="9">
        <f t="shared" si="103"/>
        <v>-95.470673480882652</v>
      </c>
      <c r="V245" s="9">
        <f t="shared" si="104"/>
        <v>63.925360597940212</v>
      </c>
      <c r="W245" s="9">
        <f t="shared" si="105"/>
        <v>88.9236348667133</v>
      </c>
      <c r="X245" s="9">
        <f t="shared" si="106"/>
        <v>-349.6037115668982</v>
      </c>
      <c r="Y245" s="9">
        <f t="shared" si="107"/>
        <v>-208.00442666481868</v>
      </c>
      <c r="Z245" s="9">
        <f t="shared" si="95"/>
        <v>70.607990369493251</v>
      </c>
      <c r="AA245" s="8">
        <f t="shared" si="96"/>
        <v>1.6844818114511093E-5</v>
      </c>
      <c r="AB245" s="8">
        <f t="shared" si="96"/>
        <v>1571.3322711537437</v>
      </c>
      <c r="AC245" s="8">
        <f t="shared" si="96"/>
        <v>27937.127081314076</v>
      </c>
      <c r="AD245" s="2">
        <f t="shared" si="97"/>
        <v>12647.642494652628</v>
      </c>
      <c r="AE245" s="9">
        <f t="shared" si="98"/>
        <v>25221.75379952191</v>
      </c>
      <c r="AF245" s="2">
        <f t="shared" ref="AF245:AF286" si="115">20*LOG(SQRT(AD245^2+AE245^2))</f>
        <v>89.009674741151827</v>
      </c>
      <c r="AG245" s="9">
        <f t="shared" si="99"/>
        <v>141.59928490207952</v>
      </c>
      <c r="AH245" s="9">
        <f t="shared" si="99"/>
        <v>-81.387582965688068</v>
      </c>
      <c r="AI245" s="9">
        <f t="shared" si="108"/>
        <v>10.396288433101802</v>
      </c>
      <c r="AJ245" s="9">
        <f t="shared" si="109"/>
        <v>151.99557333518132</v>
      </c>
      <c r="AK245" s="9">
        <f t="shared" si="110"/>
        <v>70.607990369493251</v>
      </c>
      <c r="AU245" s="9"/>
      <c r="BA245" s="9"/>
      <c r="BD245" s="9"/>
      <c r="BE245" s="9"/>
      <c r="BF245" s="9"/>
      <c r="BG245" s="2">
        <v>55.869527342336418</v>
      </c>
      <c r="BH245" s="2">
        <v>59.453152263288914</v>
      </c>
      <c r="BI245" s="2"/>
      <c r="BJ245" s="2"/>
      <c r="BK245" s="2"/>
      <c r="BL245" s="2"/>
      <c r="BM245" s="2">
        <v>85.951926995454912</v>
      </c>
      <c r="BN245" s="2">
        <v>86.717980958780544</v>
      </c>
      <c r="BO245" s="2"/>
      <c r="BP245" s="2"/>
      <c r="BQ245" s="2"/>
      <c r="BR245" s="2"/>
      <c r="BS245" s="2">
        <v>87.465199274672614</v>
      </c>
      <c r="BT245" s="2">
        <v>88.499105683181511</v>
      </c>
      <c r="BU245" s="2"/>
      <c r="BV245" s="2"/>
      <c r="BW245" s="2"/>
      <c r="BX245" s="2"/>
    </row>
    <row r="246" spans="1:76">
      <c r="A246">
        <f t="shared" si="100"/>
        <v>157.74199999999999</v>
      </c>
      <c r="B246">
        <v>216</v>
      </c>
      <c r="C246">
        <v>6834</v>
      </c>
      <c r="D246" s="9"/>
      <c r="E246" s="9"/>
      <c r="F246" s="9"/>
      <c r="G246" s="9">
        <f t="shared" si="114"/>
        <v>87.602323605139944</v>
      </c>
      <c r="H246" s="9"/>
      <c r="I246" s="9">
        <f t="shared" si="111"/>
        <v>88.039298597467095</v>
      </c>
      <c r="J246" s="9"/>
      <c r="L246" s="9"/>
      <c r="M246" s="9">
        <v>1.54</v>
      </c>
      <c r="N246" s="9">
        <f t="shared" si="91"/>
        <v>-96.398032898846125</v>
      </c>
      <c r="O246" s="9">
        <f t="shared" si="92"/>
        <v>-349.87825375835121</v>
      </c>
      <c r="P246" s="9">
        <f t="shared" si="101"/>
        <v>-23.451952033779911</v>
      </c>
      <c r="Q246" s="9">
        <f t="shared" si="102"/>
        <v>-209.58697031704662</v>
      </c>
      <c r="R246" s="9">
        <f t="shared" si="93"/>
        <v>1.5355943757496382</v>
      </c>
      <c r="S246" s="9">
        <f t="shared" si="94"/>
        <v>68.718822979620683</v>
      </c>
      <c r="T246" s="2" t="e">
        <f t="shared" si="113"/>
        <v>#NUM!</v>
      </c>
      <c r="U246" s="9">
        <f t="shared" si="103"/>
        <v>-96.398032898846125</v>
      </c>
      <c r="V246" s="9">
        <f t="shared" si="104"/>
        <v>64.15037157136004</v>
      </c>
      <c r="W246" s="9">
        <f t="shared" si="105"/>
        <v>89.574892973216734</v>
      </c>
      <c r="X246" s="9">
        <f t="shared" si="106"/>
        <v>-349.87825375835121</v>
      </c>
      <c r="Y246" s="9">
        <f t="shared" si="107"/>
        <v>-209.58697031704662</v>
      </c>
      <c r="Z246" s="9">
        <f t="shared" si="95"/>
        <v>68.718822979620683</v>
      </c>
      <c r="AA246" s="8">
        <f t="shared" si="96"/>
        <v>1.5139040648162035E-5</v>
      </c>
      <c r="AB246" s="8">
        <f t="shared" si="96"/>
        <v>1612.5700095653065</v>
      </c>
      <c r="AC246" s="8">
        <f t="shared" si="96"/>
        <v>30112.349932025259</v>
      </c>
      <c r="AD246" s="2">
        <f t="shared" si="97"/>
        <v>14449.581770148689</v>
      </c>
      <c r="AE246" s="9">
        <f t="shared" si="98"/>
        <v>26731.866372733952</v>
      </c>
      <c r="AF246" s="2">
        <f t="shared" si="115"/>
        <v>89.653819184718216</v>
      </c>
      <c r="AG246" s="9">
        <f t="shared" si="99"/>
        <v>140.29128344130459</v>
      </c>
      <c r="AH246" s="9">
        <f t="shared" si="99"/>
        <v>-81.694206703332725</v>
      </c>
      <c r="AI246" s="9">
        <f t="shared" si="108"/>
        <v>10.121746241648793</v>
      </c>
      <c r="AJ246" s="9">
        <f t="shared" si="109"/>
        <v>150.41302968295338</v>
      </c>
      <c r="AK246" s="9">
        <f t="shared" si="110"/>
        <v>68.718822979620683</v>
      </c>
      <c r="AU246" s="9"/>
      <c r="BA246" s="9"/>
      <c r="BD246" s="9"/>
      <c r="BE246" s="9"/>
      <c r="BF246" s="9"/>
      <c r="BG246" s="2">
        <v>59.519923952021472</v>
      </c>
      <c r="BH246" s="2">
        <v>64.018698684187456</v>
      </c>
      <c r="BI246" s="2"/>
      <c r="BJ246" s="2"/>
      <c r="BK246" s="2"/>
      <c r="BL246" s="2"/>
      <c r="BM246" s="2">
        <v>86.080498424026331</v>
      </c>
      <c r="BN246" s="2">
        <v>87.602323605139944</v>
      </c>
      <c r="BO246" s="2"/>
      <c r="BP246" s="2"/>
      <c r="BQ246" s="2"/>
      <c r="BR246" s="2"/>
      <c r="BS246" s="2">
        <v>88.039298597467095</v>
      </c>
      <c r="BT246" s="2">
        <v>89.593770703244033</v>
      </c>
      <c r="BU246" s="2"/>
      <c r="BV246" s="2"/>
      <c r="BW246" s="2"/>
      <c r="BX246" s="2"/>
    </row>
    <row r="247" spans="1:76">
      <c r="A247">
        <f t="shared" si="100"/>
        <v>158.24199999999999</v>
      </c>
      <c r="B247">
        <v>217</v>
      </c>
      <c r="C247">
        <v>7022</v>
      </c>
      <c r="D247" s="9"/>
      <c r="E247" s="9"/>
      <c r="F247" s="9"/>
      <c r="G247" s="9">
        <f t="shared" si="114"/>
        <v>87.553741730628275</v>
      </c>
      <c r="H247" s="9"/>
      <c r="I247" s="9">
        <f t="shared" si="111"/>
        <v>87.953676625723546</v>
      </c>
      <c r="J247" s="9"/>
      <c r="L247" s="9"/>
      <c r="M247" s="9">
        <v>1.4057142857142857</v>
      </c>
      <c r="N247" s="9">
        <f t="shared" si="91"/>
        <v>-97.340887425496149</v>
      </c>
      <c r="O247" s="9">
        <f t="shared" si="92"/>
        <v>-350.14991426808274</v>
      </c>
      <c r="P247" s="9">
        <f t="shared" si="101"/>
        <v>-24.123698810769824</v>
      </c>
      <c r="Q247" s="9">
        <f t="shared" si="102"/>
        <v>-211.15462211345204</v>
      </c>
      <c r="R247" s="9">
        <f t="shared" si="93"/>
        <v>1.6089285956352413</v>
      </c>
      <c r="S247" s="9">
        <f t="shared" si="94"/>
        <v>66.847400213481023</v>
      </c>
      <c r="T247" s="2" t="e">
        <f t="shared" si="113"/>
        <v>#NUM!</v>
      </c>
      <c r="U247" s="9">
        <f t="shared" si="103"/>
        <v>-97.340887425496149</v>
      </c>
      <c r="V247" s="9">
        <f t="shared" si="104"/>
        <v>63.430042919858451</v>
      </c>
      <c r="W247" s="9">
        <f t="shared" si="105"/>
        <v>89.56260522135878</v>
      </c>
      <c r="X247" s="9">
        <f t="shared" si="106"/>
        <v>-350.14991426808274</v>
      </c>
      <c r="Y247" s="9">
        <f t="shared" si="107"/>
        <v>-211.15462211345204</v>
      </c>
      <c r="Z247" s="9">
        <f t="shared" si="95"/>
        <v>66.847400213481023</v>
      </c>
      <c r="AA247" s="8">
        <f t="shared" si="96"/>
        <v>1.3581746766442402E-5</v>
      </c>
      <c r="AB247" s="8">
        <f t="shared" si="96"/>
        <v>1484.2332141345112</v>
      </c>
      <c r="AC247" s="8">
        <f t="shared" si="96"/>
        <v>30069.780719474111</v>
      </c>
      <c r="AD247" s="2">
        <f t="shared" si="97"/>
        <v>15258.273363993383</v>
      </c>
      <c r="AE247" s="9">
        <f t="shared" si="98"/>
        <v>26191.709068411645</v>
      </c>
      <c r="AF247" s="2">
        <f t="shared" si="115"/>
        <v>89.632306904358103</v>
      </c>
      <c r="AG247" s="9">
        <f t="shared" si="99"/>
        <v>138.9952921546307</v>
      </c>
      <c r="AH247" s="9">
        <f t="shared" si="99"/>
        <v>-81.997977673066941</v>
      </c>
      <c r="AI247" s="9">
        <f t="shared" si="108"/>
        <v>9.850085731917261</v>
      </c>
      <c r="AJ247" s="9">
        <f t="shared" si="109"/>
        <v>148.84537788654796</v>
      </c>
      <c r="AK247" s="9">
        <f t="shared" si="110"/>
        <v>66.847400213481023</v>
      </c>
      <c r="AU247" s="9"/>
      <c r="BA247" s="9"/>
      <c r="BD247" s="9"/>
      <c r="BE247" s="9"/>
      <c r="BF247" s="9"/>
      <c r="BG247" s="2"/>
      <c r="BH247" s="2">
        <v>66.091184658634319</v>
      </c>
      <c r="BI247" s="2"/>
      <c r="BJ247" s="2"/>
      <c r="BK247" s="2"/>
      <c r="BL247" s="2"/>
      <c r="BM247" s="2">
        <v>85.939018448599398</v>
      </c>
      <c r="BN247" s="2">
        <v>87.553741730628275</v>
      </c>
      <c r="BO247" s="2"/>
      <c r="BP247" s="2"/>
      <c r="BQ247" s="2"/>
      <c r="BR247" s="2"/>
      <c r="BS247" s="2">
        <v>87.953676625723546</v>
      </c>
      <c r="BT247" s="2">
        <v>88.502663282751314</v>
      </c>
      <c r="BU247" s="2"/>
      <c r="BV247" s="2"/>
      <c r="BW247" s="2"/>
      <c r="BX247" s="2"/>
    </row>
    <row r="248" spans="1:76">
      <c r="A248">
        <f t="shared" si="100"/>
        <v>158.74199999999999</v>
      </c>
      <c r="B248">
        <v>218</v>
      </c>
      <c r="C248">
        <v>7214</v>
      </c>
      <c r="D248" s="9"/>
      <c r="E248" s="9"/>
      <c r="F248" s="9"/>
      <c r="G248" s="9">
        <f t="shared" si="114"/>
        <v>87.658687241503586</v>
      </c>
      <c r="H248" s="9"/>
      <c r="I248" s="9">
        <f t="shared" si="111"/>
        <v>87.535087761825864</v>
      </c>
      <c r="J248" s="9"/>
      <c r="L248" s="9"/>
      <c r="M248" s="9">
        <v>1.4836363636363636</v>
      </c>
      <c r="N248" s="9">
        <f t="shared" si="91"/>
        <v>-98.278100387277973</v>
      </c>
      <c r="O248" s="9">
        <f t="shared" si="92"/>
        <v>-350.41268865471119</v>
      </c>
      <c r="P248" s="9">
        <f t="shared" si="101"/>
        <v>-24.792779279308736</v>
      </c>
      <c r="Q248" s="9">
        <f t="shared" si="102"/>
        <v>-212.67283578429516</v>
      </c>
      <c r="R248" s="9">
        <f t="shared" si="93"/>
        <v>1.6770507956988667</v>
      </c>
      <c r="S248" s="9">
        <f t="shared" si="94"/>
        <v>65.035737810121674</v>
      </c>
      <c r="T248" s="2" t="e">
        <f t="shared" si="113"/>
        <v>#NUM!</v>
      </c>
      <c r="U248" s="9">
        <f t="shared" si="103"/>
        <v>-98.278100387277973</v>
      </c>
      <c r="V248" s="9">
        <f t="shared" si="104"/>
        <v>62.865907962194854</v>
      </c>
      <c r="W248" s="9">
        <f t="shared" si="105"/>
        <v>89.212138557524725</v>
      </c>
      <c r="X248" s="9">
        <f t="shared" si="106"/>
        <v>-350.41268865471119</v>
      </c>
      <c r="Y248" s="9">
        <f t="shared" si="107"/>
        <v>-212.67283578429516</v>
      </c>
      <c r="Z248" s="9">
        <f t="shared" si="95"/>
        <v>65.035737810121674</v>
      </c>
      <c r="AA248" s="8">
        <f t="shared" si="96"/>
        <v>1.2192562223195896E-5</v>
      </c>
      <c r="AB248" s="8">
        <f t="shared" si="96"/>
        <v>1390.8983697982708</v>
      </c>
      <c r="AC248" s="8">
        <f t="shared" si="96"/>
        <v>28880.647636266091</v>
      </c>
      <c r="AD248" s="2">
        <f t="shared" si="97"/>
        <v>15350.193997613513</v>
      </c>
      <c r="AE248" s="9">
        <f t="shared" si="98"/>
        <v>24721.940185376967</v>
      </c>
      <c r="AF248" s="2">
        <f t="shared" si="115"/>
        <v>89.277822762874166</v>
      </c>
      <c r="AG248" s="9">
        <f t="shared" si="99"/>
        <v>137.73985287041603</v>
      </c>
      <c r="AH248" s="9">
        <f t="shared" si="99"/>
        <v>-82.291426405583138</v>
      </c>
      <c r="AI248" s="9">
        <f t="shared" si="108"/>
        <v>9.5873113452888106</v>
      </c>
      <c r="AJ248" s="9">
        <f t="shared" si="109"/>
        <v>147.32716421570484</v>
      </c>
      <c r="AK248" s="9">
        <f t="shared" si="110"/>
        <v>65.035737810121674</v>
      </c>
      <c r="AU248" s="9"/>
      <c r="BA248" s="9"/>
      <c r="BD248" s="9"/>
      <c r="BE248" s="9"/>
      <c r="BF248" s="9"/>
      <c r="BG248" s="2"/>
      <c r="BH248" s="2">
        <v>70.095662233830723</v>
      </c>
      <c r="BI248" s="2"/>
      <c r="BJ248" s="2"/>
      <c r="BK248" s="2"/>
      <c r="BL248" s="2"/>
      <c r="BM248" s="2">
        <v>85.5762875883851</v>
      </c>
      <c r="BN248" s="2">
        <v>87.658687241503586</v>
      </c>
      <c r="BO248" s="2"/>
      <c r="BP248" s="2"/>
      <c r="BQ248" s="2"/>
      <c r="BR248" s="2"/>
      <c r="BS248" s="2">
        <v>87.535087761825864</v>
      </c>
      <c r="BT248" s="2">
        <v>87.881696283956941</v>
      </c>
      <c r="BU248" s="2"/>
      <c r="BV248" s="2"/>
      <c r="BW248" s="2"/>
      <c r="BX248" s="2"/>
    </row>
    <row r="249" spans="1:76">
      <c r="A249">
        <f t="shared" si="100"/>
        <v>159.24199999999999</v>
      </c>
      <c r="B249">
        <v>219</v>
      </c>
      <c r="C249">
        <v>7412</v>
      </c>
      <c r="D249" s="9"/>
      <c r="E249" s="9"/>
      <c r="F249" s="9"/>
      <c r="G249" s="9">
        <f t="shared" si="114"/>
        <v>87.199019127623345</v>
      </c>
      <c r="H249" s="9"/>
      <c r="I249" s="9">
        <f t="shared" si="111"/>
        <v>87.090512422617238</v>
      </c>
      <c r="J249" s="9"/>
      <c r="L249" s="9"/>
      <c r="M249" s="9">
        <v>1.5736363636363637</v>
      </c>
      <c r="N249" s="9">
        <f t="shared" si="91"/>
        <v>-99.218831329691881</v>
      </c>
      <c r="O249" s="9">
        <f t="shared" si="92"/>
        <v>-350.66936820743513</v>
      </c>
      <c r="P249" s="9">
        <f t="shared" si="101"/>
        <v>-25.465685686706635</v>
      </c>
      <c r="Q249" s="9">
        <f t="shared" si="102"/>
        <v>-214.15777231377808</v>
      </c>
      <c r="R249" s="9">
        <f t="shared" si="93"/>
        <v>1.7409626085807235</v>
      </c>
      <c r="S249" s="9">
        <f t="shared" si="94"/>
        <v>63.265171398867409</v>
      </c>
      <c r="T249" s="2" t="e">
        <f t="shared" si="113"/>
        <v>#NUM!</v>
      </c>
      <c r="U249" s="9">
        <f t="shared" si="103"/>
        <v>-99.218831329691881</v>
      </c>
      <c r="V249" s="9">
        <f t="shared" si="104"/>
        <v>61.733333440916709</v>
      </c>
      <c r="W249" s="9">
        <f t="shared" si="105"/>
        <v>88.831475031197968</v>
      </c>
      <c r="X249" s="9">
        <f t="shared" si="106"/>
        <v>-350.66936820743513</v>
      </c>
      <c r="Y249" s="9">
        <f t="shared" si="107"/>
        <v>-214.15777231377808</v>
      </c>
      <c r="Z249" s="9">
        <f t="shared" si="95"/>
        <v>63.265171398867409</v>
      </c>
      <c r="AA249" s="8">
        <f t="shared" si="96"/>
        <v>1.0941035659705624E-5</v>
      </c>
      <c r="AB249" s="8">
        <f t="shared" si="96"/>
        <v>1220.8622691806645</v>
      </c>
      <c r="AC249" s="8">
        <f t="shared" si="96"/>
        <v>27642.272983000745</v>
      </c>
      <c r="AD249" s="2">
        <f t="shared" si="97"/>
        <v>15387.507327688538</v>
      </c>
      <c r="AE249" s="9">
        <f t="shared" si="98"/>
        <v>23184.697886494629</v>
      </c>
      <c r="AF249" s="2">
        <f t="shared" si="115"/>
        <v>88.88912399009854</v>
      </c>
      <c r="AG249" s="9">
        <f t="shared" si="99"/>
        <v>136.51159589365705</v>
      </c>
      <c r="AH249" s="9">
        <f t="shared" si="99"/>
        <v>-82.57705628735448</v>
      </c>
      <c r="AI249" s="9">
        <f t="shared" si="108"/>
        <v>9.3306317925648727</v>
      </c>
      <c r="AJ249" s="9">
        <f t="shared" si="109"/>
        <v>145.84222768622192</v>
      </c>
      <c r="AK249" s="9">
        <f t="shared" si="110"/>
        <v>63.265171398867409</v>
      </c>
      <c r="AU249" s="9"/>
      <c r="BA249" s="9"/>
      <c r="BD249" s="9"/>
      <c r="BE249" s="9"/>
      <c r="BF249" s="9"/>
      <c r="BG249" s="2"/>
      <c r="BH249" s="2">
        <v>71.943862493991858</v>
      </c>
      <c r="BI249" s="2"/>
      <c r="BJ249" s="2"/>
      <c r="BK249" s="2"/>
      <c r="BL249" s="2"/>
      <c r="BM249" s="2">
        <v>85.486287588385096</v>
      </c>
      <c r="BN249" s="2">
        <v>87.199019127623345</v>
      </c>
      <c r="BO249" s="2"/>
      <c r="BP249" s="2"/>
      <c r="BQ249" s="2"/>
      <c r="BR249" s="2"/>
      <c r="BS249" s="2">
        <v>87.090512422617238</v>
      </c>
      <c r="BT249" s="2">
        <v>87.212422365250603</v>
      </c>
      <c r="BU249" s="2"/>
      <c r="BV249" s="2"/>
      <c r="BW249" s="2"/>
      <c r="BX249" s="2"/>
    </row>
    <row r="250" spans="1:76">
      <c r="A250">
        <f t="shared" si="100"/>
        <v>159.74199999999999</v>
      </c>
      <c r="B250">
        <v>220</v>
      </c>
      <c r="C250">
        <v>7614</v>
      </c>
      <c r="D250" s="9"/>
      <c r="E250" s="9"/>
      <c r="F250" s="9"/>
      <c r="G250" s="9">
        <f t="shared" si="114"/>
        <v>88.791259397752242</v>
      </c>
      <c r="H250" s="9"/>
      <c r="I250" s="9">
        <f t="shared" si="111"/>
        <v>87.093956060037343</v>
      </c>
      <c r="J250" s="9"/>
      <c r="L250" s="9"/>
      <c r="M250" s="9">
        <v>1.69</v>
      </c>
      <c r="N250" s="9">
        <f t="shared" si="91"/>
        <v>-100.15301858559238</v>
      </c>
      <c r="O250" s="9">
        <f t="shared" si="92"/>
        <v>-350.91743231173865</v>
      </c>
      <c r="P250" s="9">
        <f t="shared" si="101"/>
        <v>-26.135174798302536</v>
      </c>
      <c r="Q250" s="9">
        <f t="shared" si="102"/>
        <v>-215.59484939972796</v>
      </c>
      <c r="R250" s="9">
        <f t="shared" si="93"/>
        <v>1.8002989108623442</v>
      </c>
      <c r="S250" s="9">
        <f t="shared" si="94"/>
        <v>61.553559997150813</v>
      </c>
      <c r="T250" s="2" t="e">
        <f t="shared" si="113"/>
        <v>#NUM!</v>
      </c>
      <c r="U250" s="9">
        <f t="shared" si="103"/>
        <v>-100.15301858559238</v>
      </c>
      <c r="V250" s="9">
        <f t="shared" si="104"/>
        <v>62.656084599449706</v>
      </c>
      <c r="W250" s="9">
        <f t="shared" si="105"/>
        <v>88.894254970899681</v>
      </c>
      <c r="X250" s="9">
        <f t="shared" si="106"/>
        <v>-350.91743231173865</v>
      </c>
      <c r="Y250" s="9">
        <f t="shared" si="107"/>
        <v>-215.59484939972796</v>
      </c>
      <c r="Z250" s="9">
        <f t="shared" si="95"/>
        <v>61.553559997150813</v>
      </c>
      <c r="AA250" s="8">
        <f t="shared" si="96"/>
        <v>9.8253735490021401E-6</v>
      </c>
      <c r="AB250" s="8">
        <f t="shared" si="96"/>
        <v>1357.7012879108929</v>
      </c>
      <c r="AC250" s="8">
        <f t="shared" si="96"/>
        <v>27842.789791065366</v>
      </c>
      <c r="AD250" s="2">
        <f t="shared" si="97"/>
        <v>15995.367941095943</v>
      </c>
      <c r="AE250" s="9">
        <f t="shared" si="98"/>
        <v>23035.205653789111</v>
      </c>
      <c r="AF250" s="2">
        <f t="shared" si="115"/>
        <v>88.956835388571051</v>
      </c>
      <c r="AG250" s="9">
        <f t="shared" si="99"/>
        <v>135.32258291201069</v>
      </c>
      <c r="AH250" s="9">
        <f t="shared" si="99"/>
        <v>-82.851590603121224</v>
      </c>
      <c r="AI250" s="9">
        <f t="shared" si="108"/>
        <v>9.0825676882613493</v>
      </c>
      <c r="AJ250" s="9">
        <f t="shared" si="109"/>
        <v>144.40515060027204</v>
      </c>
      <c r="AK250" s="9">
        <f t="shared" si="110"/>
        <v>61.553559997150813</v>
      </c>
      <c r="AU250" s="9"/>
      <c r="BA250" s="9"/>
      <c r="BD250" s="9"/>
      <c r="BE250" s="9"/>
      <c r="BF250" s="9"/>
      <c r="BG250" s="2"/>
      <c r="BH250" s="2">
        <v>69.889298597467089</v>
      </c>
      <c r="BI250" s="2"/>
      <c r="BJ250" s="2"/>
      <c r="BK250" s="2"/>
      <c r="BL250" s="2"/>
      <c r="BM250" s="2">
        <v>85.930498424026339</v>
      </c>
      <c r="BN250" s="2">
        <v>88.791259397752242</v>
      </c>
      <c r="BO250" s="2"/>
      <c r="BP250" s="2"/>
      <c r="BQ250" s="2"/>
      <c r="BR250" s="2"/>
      <c r="BS250" s="2">
        <v>87.093956060037343</v>
      </c>
      <c r="BT250" s="2">
        <v>87.951098337305964</v>
      </c>
      <c r="BU250" s="2"/>
      <c r="BV250" s="2"/>
      <c r="BW250" s="2"/>
      <c r="BX250" s="2"/>
    </row>
    <row r="251" spans="1:76">
      <c r="A251">
        <f t="shared" si="100"/>
        <v>160.24199999999999</v>
      </c>
      <c r="B251">
        <v>221</v>
      </c>
      <c r="C251">
        <v>7822</v>
      </c>
      <c r="D251" s="9"/>
      <c r="E251" s="9"/>
      <c r="F251" s="9"/>
      <c r="G251" s="9">
        <f t="shared" si="114"/>
        <v>90.088377568465603</v>
      </c>
      <c r="H251" s="9"/>
      <c r="I251" s="9">
        <f t="shared" si="111"/>
        <v>86.844148786253612</v>
      </c>
      <c r="J251" s="9"/>
      <c r="L251" s="9"/>
      <c r="M251" s="9">
        <v>1.8199999999999998</v>
      </c>
      <c r="N251" s="9">
        <f t="shared" si="91"/>
        <v>-101.08940499475872</v>
      </c>
      <c r="O251" s="9">
        <f t="shared" si="92"/>
        <v>-351.15943537455422</v>
      </c>
      <c r="P251" s="9">
        <f t="shared" si="101"/>
        <v>-26.807465165073815</v>
      </c>
      <c r="Q251" s="9">
        <f t="shared" si="102"/>
        <v>-216.99883447098506</v>
      </c>
      <c r="R251" s="9">
        <f t="shared" si="93"/>
        <v>1.8559223072516415</v>
      </c>
      <c r="S251" s="9">
        <f t="shared" si="94"/>
        <v>59.883661621661751</v>
      </c>
      <c r="T251" s="2" t="e">
        <f t="shared" si="113"/>
        <v>#NUM!</v>
      </c>
      <c r="U251" s="9">
        <f t="shared" si="103"/>
        <v>-101.08940499475872</v>
      </c>
      <c r="V251" s="9">
        <f t="shared" si="104"/>
        <v>63.280912403391788</v>
      </c>
      <c r="W251" s="9">
        <f t="shared" si="105"/>
        <v>88.700071093505258</v>
      </c>
      <c r="X251" s="9">
        <f t="shared" si="106"/>
        <v>-351.15943537455422</v>
      </c>
      <c r="Y251" s="9">
        <f t="shared" si="107"/>
        <v>-216.99883447098506</v>
      </c>
      <c r="Z251" s="9">
        <f t="shared" si="95"/>
        <v>59.883661621661751</v>
      </c>
      <c r="AA251" s="8">
        <f t="shared" si="96"/>
        <v>8.821242277906766E-6</v>
      </c>
      <c r="AB251" s="8">
        <f t="shared" si="96"/>
        <v>1458.9675084796665</v>
      </c>
      <c r="AC251" s="8">
        <f t="shared" si="96"/>
        <v>27227.235933221462</v>
      </c>
      <c r="AD251" s="2">
        <f t="shared" si="97"/>
        <v>16102.312300847001</v>
      </c>
      <c r="AE251" s="9">
        <f t="shared" si="98"/>
        <v>22219.06734822108</v>
      </c>
      <c r="AF251" s="2">
        <f t="shared" si="115"/>
        <v>88.76778489572537</v>
      </c>
      <c r="AG251" s="9">
        <f t="shared" si="99"/>
        <v>134.16060090356916</v>
      </c>
      <c r="AH251" s="9">
        <f t="shared" si="99"/>
        <v>-83.117503907353182</v>
      </c>
      <c r="AI251" s="9">
        <f t="shared" si="108"/>
        <v>8.8405646254457793</v>
      </c>
      <c r="AJ251" s="9">
        <f t="shared" si="109"/>
        <v>143.00116552901494</v>
      </c>
      <c r="AK251" s="9">
        <f t="shared" si="110"/>
        <v>59.883661621661751</v>
      </c>
      <c r="AU251" s="9"/>
      <c r="BA251" s="9"/>
      <c r="BD251" s="9"/>
      <c r="BE251" s="9"/>
      <c r="BF251" s="9"/>
      <c r="BG251" s="2"/>
      <c r="BH251" s="2">
        <v>61.239923952021471</v>
      </c>
      <c r="BI251" s="2"/>
      <c r="BJ251" s="2"/>
      <c r="BK251" s="2"/>
      <c r="BL251" s="2"/>
      <c r="BM251" s="2">
        <v>86.067777655185978</v>
      </c>
      <c r="BN251" s="2">
        <v>90.088377568465603</v>
      </c>
      <c r="BO251" s="2"/>
      <c r="BP251" s="2"/>
      <c r="BQ251" s="2"/>
      <c r="BR251" s="2"/>
      <c r="BS251" s="2">
        <v>86.844148786253612</v>
      </c>
      <c r="BT251" s="2">
        <v>87.821098337305969</v>
      </c>
      <c r="BU251" s="2"/>
      <c r="BV251" s="2"/>
      <c r="BW251" s="2"/>
      <c r="BX251" s="2"/>
    </row>
    <row r="252" spans="1:76">
      <c r="A252">
        <f t="shared" si="100"/>
        <v>160.74199999999999</v>
      </c>
      <c r="B252">
        <v>222</v>
      </c>
      <c r="C252">
        <v>8038</v>
      </c>
      <c r="D252" s="9"/>
      <c r="E252" s="9"/>
      <c r="F252" s="9"/>
      <c r="G252" s="9">
        <f t="shared" si="114"/>
        <v>90.781748786253573</v>
      </c>
      <c r="H252" s="9"/>
      <c r="I252" s="9">
        <f t="shared" si="111"/>
        <v>86.285277111752947</v>
      </c>
      <c r="J252" s="9"/>
      <c r="L252" s="9"/>
      <c r="M252" s="9">
        <v>1.8823999999999999</v>
      </c>
      <c r="N252" s="9">
        <f t="shared" si="91"/>
        <v>-102.03581230414022</v>
      </c>
      <c r="O252" s="9">
        <f t="shared" si="92"/>
        <v>-351.39745176354359</v>
      </c>
      <c r="P252" s="9">
        <f t="shared" si="101"/>
        <v>-27.488158875297401</v>
      </c>
      <c r="Q252" s="9">
        <f t="shared" si="102"/>
        <v>-218.38176358258838</v>
      </c>
      <c r="R252" s="9">
        <f t="shared" si="93"/>
        <v>1.9084874957987328</v>
      </c>
      <c r="S252" s="9">
        <f t="shared" si="94"/>
        <v>58.241469962917158</v>
      </c>
      <c r="T252" s="2" t="e">
        <f t="shared" si="113"/>
        <v>#NUM!</v>
      </c>
      <c r="U252" s="9">
        <f t="shared" si="103"/>
        <v>-102.03581230414022</v>
      </c>
      <c r="V252" s="9">
        <f t="shared" si="104"/>
        <v>63.293589910956172</v>
      </c>
      <c r="W252" s="9">
        <f t="shared" si="105"/>
        <v>88.193764607551685</v>
      </c>
      <c r="X252" s="9">
        <f t="shared" si="106"/>
        <v>-351.39745176354359</v>
      </c>
      <c r="Y252" s="9">
        <f t="shared" si="107"/>
        <v>-218.38176358258838</v>
      </c>
      <c r="Z252" s="9">
        <f t="shared" si="95"/>
        <v>58.241469962917158</v>
      </c>
      <c r="AA252" s="8">
        <f t="shared" si="96"/>
        <v>7.9105992687335344E-6</v>
      </c>
      <c r="AB252" s="8">
        <f t="shared" si="96"/>
        <v>1461.0985021895517</v>
      </c>
      <c r="AC252" s="8">
        <f t="shared" si="96"/>
        <v>25685.512192706028</v>
      </c>
      <c r="AD252" s="2">
        <f t="shared" si="97"/>
        <v>15637.240766844907</v>
      </c>
      <c r="AE252" s="9">
        <f t="shared" si="98"/>
        <v>20640.112593888476</v>
      </c>
      <c r="AF252" s="2">
        <f t="shared" si="115"/>
        <v>88.264231011483332</v>
      </c>
      <c r="AG252" s="9">
        <f t="shared" si="99"/>
        <v>133.01568818095521</v>
      </c>
      <c r="AH252" s="9">
        <f t="shared" si="99"/>
        <v>-83.376766454494486</v>
      </c>
      <c r="AI252" s="9">
        <f t="shared" si="108"/>
        <v>8.6025482364564141</v>
      </c>
      <c r="AJ252" s="9">
        <f t="shared" si="109"/>
        <v>141.61823641741162</v>
      </c>
      <c r="AK252" s="9">
        <f t="shared" si="110"/>
        <v>58.241469962917158</v>
      </c>
      <c r="AU252" s="9"/>
      <c r="BA252" s="9"/>
      <c r="BD252" s="9"/>
      <c r="BE252" s="9"/>
      <c r="BF252" s="9"/>
      <c r="BG252" s="2"/>
      <c r="BH252" s="2">
        <v>61.177523952021474</v>
      </c>
      <c r="BI252" s="2"/>
      <c r="BJ252" s="2"/>
      <c r="BK252" s="2"/>
      <c r="BL252" s="2"/>
      <c r="BM252" s="2">
        <v>87.23077078996441</v>
      </c>
      <c r="BN252" s="2">
        <v>90.781748786253573</v>
      </c>
      <c r="BO252" s="2"/>
      <c r="BP252" s="2"/>
      <c r="BQ252" s="2"/>
      <c r="BR252" s="2"/>
      <c r="BS252" s="2">
        <v>86.285277111752947</v>
      </c>
      <c r="BT252" s="2">
        <v>86.903658728886967</v>
      </c>
      <c r="BU252" s="2"/>
      <c r="BV252" s="2"/>
      <c r="BW252" s="2"/>
      <c r="BX252" s="2"/>
    </row>
    <row r="253" spans="1:76">
      <c r="A253">
        <f t="shared" si="100"/>
        <v>161.24199999999999</v>
      </c>
      <c r="B253">
        <v>223</v>
      </c>
      <c r="C253">
        <v>8258</v>
      </c>
      <c r="D253" s="9"/>
      <c r="E253" s="9"/>
      <c r="F253" s="9"/>
      <c r="G253" s="9">
        <f t="shared" si="114"/>
        <v>91.29537070324406</v>
      </c>
      <c r="H253" s="9"/>
      <c r="I253" s="9">
        <f t="shared" si="111"/>
        <v>86.329277111752958</v>
      </c>
      <c r="J253" s="9"/>
      <c r="L253" s="9"/>
      <c r="M253" s="9">
        <v>1.8384</v>
      </c>
      <c r="N253" s="9">
        <f t="shared" si="91"/>
        <v>-102.97395540415643</v>
      </c>
      <c r="O253" s="9">
        <f t="shared" si="92"/>
        <v>-351.62704177532765</v>
      </c>
      <c r="P253" s="9">
        <f t="shared" si="101"/>
        <v>-28.164071455095229</v>
      </c>
      <c r="Q253" s="9">
        <f t="shared" si="102"/>
        <v>-219.71778936721051</v>
      </c>
      <c r="R253" s="9">
        <f t="shared" si="93"/>
        <v>1.9572156045866407</v>
      </c>
      <c r="S253" s="9">
        <f t="shared" si="94"/>
        <v>56.657858797991153</v>
      </c>
      <c r="T253" s="2" t="e">
        <f t="shared" si="113"/>
        <v>#NUM!</v>
      </c>
      <c r="U253" s="9">
        <f t="shared" si="103"/>
        <v>-102.97395540415643</v>
      </c>
      <c r="V253" s="9">
        <f t="shared" si="104"/>
        <v>63.131299248148835</v>
      </c>
      <c r="W253" s="9">
        <f t="shared" si="105"/>
        <v>88.286492716339595</v>
      </c>
      <c r="X253" s="9">
        <f t="shared" si="106"/>
        <v>-351.62704177532765</v>
      </c>
      <c r="Y253" s="9">
        <f t="shared" si="107"/>
        <v>-219.71778936721051</v>
      </c>
      <c r="Z253" s="9">
        <f t="shared" si="95"/>
        <v>56.657858797991153</v>
      </c>
      <c r="AA253" s="8">
        <f t="shared" si="96"/>
        <v>7.1007174195674132E-6</v>
      </c>
      <c r="AB253" s="8">
        <f t="shared" si="96"/>
        <v>1434.0522076521092</v>
      </c>
      <c r="AC253" s="8">
        <f t="shared" si="96"/>
        <v>25961.192402647637</v>
      </c>
      <c r="AD253" s="2">
        <f t="shared" si="97"/>
        <v>16317.401788494242</v>
      </c>
      <c r="AE253" s="9">
        <f t="shared" si="98"/>
        <v>20446.292489195399</v>
      </c>
      <c r="AF253" s="2">
        <f t="shared" si="115"/>
        <v>88.352519203663533</v>
      </c>
      <c r="AG253" s="9">
        <f t="shared" si="99"/>
        <v>131.90925240811714</v>
      </c>
      <c r="AH253" s="9">
        <f t="shared" si="99"/>
        <v>-83.624351834798347</v>
      </c>
      <c r="AI253" s="9">
        <f t="shared" si="108"/>
        <v>8.3729582246723453</v>
      </c>
      <c r="AJ253" s="9">
        <f t="shared" si="109"/>
        <v>140.28221063278949</v>
      </c>
      <c r="AK253" s="9">
        <f t="shared" si="110"/>
        <v>56.657858797991153</v>
      </c>
      <c r="AU253" s="9"/>
      <c r="BA253" s="9"/>
      <c r="BD253" s="9"/>
      <c r="BE253" s="9"/>
      <c r="BF253" s="9"/>
      <c r="BG253" s="2"/>
      <c r="BH253" s="2">
        <v>57.699698770907844</v>
      </c>
      <c r="BI253" s="2"/>
      <c r="BJ253" s="2"/>
      <c r="BK253" s="2"/>
      <c r="BL253" s="2"/>
      <c r="BM253" s="2">
        <v>88.144084665586234</v>
      </c>
      <c r="BN253" s="2">
        <v>91.29537070324406</v>
      </c>
      <c r="BO253" s="2"/>
      <c r="BP253" s="2"/>
      <c r="BQ253" s="2"/>
      <c r="BR253" s="2"/>
      <c r="BS253" s="2">
        <v>86.329277111752958</v>
      </c>
      <c r="BT253" s="2">
        <v>86.796595971078034</v>
      </c>
      <c r="BU253" s="2"/>
      <c r="BV253" s="2"/>
      <c r="BW253" s="2"/>
      <c r="BX253" s="2"/>
    </row>
    <row r="254" spans="1:76">
      <c r="A254">
        <f t="shared" si="100"/>
        <v>161.74199999999999</v>
      </c>
      <c r="B254">
        <v>224</v>
      </c>
      <c r="C254">
        <v>8484</v>
      </c>
      <c r="D254" s="9"/>
      <c r="E254" s="9"/>
      <c r="F254" s="9"/>
      <c r="G254" s="9">
        <f t="shared" si="114"/>
        <v>91.308585518058862</v>
      </c>
      <c r="H254" s="9"/>
      <c r="I254" s="9">
        <f t="shared" si="111"/>
        <v>86.838963601068414</v>
      </c>
      <c r="J254" s="9"/>
      <c r="L254" s="9"/>
      <c r="M254" s="9">
        <v>1.8251851851851852</v>
      </c>
      <c r="N254" s="9">
        <f t="shared" si="91"/>
        <v>-103.91201159478268</v>
      </c>
      <c r="O254" s="9">
        <f t="shared" si="92"/>
        <v>-351.8504628171209</v>
      </c>
      <c r="P254" s="9">
        <f t="shared" si="101"/>
        <v>-28.841043489922626</v>
      </c>
      <c r="Q254" s="9">
        <f t="shared" si="102"/>
        <v>-221.01994721360808</v>
      </c>
      <c r="R254" s="9">
        <f t="shared" si="93"/>
        <v>2.0028059723707035</v>
      </c>
      <c r="S254" s="9">
        <f t="shared" si="94"/>
        <v>55.117435585625245</v>
      </c>
      <c r="T254" s="2" t="e">
        <f t="shared" si="113"/>
        <v>#NUM!</v>
      </c>
      <c r="U254" s="9">
        <f t="shared" si="103"/>
        <v>-103.91201159478268</v>
      </c>
      <c r="V254" s="9">
        <f t="shared" si="104"/>
        <v>62.467542028136236</v>
      </c>
      <c r="W254" s="9">
        <f t="shared" si="105"/>
        <v>88.841769573439123</v>
      </c>
      <c r="X254" s="9">
        <f t="shared" si="106"/>
        <v>-351.8504628171209</v>
      </c>
      <c r="Y254" s="9">
        <f t="shared" si="107"/>
        <v>-221.01994721360808</v>
      </c>
      <c r="Z254" s="9">
        <f t="shared" si="95"/>
        <v>55.117435585625245</v>
      </c>
      <c r="AA254" s="8">
        <f t="shared" si="96"/>
        <v>6.373814505981166E-6</v>
      </c>
      <c r="AB254" s="8">
        <f t="shared" si="96"/>
        <v>1328.54754560522</v>
      </c>
      <c r="AC254" s="8">
        <f t="shared" si="96"/>
        <v>27675.054109488065</v>
      </c>
      <c r="AD254" s="2">
        <f t="shared" si="97"/>
        <v>18017.04288856846</v>
      </c>
      <c r="AE254" s="9">
        <f t="shared" si="98"/>
        <v>21234.916632498123</v>
      </c>
      <c r="AF254" s="2">
        <f t="shared" si="115"/>
        <v>88.896016929064956</v>
      </c>
      <c r="AG254" s="9">
        <f t="shared" si="99"/>
        <v>130.83051560351282</v>
      </c>
      <c r="AH254" s="9">
        <f t="shared" si="99"/>
        <v>-83.862617200766692</v>
      </c>
      <c r="AI254" s="9">
        <f t="shared" si="108"/>
        <v>8.1495371828791008</v>
      </c>
      <c r="AJ254" s="9">
        <f t="shared" si="109"/>
        <v>138.98005278639192</v>
      </c>
      <c r="AK254" s="9">
        <f t="shared" si="110"/>
        <v>55.117435585625245</v>
      </c>
      <c r="AU254" s="9"/>
      <c r="BA254" s="9"/>
      <c r="BD254" s="9"/>
      <c r="BE254" s="9"/>
      <c r="BF254" s="9"/>
      <c r="BH254" s="2"/>
      <c r="BI254" s="2"/>
      <c r="BM254" s="2">
        <v>88.561367202166778</v>
      </c>
      <c r="BN254" s="2">
        <v>91.308585518058862</v>
      </c>
      <c r="BO254" s="2"/>
      <c r="BP254" s="2"/>
      <c r="BQ254" s="2"/>
      <c r="BR254" s="2"/>
      <c r="BS254" s="2">
        <v>86.838963601068414</v>
      </c>
      <c r="BT254" s="2">
        <v>86.96087354370178</v>
      </c>
      <c r="BU254" s="2"/>
      <c r="BV254" s="2"/>
      <c r="BW254" s="2"/>
      <c r="BX254" s="2"/>
    </row>
    <row r="255" spans="1:76">
      <c r="A255">
        <f t="shared" si="100"/>
        <v>162.24199999999999</v>
      </c>
      <c r="B255">
        <v>225</v>
      </c>
      <c r="C255">
        <v>8716</v>
      </c>
      <c r="D255" s="9"/>
      <c r="E255" s="9"/>
      <c r="F255" s="9"/>
      <c r="G255" s="9">
        <f t="shared" si="114"/>
        <v>89.36829561055626</v>
      </c>
      <c r="H255" s="9"/>
      <c r="I255" s="9">
        <f t="shared" si="111"/>
        <v>87.136733666207007</v>
      </c>
      <c r="J255" s="9"/>
      <c r="L255" s="9"/>
      <c r="M255" s="9">
        <v>1.9970370370370372</v>
      </c>
      <c r="N255" s="9">
        <f t="shared" si="91"/>
        <v>-104.8493308698875</v>
      </c>
      <c r="O255" s="9">
        <f t="shared" si="92"/>
        <v>-352.0677341944031</v>
      </c>
      <c r="P255" s="9">
        <f t="shared" si="101"/>
        <v>-29.518569775592361</v>
      </c>
      <c r="Q255" s="9">
        <f t="shared" si="102"/>
        <v>-222.28826215036116</v>
      </c>
      <c r="R255" s="9">
        <f t="shared" si="93"/>
        <v>2.0454442402004642</v>
      </c>
      <c r="S255" s="9">
        <f t="shared" si="94"/>
        <v>53.620201867553916</v>
      </c>
      <c r="T255" s="2" t="e">
        <f t="shared" si="113"/>
        <v>#NUM!</v>
      </c>
      <c r="U255" s="9">
        <f t="shared" si="103"/>
        <v>-104.8493308698875</v>
      </c>
      <c r="V255" s="9">
        <f t="shared" si="104"/>
        <v>59.849725834963898</v>
      </c>
      <c r="W255" s="9">
        <f t="shared" si="105"/>
        <v>89.182177906407475</v>
      </c>
      <c r="X255" s="9">
        <f t="shared" si="106"/>
        <v>-352.0677341944031</v>
      </c>
      <c r="Y255" s="9">
        <f t="shared" si="107"/>
        <v>-222.28826215036116</v>
      </c>
      <c r="Z255" s="9">
        <f t="shared" si="95"/>
        <v>53.620201867553916</v>
      </c>
      <c r="AA255" s="8">
        <f t="shared" si="96"/>
        <v>5.7218103175061361E-6</v>
      </c>
      <c r="AB255" s="8">
        <f t="shared" si="96"/>
        <v>982.84784949177674</v>
      </c>
      <c r="AC255" s="8">
        <f t="shared" si="96"/>
        <v>28781.199862073583</v>
      </c>
      <c r="AD255" s="2">
        <f t="shared" si="97"/>
        <v>19476.706740547175</v>
      </c>
      <c r="AE255" s="9">
        <f t="shared" si="98"/>
        <v>21349.593894301343</v>
      </c>
      <c r="AF255" s="2">
        <f t="shared" si="115"/>
        <v>89.217630631460295</v>
      </c>
      <c r="AG255" s="9">
        <f t="shared" si="99"/>
        <v>129.77947204404194</v>
      </c>
      <c r="AH255" s="9">
        <f t="shared" si="99"/>
        <v>-84.091535982084906</v>
      </c>
      <c r="AI255" s="9">
        <f t="shared" si="108"/>
        <v>7.9322658055968986</v>
      </c>
      <c r="AJ255" s="9">
        <f t="shared" si="109"/>
        <v>137.71173784963884</v>
      </c>
      <c r="AK255" s="9">
        <f t="shared" si="110"/>
        <v>53.620201867553916</v>
      </c>
      <c r="AU255" s="9"/>
      <c r="BA255" s="9"/>
      <c r="BD255" s="9"/>
      <c r="BE255" s="9"/>
      <c r="BF255" s="9"/>
      <c r="BH255" s="2"/>
      <c r="BI255" s="2"/>
      <c r="BM255" s="2">
        <v>89.145286568102932</v>
      </c>
      <c r="BN255" s="2">
        <v>89.36829561055626</v>
      </c>
      <c r="BO255" s="2"/>
      <c r="BP255" s="2"/>
      <c r="BQ255" s="2"/>
      <c r="BR255" s="2"/>
      <c r="BS255" s="2">
        <v>87.136733666207007</v>
      </c>
      <c r="BT255" s="2">
        <v>87.911340531428564</v>
      </c>
      <c r="BU255" s="2"/>
      <c r="BV255" s="2"/>
      <c r="BW255" s="2"/>
      <c r="BX255" s="2"/>
    </row>
    <row r="256" spans="1:76">
      <c r="A256">
        <f t="shared" si="100"/>
        <v>162.74199999999999</v>
      </c>
      <c r="B256">
        <v>226</v>
      </c>
      <c r="C256">
        <v>8954</v>
      </c>
      <c r="D256" s="9"/>
      <c r="E256" s="9"/>
      <c r="F256" s="9"/>
      <c r="G256" s="9">
        <f t="shared" si="114"/>
        <v>86.213219054018637</v>
      </c>
      <c r="H256" s="9"/>
      <c r="I256" s="9">
        <f t="shared" si="111"/>
        <v>86.960437369910707</v>
      </c>
      <c r="J256" s="9"/>
      <c r="L256" s="9"/>
      <c r="M256" s="9">
        <v>2.1733333333333333</v>
      </c>
      <c r="N256" s="9">
        <f t="shared" si="91"/>
        <v>-105.78531527065348</v>
      </c>
      <c r="O256" s="9">
        <f t="shared" si="92"/>
        <v>-352.27889797376497</v>
      </c>
      <c r="P256" s="9">
        <f t="shared" si="101"/>
        <v>-30.196180567756638</v>
      </c>
      <c r="Q256" s="9">
        <f t="shared" si="102"/>
        <v>-223.5228787259739</v>
      </c>
      <c r="R256" s="9">
        <f t="shared" si="93"/>
        <v>2.0853107742653489</v>
      </c>
      <c r="S256" s="9">
        <f t="shared" si="94"/>
        <v>52.165959984967579</v>
      </c>
      <c r="T256" s="2" t="e">
        <f t="shared" si="113"/>
        <v>#NUM!</v>
      </c>
      <c r="U256" s="9">
        <f t="shared" si="103"/>
        <v>-105.78531527065348</v>
      </c>
      <c r="V256" s="9">
        <f t="shared" si="104"/>
        <v>56.017038486261995</v>
      </c>
      <c r="W256" s="9">
        <f t="shared" si="105"/>
        <v>89.045748144176059</v>
      </c>
      <c r="X256" s="9">
        <f t="shared" si="106"/>
        <v>-352.27889797376497</v>
      </c>
      <c r="Y256" s="9">
        <f t="shared" si="107"/>
        <v>-223.5228787259739</v>
      </c>
      <c r="Z256" s="9">
        <f t="shared" si="95"/>
        <v>52.165959984967579</v>
      </c>
      <c r="AA256" s="8">
        <f t="shared" si="96"/>
        <v>5.1372918232022905E-6</v>
      </c>
      <c r="AB256" s="8">
        <f t="shared" si="96"/>
        <v>632.19626296653473</v>
      </c>
      <c r="AC256" s="8">
        <f t="shared" si="96"/>
        <v>28332.663732772242</v>
      </c>
      <c r="AD256" s="2">
        <f t="shared" si="97"/>
        <v>19831.629646255053</v>
      </c>
      <c r="AE256" s="9">
        <f t="shared" si="98"/>
        <v>20332.167121292943</v>
      </c>
      <c r="AF256" s="2">
        <f t="shared" si="115"/>
        <v>89.067069717185703</v>
      </c>
      <c r="AG256" s="9">
        <f t="shared" si="99"/>
        <v>128.75601924779107</v>
      </c>
      <c r="AH256" s="9">
        <f t="shared" si="99"/>
        <v>-84.311161289058532</v>
      </c>
      <c r="AI256" s="9">
        <f t="shared" si="108"/>
        <v>7.7211020262350303</v>
      </c>
      <c r="AJ256" s="9">
        <f t="shared" si="109"/>
        <v>136.4771212740261</v>
      </c>
      <c r="AK256" s="9">
        <f t="shared" si="110"/>
        <v>52.165959984967579</v>
      </c>
      <c r="AU256" s="9"/>
      <c r="BA256" s="9"/>
      <c r="BD256" s="9"/>
      <c r="BE256" s="9"/>
      <c r="BF256" s="9"/>
      <c r="BH256" s="2"/>
      <c r="BI256" s="2"/>
      <c r="BM256" s="2">
        <v>89.323565611015255</v>
      </c>
      <c r="BN256" s="2">
        <v>86.213219054018637</v>
      </c>
      <c r="BO256" s="2"/>
      <c r="BP256" s="2"/>
      <c r="BQ256" s="2"/>
      <c r="BR256" s="2"/>
      <c r="BS256" s="2">
        <v>86.960437369910707</v>
      </c>
      <c r="BT256" s="2">
        <v>88.246126324580018</v>
      </c>
      <c r="BU256" s="2"/>
      <c r="BV256" s="2"/>
      <c r="BW256" s="2"/>
      <c r="BX256" s="2"/>
    </row>
    <row r="257" spans="1:76">
      <c r="A257">
        <f t="shared" si="100"/>
        <v>163.24199999999999</v>
      </c>
      <c r="B257">
        <v>227</v>
      </c>
      <c r="C257">
        <v>9200</v>
      </c>
      <c r="D257" s="9"/>
      <c r="E257" s="9"/>
      <c r="F257" s="9"/>
      <c r="G257" s="9">
        <f t="shared" si="114"/>
        <v>83.614093444659659</v>
      </c>
      <c r="H257" s="9"/>
      <c r="I257" s="9">
        <f t="shared" si="111"/>
        <v>86.860086492717727</v>
      </c>
      <c r="J257" s="9"/>
      <c r="L257" s="9"/>
      <c r="M257" s="9">
        <v>2.2736842105263158</v>
      </c>
      <c r="N257" s="9">
        <f t="shared" si="91"/>
        <v>-106.72696966992761</v>
      </c>
      <c r="O257" s="9">
        <f t="shared" si="92"/>
        <v>-352.48565206995744</v>
      </c>
      <c r="P257" s="9">
        <f t="shared" si="101"/>
        <v>-30.878920677700961</v>
      </c>
      <c r="Q257" s="9">
        <f t="shared" si="102"/>
        <v>-224.73363545138844</v>
      </c>
      <c r="R257" s="9">
        <f t="shared" si="93"/>
        <v>2.1228710829529036</v>
      </c>
      <c r="S257" s="9">
        <f t="shared" si="94"/>
        <v>50.743084985234717</v>
      </c>
      <c r="T257" s="2" t="e">
        <f t="shared" si="113"/>
        <v>#NUM!</v>
      </c>
      <c r="U257" s="9">
        <f t="shared" si="103"/>
        <v>-106.72696966992761</v>
      </c>
      <c r="V257" s="9">
        <f t="shared" si="104"/>
        <v>52.735172766958698</v>
      </c>
      <c r="W257" s="9">
        <f t="shared" si="105"/>
        <v>88.982957575670625</v>
      </c>
      <c r="X257" s="9">
        <f t="shared" si="106"/>
        <v>-352.48565206995744</v>
      </c>
      <c r="Y257" s="9">
        <f t="shared" si="107"/>
        <v>-224.73363545138844</v>
      </c>
      <c r="Z257" s="9">
        <f t="shared" si="95"/>
        <v>50.743084985234717</v>
      </c>
      <c r="AA257" s="8">
        <f t="shared" si="96"/>
        <v>4.6094755585948968E-6</v>
      </c>
      <c r="AB257" s="8">
        <f t="shared" si="96"/>
        <v>433.27001916326537</v>
      </c>
      <c r="AC257" s="8">
        <f t="shared" si="96"/>
        <v>28128.584554522986</v>
      </c>
      <c r="AD257" s="2">
        <f t="shared" si="97"/>
        <v>20229.928013397526</v>
      </c>
      <c r="AE257" s="9">
        <f t="shared" si="98"/>
        <v>19608.195816890591</v>
      </c>
      <c r="AF257" s="2">
        <f t="shared" si="115"/>
        <v>88.996735233661951</v>
      </c>
      <c r="AG257" s="9">
        <f t="shared" si="99"/>
        <v>127.752016618569</v>
      </c>
      <c r="AH257" s="9">
        <f t="shared" si="99"/>
        <v>-84.523279563376832</v>
      </c>
      <c r="AI257" s="9">
        <f t="shared" si="108"/>
        <v>7.5143479300425611</v>
      </c>
      <c r="AJ257" s="9">
        <f t="shared" si="109"/>
        <v>135.26636454861156</v>
      </c>
      <c r="AK257" s="9">
        <f t="shared" si="110"/>
        <v>50.743084985234717</v>
      </c>
      <c r="AU257" s="9"/>
      <c r="BA257" s="9"/>
      <c r="BD257" s="9"/>
      <c r="BE257" s="9"/>
      <c r="BF257" s="9"/>
      <c r="BH257" s="2"/>
      <c r="BI257" s="2"/>
      <c r="BM257" s="2">
        <v>88.685771805816259</v>
      </c>
      <c r="BN257" s="2">
        <v>83.614093444659659</v>
      </c>
      <c r="BO257" s="2"/>
      <c r="BP257" s="2"/>
      <c r="BQ257" s="2"/>
      <c r="BR257" s="2"/>
      <c r="BS257" s="2">
        <v>86.860086492717727</v>
      </c>
      <c r="BT257" s="2">
        <v>88.268981621483405</v>
      </c>
      <c r="BU257" s="2"/>
      <c r="BV257" s="2"/>
      <c r="BW257" s="2"/>
      <c r="BX257" s="2"/>
    </row>
    <row r="258" spans="1:76">
      <c r="A258">
        <f t="shared" si="100"/>
        <v>163.74199999999999</v>
      </c>
      <c r="B258">
        <v>228</v>
      </c>
      <c r="C258">
        <v>9452</v>
      </c>
      <c r="D258" s="9"/>
      <c r="E258" s="9"/>
      <c r="F258" s="9"/>
      <c r="G258" s="9">
        <f t="shared" si="114"/>
        <v>82.098554221314714</v>
      </c>
      <c r="H258" s="9"/>
      <c r="I258" s="9">
        <f t="shared" si="111"/>
        <v>88.24024378325683</v>
      </c>
      <c r="J258" s="9"/>
      <c r="L258" s="9"/>
      <c r="M258" s="9">
        <v>2.3621052631578947</v>
      </c>
      <c r="N258" s="9">
        <f t="shared" si="91"/>
        <v>-107.665836417096</v>
      </c>
      <c r="O258" s="9">
        <f t="shared" si="92"/>
        <v>-352.68626677728315</v>
      </c>
      <c r="P258" s="9">
        <f t="shared" si="101"/>
        <v>-31.560629474629597</v>
      </c>
      <c r="Q258" s="9">
        <f t="shared" si="102"/>
        <v>-225.91030397455836</v>
      </c>
      <c r="R258" s="9">
        <f t="shared" si="93"/>
        <v>2.1579490123971912</v>
      </c>
      <c r="S258" s="9">
        <f t="shared" si="94"/>
        <v>49.363518734390205</v>
      </c>
      <c r="T258" s="2" t="e">
        <f t="shared" si="113"/>
        <v>#NUM!</v>
      </c>
      <c r="U258" s="9">
        <f t="shared" si="103"/>
        <v>-107.665836417096</v>
      </c>
      <c r="V258" s="9">
        <f t="shared" si="104"/>
        <v>50.537924746685121</v>
      </c>
      <c r="W258" s="9">
        <f t="shared" si="105"/>
        <v>90.398192795654026</v>
      </c>
      <c r="X258" s="9">
        <f t="shared" si="106"/>
        <v>-352.68626677728315</v>
      </c>
      <c r="Y258" s="9">
        <f t="shared" si="107"/>
        <v>-225.91030397455836</v>
      </c>
      <c r="Z258" s="9">
        <f t="shared" si="95"/>
        <v>49.363518734390205</v>
      </c>
      <c r="AA258" s="8">
        <f t="shared" si="96"/>
        <v>4.1372158434614262E-6</v>
      </c>
      <c r="AB258" s="8">
        <f t="shared" si="96"/>
        <v>336.43117883862578</v>
      </c>
      <c r="AC258" s="8">
        <f t="shared" si="96"/>
        <v>33106.223281641505</v>
      </c>
      <c r="AD258" s="2">
        <f t="shared" si="97"/>
        <v>24382.043384381661</v>
      </c>
      <c r="AE258" s="9">
        <f t="shared" si="98"/>
        <v>22443.232237388562</v>
      </c>
      <c r="AF258" s="2">
        <f t="shared" si="115"/>
        <v>90.406746029419821</v>
      </c>
      <c r="AG258" s="9">
        <f t="shared" si="99"/>
        <v>126.77596280272479</v>
      </c>
      <c r="AH258" s="9">
        <f t="shared" si="99"/>
        <v>-84.726177291051442</v>
      </c>
      <c r="AI258" s="9">
        <f t="shared" si="108"/>
        <v>7.3137332227168486</v>
      </c>
      <c r="AJ258" s="9">
        <f t="shared" si="109"/>
        <v>134.08969602544164</v>
      </c>
      <c r="AK258" s="9">
        <f t="shared" si="110"/>
        <v>49.363518734390205</v>
      </c>
      <c r="AU258" s="9"/>
      <c r="BA258" s="9"/>
      <c r="BD258" s="9"/>
      <c r="BE258" s="9"/>
      <c r="BF258" s="9"/>
      <c r="BH258" s="2"/>
      <c r="BI258" s="2"/>
      <c r="BM258" s="2">
        <v>87.620379402428327</v>
      </c>
      <c r="BN258" s="2">
        <v>82.098554221314714</v>
      </c>
      <c r="BO258" s="2"/>
      <c r="BP258" s="2"/>
      <c r="BQ258" s="2"/>
      <c r="BR258" s="2"/>
      <c r="BS258" s="2">
        <v>88.24024378325683</v>
      </c>
      <c r="BT258" s="2">
        <v>88.421850796879426</v>
      </c>
      <c r="BU258" s="2"/>
      <c r="BV258" s="2"/>
      <c r="BW258" s="2"/>
      <c r="BX258" s="2"/>
    </row>
    <row r="259" spans="1:76">
      <c r="A259">
        <f t="shared" si="100"/>
        <v>164.24199999999999</v>
      </c>
      <c r="B259">
        <v>229</v>
      </c>
      <c r="C259">
        <v>9710</v>
      </c>
      <c r="D259" s="9"/>
      <c r="E259" s="9"/>
      <c r="F259" s="9"/>
      <c r="G259" s="9">
        <f t="shared" si="114"/>
        <v>82.944732734313661</v>
      </c>
      <c r="H259" s="9"/>
      <c r="I259" s="9">
        <f t="shared" si="111"/>
        <v>87.807467882499566</v>
      </c>
      <c r="J259" s="9"/>
      <c r="L259" s="9"/>
      <c r="M259" s="9">
        <v>2.4</v>
      </c>
      <c r="N259" s="9">
        <f t="shared" si="91"/>
        <v>-108.60147410315888</v>
      </c>
      <c r="O259" s="9">
        <f t="shared" si="92"/>
        <v>-352.88084899156172</v>
      </c>
      <c r="P259" s="9">
        <f t="shared" si="101"/>
        <v>-32.240944486003322</v>
      </c>
      <c r="Q259" s="9">
        <f t="shared" si="102"/>
        <v>-227.05338152887387</v>
      </c>
      <c r="R259" s="9">
        <f t="shared" si="93"/>
        <v>2.1907105107061455</v>
      </c>
      <c r="S259" s="9">
        <f t="shared" si="94"/>
        <v>48.026525628257573</v>
      </c>
      <c r="T259" s="2" t="e">
        <f t="shared" si="113"/>
        <v>#NUM!</v>
      </c>
      <c r="U259" s="9">
        <f t="shared" si="103"/>
        <v>-108.60147410315888</v>
      </c>
      <c r="V259" s="9">
        <f t="shared" si="104"/>
        <v>50.703788248310339</v>
      </c>
      <c r="W259" s="9">
        <f t="shared" si="105"/>
        <v>89.998178393205706</v>
      </c>
      <c r="X259" s="9">
        <f t="shared" si="106"/>
        <v>-352.88084899156172</v>
      </c>
      <c r="Y259" s="9">
        <f t="shared" si="107"/>
        <v>-227.05338152887387</v>
      </c>
      <c r="Z259" s="9">
        <f t="shared" si="95"/>
        <v>48.026525628257573</v>
      </c>
      <c r="AA259" s="8">
        <f t="shared" si="96"/>
        <v>3.7147218031274791E-6</v>
      </c>
      <c r="AB259" s="8">
        <f t="shared" si="96"/>
        <v>342.91731327819002</v>
      </c>
      <c r="AC259" s="8">
        <f t="shared" si="96"/>
        <v>31616.145360999857</v>
      </c>
      <c r="AD259" s="2">
        <f t="shared" si="97"/>
        <v>23693.783158610586</v>
      </c>
      <c r="AE259" s="9">
        <f t="shared" si="98"/>
        <v>20981.488037687959</v>
      </c>
      <c r="AF259" s="2">
        <f t="shared" si="115"/>
        <v>90.007022076065311</v>
      </c>
      <c r="AG259" s="9">
        <f t="shared" si="99"/>
        <v>125.82746746268785</v>
      </c>
      <c r="AH259" s="9">
        <f t="shared" si="99"/>
        <v>-84.920092842868542</v>
      </c>
      <c r="AI259" s="9">
        <f t="shared" si="108"/>
        <v>7.1191510084382799</v>
      </c>
      <c r="AJ259" s="9">
        <f t="shared" si="109"/>
        <v>132.94661847112613</v>
      </c>
      <c r="AK259" s="9">
        <f t="shared" si="110"/>
        <v>48.026525628257573</v>
      </c>
      <c r="AU259" s="9"/>
      <c r="BA259" s="9"/>
      <c r="BD259" s="9"/>
      <c r="BE259" s="9"/>
      <c r="BF259" s="9"/>
      <c r="BH259" s="2"/>
      <c r="BI259" s="2"/>
      <c r="BM259" s="2">
        <v>87.582484665586222</v>
      </c>
      <c r="BN259" s="2">
        <v>82.944732734313661</v>
      </c>
      <c r="BO259" s="2"/>
      <c r="BP259" s="2"/>
      <c r="BQ259" s="2"/>
      <c r="BR259" s="2"/>
      <c r="BS259" s="2">
        <v>87.807467882499566</v>
      </c>
      <c r="BT259" s="2">
        <v>88.264148786253585</v>
      </c>
      <c r="BU259" s="2"/>
      <c r="BV259" s="2"/>
      <c r="BW259" s="2"/>
      <c r="BX259" s="2"/>
    </row>
    <row r="260" spans="1:76">
      <c r="A260">
        <f t="shared" si="100"/>
        <v>164.74199999999999</v>
      </c>
      <c r="B260">
        <v>230</v>
      </c>
      <c r="C260">
        <v>9976</v>
      </c>
      <c r="D260" s="9"/>
      <c r="E260" s="9"/>
      <c r="F260" s="9"/>
      <c r="G260" s="9">
        <f t="shared" si="114"/>
        <v>82.659923952021472</v>
      </c>
      <c r="H260" s="9"/>
      <c r="I260" s="9">
        <f t="shared" si="111"/>
        <v>86.733770703244033</v>
      </c>
      <c r="J260" s="9"/>
      <c r="L260" s="9"/>
      <c r="M260" s="9">
        <v>2.4</v>
      </c>
      <c r="N260" s="9">
        <f t="shared" si="91"/>
        <v>-109.54044764203982</v>
      </c>
      <c r="O260" s="9">
        <f t="shared" si="92"/>
        <v>-353.07090754932722</v>
      </c>
      <c r="P260" s="9">
        <f t="shared" si="101"/>
        <v>-32.924607239622283</v>
      </c>
      <c r="Q260" s="9">
        <f t="shared" si="102"/>
        <v>-228.17161807056681</v>
      </c>
      <c r="R260" s="9">
        <f t="shared" si="93"/>
        <v>2.2215338813242882</v>
      </c>
      <c r="S260" s="9">
        <f t="shared" si="94"/>
        <v>46.721729384998198</v>
      </c>
      <c r="T260" s="2" t="e">
        <f t="shared" si="113"/>
        <v>#NUM!</v>
      </c>
      <c r="U260" s="9">
        <f t="shared" si="103"/>
        <v>-109.54044764203982</v>
      </c>
      <c r="V260" s="9">
        <f t="shared" si="104"/>
        <v>49.735316712399189</v>
      </c>
      <c r="W260" s="9">
        <f t="shared" si="105"/>
        <v>88.955304584568324</v>
      </c>
      <c r="X260" s="9">
        <f t="shared" si="106"/>
        <v>-353.07090754932722</v>
      </c>
      <c r="Y260" s="9">
        <f t="shared" si="107"/>
        <v>-228.17161807056681</v>
      </c>
      <c r="Z260" s="9">
        <f t="shared" si="95"/>
        <v>46.721729384998198</v>
      </c>
      <c r="AA260" s="8">
        <f t="shared" si="96"/>
        <v>3.3340922951088485E-6</v>
      </c>
      <c r="AB260" s="8">
        <f t="shared" si="96"/>
        <v>306.73676686786166</v>
      </c>
      <c r="AC260" s="8">
        <f t="shared" si="96"/>
        <v>28039.174873735003</v>
      </c>
      <c r="AD260" s="2">
        <f t="shared" si="97"/>
        <v>21368.847352214245</v>
      </c>
      <c r="AE260" s="9">
        <f t="shared" si="98"/>
        <v>18196.952203669578</v>
      </c>
      <c r="AF260" s="2">
        <f t="shared" si="115"/>
        <v>88.963921092819561</v>
      </c>
      <c r="AG260" s="9">
        <f t="shared" si="99"/>
        <v>124.89928947876041</v>
      </c>
      <c r="AH260" s="9">
        <f t="shared" si="99"/>
        <v>-85.106652544435008</v>
      </c>
      <c r="AI260" s="9">
        <f t="shared" si="108"/>
        <v>6.9290924506727833</v>
      </c>
      <c r="AJ260" s="9">
        <f t="shared" si="109"/>
        <v>131.82838192943319</v>
      </c>
      <c r="AK260" s="9">
        <f t="shared" si="110"/>
        <v>46.721729384998198</v>
      </c>
      <c r="AU260" s="9"/>
      <c r="BA260" s="9"/>
      <c r="BD260" s="9"/>
      <c r="BE260" s="9"/>
      <c r="BF260" s="9"/>
      <c r="BH260" s="2"/>
      <c r="BI260" s="2"/>
      <c r="BM260" s="2">
        <v>87.158698684187456</v>
      </c>
      <c r="BN260" s="2">
        <v>82.659923952021472</v>
      </c>
      <c r="BO260" s="2"/>
      <c r="BP260" s="2"/>
      <c r="BQ260" s="2"/>
      <c r="BR260" s="2"/>
      <c r="BS260" s="2">
        <v>86.733770703244033</v>
      </c>
      <c r="BT260" s="2">
        <v>88.019459657913345</v>
      </c>
      <c r="BU260" s="2"/>
      <c r="BV260" s="2"/>
      <c r="BW260" s="2"/>
      <c r="BX260" s="2"/>
    </row>
    <row r="261" spans="1:76">
      <c r="A261">
        <f t="shared" si="100"/>
        <v>165.24199999999999</v>
      </c>
      <c r="B261">
        <v>231</v>
      </c>
      <c r="C261">
        <v>10250</v>
      </c>
      <c r="D261" s="9"/>
      <c r="E261" s="9"/>
      <c r="F261" s="9"/>
      <c r="G261" s="9">
        <f t="shared" si="114"/>
        <v>81.07629903106897</v>
      </c>
      <c r="H261" s="9"/>
      <c r="I261" s="9">
        <f t="shared" si="111"/>
        <v>86.502133252247745</v>
      </c>
      <c r="J261" s="9"/>
      <c r="L261" s="9"/>
      <c r="M261" s="9">
        <v>2.4</v>
      </c>
      <c r="N261" s="9">
        <f t="shared" si="91"/>
        <v>-110.48183866115487</v>
      </c>
      <c r="O261" s="9">
        <f t="shared" si="92"/>
        <v>-353.25634994265545</v>
      </c>
      <c r="P261" s="9">
        <f t="shared" si="101"/>
        <v>-33.610925765161674</v>
      </c>
      <c r="Q261" s="9">
        <f t="shared" si="102"/>
        <v>-229.26436977397452</v>
      </c>
      <c r="R261" s="9">
        <f t="shared" si="93"/>
        <v>2.2505092340878012</v>
      </c>
      <c r="S261" s="9">
        <f t="shared" si="94"/>
        <v>45.449750974120185</v>
      </c>
      <c r="T261" s="2" t="e">
        <f t="shared" si="113"/>
        <v>#NUM!</v>
      </c>
      <c r="U261" s="9">
        <f t="shared" si="103"/>
        <v>-110.48183866115487</v>
      </c>
      <c r="V261" s="9">
        <f t="shared" si="104"/>
        <v>47.465373265907296</v>
      </c>
      <c r="W261" s="9">
        <f t="shared" si="105"/>
        <v>88.752642486335546</v>
      </c>
      <c r="X261" s="9">
        <f t="shared" si="106"/>
        <v>-353.25634994265545</v>
      </c>
      <c r="Y261" s="9">
        <f t="shared" si="107"/>
        <v>-229.26436977397452</v>
      </c>
      <c r="Z261" s="9">
        <f t="shared" si="95"/>
        <v>45.449750974120185</v>
      </c>
      <c r="AA261" s="8">
        <f t="shared" si="96"/>
        <v>2.9916312900304327E-6</v>
      </c>
      <c r="AB261" s="8">
        <f t="shared" si="96"/>
        <v>236.19389242185724</v>
      </c>
      <c r="AC261" s="8">
        <f t="shared" si="96"/>
        <v>27392.528635141854</v>
      </c>
      <c r="AD261" s="2">
        <f t="shared" si="97"/>
        <v>21244.087924738222</v>
      </c>
      <c r="AE261" s="9">
        <f t="shared" si="98"/>
        <v>17325.085715693443</v>
      </c>
      <c r="AF261" s="2">
        <f t="shared" si="115"/>
        <v>88.759115704978328</v>
      </c>
      <c r="AG261" s="9">
        <f t="shared" si="99"/>
        <v>123.99198016868093</v>
      </c>
      <c r="AH261" s="9">
        <f t="shared" si="99"/>
        <v>-85.285879251905271</v>
      </c>
      <c r="AI261" s="9">
        <f t="shared" si="108"/>
        <v>6.7436500573445528</v>
      </c>
      <c r="AJ261" s="9">
        <f t="shared" si="109"/>
        <v>130.73563022602548</v>
      </c>
      <c r="AK261" s="9">
        <f t="shared" si="110"/>
        <v>45.449750974120185</v>
      </c>
      <c r="AU261" s="9"/>
      <c r="BA261" s="9"/>
      <c r="BD261" s="9"/>
      <c r="BE261" s="9"/>
      <c r="BF261" s="9"/>
      <c r="BH261" s="2"/>
      <c r="BI261" s="2"/>
      <c r="BM261" s="2">
        <v>87.373175992022922</v>
      </c>
      <c r="BN261" s="2">
        <v>81.07629903106897</v>
      </c>
      <c r="BO261" s="2"/>
      <c r="BP261" s="2"/>
      <c r="BQ261" s="2"/>
      <c r="BR261" s="2"/>
      <c r="BS261" s="2">
        <v>86.502133252247745</v>
      </c>
      <c r="BT261" s="2">
        <v>87.767677111752931</v>
      </c>
      <c r="BU261" s="2"/>
      <c r="BV261" s="2"/>
      <c r="BW261" s="2"/>
      <c r="BX261" s="2"/>
    </row>
    <row r="262" spans="1:76">
      <c r="A262">
        <f t="shared" si="100"/>
        <v>165.74199999999999</v>
      </c>
      <c r="B262">
        <v>232</v>
      </c>
      <c r="C262">
        <v>10530</v>
      </c>
      <c r="D262" s="9"/>
      <c r="E262" s="9"/>
      <c r="F262" s="9"/>
      <c r="G262" s="9">
        <f t="shared" si="114"/>
        <v>82.944732734313661</v>
      </c>
      <c r="H262" s="9"/>
      <c r="I262" s="9">
        <f t="shared" si="111"/>
        <v>86.733770703244033</v>
      </c>
      <c r="J262" s="9"/>
      <c r="L262" s="9"/>
      <c r="M262" s="9">
        <v>2.4</v>
      </c>
      <c r="N262" s="9">
        <f t="shared" si="91"/>
        <v>-111.41819646911429</v>
      </c>
      <c r="O262" s="9">
        <f t="shared" si="92"/>
        <v>-353.43586635270447</v>
      </c>
      <c r="P262" s="9">
        <f t="shared" si="101"/>
        <v>-34.29443333972025</v>
      </c>
      <c r="Q262" s="9">
        <f t="shared" si="102"/>
        <v>-230.3237959035425</v>
      </c>
      <c r="R262" s="9">
        <f t="shared" si="93"/>
        <v>2.2775437185368754</v>
      </c>
      <c r="S262" s="9">
        <f t="shared" si="94"/>
        <v>44.21953309155478</v>
      </c>
      <c r="T262" s="2" t="e">
        <f t="shared" si="113"/>
        <v>#NUM!</v>
      </c>
      <c r="U262" s="9">
        <f t="shared" si="103"/>
        <v>-111.41819646911429</v>
      </c>
      <c r="V262" s="9">
        <f t="shared" si="104"/>
        <v>48.650299394593411</v>
      </c>
      <c r="W262" s="9">
        <f t="shared" si="105"/>
        <v>89.011314421780909</v>
      </c>
      <c r="X262" s="9">
        <f t="shared" si="106"/>
        <v>-353.43586635270447</v>
      </c>
      <c r="Y262" s="9">
        <f t="shared" si="107"/>
        <v>-230.3237959035425</v>
      </c>
      <c r="Z262" s="9">
        <f t="shared" si="95"/>
        <v>44.21953309155478</v>
      </c>
      <c r="AA262" s="8">
        <f t="shared" si="96"/>
        <v>2.6859020862332684E-6</v>
      </c>
      <c r="AB262" s="8">
        <f t="shared" si="96"/>
        <v>270.71665158425839</v>
      </c>
      <c r="AC262" s="8">
        <f t="shared" si="96"/>
        <v>28220.566080905057</v>
      </c>
      <c r="AD262" s="2">
        <f t="shared" si="97"/>
        <v>22194.316370187844</v>
      </c>
      <c r="AE262" s="9">
        <f t="shared" si="98"/>
        <v>17467.005964808617</v>
      </c>
      <c r="AF262" s="2">
        <f t="shared" si="115"/>
        <v>89.018308682438317</v>
      </c>
      <c r="AG262" s="9">
        <f t="shared" si="99"/>
        <v>123.11207044916196</v>
      </c>
      <c r="AH262" s="9">
        <f t="shared" si="99"/>
        <v>-85.456671004902717</v>
      </c>
      <c r="AI262" s="9">
        <f t="shared" si="108"/>
        <v>6.5641336472955345</v>
      </c>
      <c r="AJ262" s="9">
        <f t="shared" si="109"/>
        <v>129.6762040964575</v>
      </c>
      <c r="AK262" s="9">
        <f t="shared" si="110"/>
        <v>44.21953309155478</v>
      </c>
      <c r="AU262" s="9"/>
      <c r="BA262" s="9"/>
      <c r="BD262" s="9"/>
      <c r="BE262" s="9"/>
      <c r="BF262" s="9"/>
      <c r="BH262" s="2"/>
      <c r="BI262" s="2"/>
      <c r="BM262" s="2">
        <v>86.938790998158197</v>
      </c>
      <c r="BN262" s="2">
        <v>82.944732734313661</v>
      </c>
      <c r="BO262" s="2"/>
      <c r="BP262" s="2"/>
      <c r="BQ262" s="2"/>
      <c r="BR262" s="2"/>
      <c r="BS262" s="2">
        <v>86.733770703244033</v>
      </c>
      <c r="BT262" s="2">
        <v>86.9653326475933</v>
      </c>
      <c r="BU262" s="2"/>
      <c r="BV262" s="2"/>
      <c r="BW262" s="2"/>
      <c r="BX262" s="2"/>
    </row>
    <row r="263" spans="1:76">
      <c r="A263">
        <f t="shared" si="100"/>
        <v>166.24199999999999</v>
      </c>
      <c r="B263">
        <v>233</v>
      </c>
      <c r="C263">
        <v>10818</v>
      </c>
      <c r="D263" s="9"/>
      <c r="E263" s="9"/>
      <c r="F263" s="9"/>
      <c r="G263" s="9">
        <f t="shared" si="114"/>
        <v>83.9976832740455</v>
      </c>
      <c r="H263" s="9"/>
      <c r="I263" s="9">
        <f t="shared" si="111"/>
        <v>86.732594232655799</v>
      </c>
      <c r="J263" s="9"/>
      <c r="L263" s="9"/>
      <c r="M263" s="9">
        <v>2.401176470588235</v>
      </c>
      <c r="N263" s="9">
        <f t="shared" si="91"/>
        <v>-112.35568255588363</v>
      </c>
      <c r="O263" s="9">
        <f t="shared" si="92"/>
        <v>-353.61080158569604</v>
      </c>
      <c r="P263" s="9">
        <f t="shared" si="101"/>
        <v>-34.979591735792503</v>
      </c>
      <c r="Q263" s="9">
        <f t="shared" si="102"/>
        <v>-231.35770844985257</v>
      </c>
      <c r="R263" s="9">
        <f t="shared" si="93"/>
        <v>2.3029455465887119</v>
      </c>
      <c r="S263" s="9">
        <f t="shared" si="94"/>
        <v>43.021806448370327</v>
      </c>
      <c r="T263" s="2" t="e">
        <f t="shared" si="113"/>
        <v>#NUM!</v>
      </c>
      <c r="U263" s="9">
        <f t="shared" si="103"/>
        <v>-112.35568255588363</v>
      </c>
      <c r="V263" s="9">
        <f t="shared" si="104"/>
        <v>49.018091538252996</v>
      </c>
      <c r="W263" s="9">
        <f t="shared" si="105"/>
        <v>89.035539779244516</v>
      </c>
      <c r="X263" s="9">
        <f t="shared" si="106"/>
        <v>-353.61080158569604</v>
      </c>
      <c r="Y263" s="9">
        <f t="shared" si="107"/>
        <v>-231.35770844985257</v>
      </c>
      <c r="Z263" s="9">
        <f t="shared" si="95"/>
        <v>43.021806448370327</v>
      </c>
      <c r="AA263" s="8">
        <f t="shared" si="96"/>
        <v>2.411103603975583E-6</v>
      </c>
      <c r="AB263" s="8">
        <f t="shared" si="96"/>
        <v>282.42593610965048</v>
      </c>
      <c r="AC263" s="8">
        <f t="shared" si="96"/>
        <v>28299.384438877143</v>
      </c>
      <c r="AD263" s="2">
        <f t="shared" si="97"/>
        <v>22558.914609640749</v>
      </c>
      <c r="AE263" s="9">
        <f t="shared" si="98"/>
        <v>17124.571469479575</v>
      </c>
      <c r="AF263" s="2">
        <f t="shared" si="115"/>
        <v>89.042586069501013</v>
      </c>
      <c r="AG263" s="9">
        <f t="shared" si="99"/>
        <v>122.25309313584347</v>
      </c>
      <c r="AH263" s="9">
        <f t="shared" si="99"/>
        <v>-85.620485101777092</v>
      </c>
      <c r="AI263" s="9">
        <f t="shared" si="108"/>
        <v>6.3891984143039622</v>
      </c>
      <c r="AJ263" s="9">
        <f t="shared" si="109"/>
        <v>128.64229155014743</v>
      </c>
      <c r="AK263" s="9">
        <f t="shared" si="110"/>
        <v>43.021806448370327</v>
      </c>
      <c r="AU263" s="9"/>
      <c r="BA263" s="9"/>
      <c r="BD263" s="9"/>
      <c r="BE263" s="9"/>
      <c r="BF263" s="9"/>
      <c r="BH263" s="2"/>
      <c r="BI263" s="2"/>
      <c r="BM263" s="2">
        <v>85.997683274045485</v>
      </c>
      <c r="BN263" s="2">
        <v>83.9976832740455</v>
      </c>
      <c r="BO263" s="2"/>
      <c r="BP263" s="2"/>
      <c r="BQ263" s="2"/>
      <c r="BR263" s="2"/>
      <c r="BS263" s="2">
        <v>86.732594232655799</v>
      </c>
      <c r="BT263" s="2">
        <v>87.766500641164697</v>
      </c>
      <c r="BU263" s="2"/>
      <c r="BV263" s="2"/>
      <c r="BW263" s="2"/>
      <c r="BX263" s="2"/>
    </row>
    <row r="264" spans="1:76">
      <c r="A264">
        <f t="shared" si="100"/>
        <v>166.74199999999999</v>
      </c>
      <c r="B264">
        <v>234</v>
      </c>
      <c r="C264">
        <v>11114</v>
      </c>
      <c r="D264" s="9"/>
      <c r="E264" s="9"/>
      <c r="F264" s="9"/>
      <c r="G264" s="9">
        <f t="shared" si="114"/>
        <v>85.328470109669993</v>
      </c>
      <c r="H264" s="9"/>
      <c r="I264" s="9">
        <f t="shared" si="111"/>
        <v>86.689064820891105</v>
      </c>
      <c r="J264" s="9"/>
      <c r="L264" s="9"/>
      <c r="M264" s="9">
        <v>2.4447058823529413</v>
      </c>
      <c r="N264" s="9">
        <f t="shared" si="91"/>
        <v>-113.29355363984536</v>
      </c>
      <c r="O264" s="9">
        <f t="shared" si="92"/>
        <v>-353.78113437031431</v>
      </c>
      <c r="P264" s="9">
        <f t="shared" si="101"/>
        <v>-35.665829748930683</v>
      </c>
      <c r="Q264" s="9">
        <f t="shared" si="102"/>
        <v>-232.3658728862797</v>
      </c>
      <c r="R264" s="9">
        <f t="shared" si="93"/>
        <v>2.3268012181364117</v>
      </c>
      <c r="S264" s="9">
        <f t="shared" si="94"/>
        <v>41.856665890656174</v>
      </c>
      <c r="T264" s="2" t="e">
        <f t="shared" si="113"/>
        <v>#NUM!</v>
      </c>
      <c r="U264" s="9">
        <f t="shared" si="103"/>
        <v>-113.29355363984536</v>
      </c>
      <c r="V264" s="9">
        <f t="shared" si="104"/>
        <v>49.66264036073931</v>
      </c>
      <c r="W264" s="9">
        <f t="shared" si="105"/>
        <v>89.015866039027514</v>
      </c>
      <c r="X264" s="9">
        <f t="shared" si="106"/>
        <v>-353.78113437031431</v>
      </c>
      <c r="Y264" s="9">
        <f t="shared" si="107"/>
        <v>-232.3658728862797</v>
      </c>
      <c r="Z264" s="9">
        <f t="shared" si="95"/>
        <v>41.856665890656174</v>
      </c>
      <c r="AA264" s="8">
        <f t="shared" si="96"/>
        <v>2.1643242127102735E-6</v>
      </c>
      <c r="AB264" s="8">
        <f t="shared" si="96"/>
        <v>304.18095428226786</v>
      </c>
      <c r="AC264" s="8">
        <f t="shared" si="96"/>
        <v>28235.35821870224</v>
      </c>
      <c r="AD264" s="2">
        <f t="shared" si="97"/>
        <v>22788.792136717722</v>
      </c>
      <c r="AE264" s="9">
        <f t="shared" si="98"/>
        <v>16711.185099297676</v>
      </c>
      <c r="AF264" s="2">
        <f t="shared" si="115"/>
        <v>89.02325365579776</v>
      </c>
      <c r="AG264" s="9">
        <f t="shared" si="99"/>
        <v>121.4152614840346</v>
      </c>
      <c r="AH264" s="9">
        <f t="shared" si="99"/>
        <v>-85.777461223064108</v>
      </c>
      <c r="AI264" s="9">
        <f t="shared" si="108"/>
        <v>6.2188656296856948</v>
      </c>
      <c r="AJ264" s="9">
        <f t="shared" si="109"/>
        <v>127.6341271137203</v>
      </c>
      <c r="AK264" s="9">
        <f t="shared" si="110"/>
        <v>41.856665890656174</v>
      </c>
      <c r="AU264" s="9"/>
      <c r="BA264" s="9"/>
      <c r="BD264" s="9"/>
      <c r="BE264" s="9"/>
      <c r="BF264" s="9"/>
      <c r="BH264" s="2"/>
      <c r="BI264" s="2"/>
      <c r="BM264" s="2">
        <v>87.537778783233293</v>
      </c>
      <c r="BN264" s="2">
        <v>85.328470109669993</v>
      </c>
      <c r="BO264" s="2"/>
      <c r="BP264" s="2"/>
      <c r="BQ264" s="2"/>
      <c r="BR264" s="2"/>
      <c r="BS264" s="2">
        <v>86.689064820891105</v>
      </c>
      <c r="BT264" s="2">
        <v>88.219442903900656</v>
      </c>
      <c r="BU264" s="2"/>
      <c r="BV264" s="2"/>
      <c r="BW264" s="2"/>
      <c r="BX264" s="2"/>
    </row>
    <row r="265" spans="1:76">
      <c r="A265">
        <f t="shared" si="100"/>
        <v>167.24199999999999</v>
      </c>
      <c r="B265">
        <v>235</v>
      </c>
      <c r="C265">
        <v>11418</v>
      </c>
      <c r="D265" s="9"/>
      <c r="E265" s="9"/>
      <c r="F265" s="9"/>
      <c r="G265" s="9">
        <f t="shared" si="114"/>
        <v>86.283243726553835</v>
      </c>
      <c r="H265" s="9"/>
      <c r="I265" s="9">
        <f t="shared" si="111"/>
        <v>87.304364140596675</v>
      </c>
      <c r="J265" s="9"/>
      <c r="L265" s="9"/>
      <c r="M265" s="9">
        <v>2.4894117647058822</v>
      </c>
      <c r="N265" s="9">
        <f t="shared" si="91"/>
        <v>-114.23112341402224</v>
      </c>
      <c r="O265" s="9">
        <f t="shared" si="92"/>
        <v>-353.94686497244123</v>
      </c>
      <c r="P265" s="9">
        <f t="shared" si="101"/>
        <v>-36.352615894669263</v>
      </c>
      <c r="Q265" s="9">
        <f t="shared" si="102"/>
        <v>-233.34818060752855</v>
      </c>
      <c r="R265" s="9">
        <f t="shared" si="93"/>
        <v>2.3491958979826597</v>
      </c>
      <c r="S265" s="9">
        <f t="shared" si="94"/>
        <v>40.724050852173903</v>
      </c>
      <c r="T265" s="2" t="e">
        <f t="shared" si="113"/>
        <v>#NUM!</v>
      </c>
      <c r="U265" s="9">
        <f t="shared" si="103"/>
        <v>-114.23112341402224</v>
      </c>
      <c r="V265" s="9">
        <f t="shared" si="104"/>
        <v>49.930627831884571</v>
      </c>
      <c r="W265" s="9">
        <f t="shared" si="105"/>
        <v>89.653560038579329</v>
      </c>
      <c r="X265" s="9">
        <f t="shared" si="106"/>
        <v>-353.94686497244123</v>
      </c>
      <c r="Y265" s="9">
        <f t="shared" si="107"/>
        <v>-233.34818060752855</v>
      </c>
      <c r="Z265" s="9">
        <f t="shared" si="95"/>
        <v>40.724050852173903</v>
      </c>
      <c r="AA265" s="8">
        <f t="shared" si="96"/>
        <v>1.942870388958498E-6</v>
      </c>
      <c r="AB265" s="8">
        <f t="shared" si="96"/>
        <v>313.71218788326672</v>
      </c>
      <c r="AC265" s="8">
        <f t="shared" si="96"/>
        <v>30386.312641043252</v>
      </c>
      <c r="AD265" s="2">
        <f t="shared" si="97"/>
        <v>24831.017226691034</v>
      </c>
      <c r="AE265" s="9">
        <f t="shared" si="98"/>
        <v>17555.65109149423</v>
      </c>
      <c r="AF265" s="2">
        <f t="shared" si="115"/>
        <v>89.660385705047702</v>
      </c>
      <c r="AG265" s="9">
        <f t="shared" si="99"/>
        <v>120.59868436491269</v>
      </c>
      <c r="AH265" s="9">
        <f t="shared" si="99"/>
        <v>-85.927768540297564</v>
      </c>
      <c r="AI265" s="9">
        <f t="shared" si="108"/>
        <v>6.053135027558767</v>
      </c>
      <c r="AJ265" s="9">
        <f t="shared" si="109"/>
        <v>126.65181939247145</v>
      </c>
      <c r="AK265" s="9">
        <f t="shared" si="110"/>
        <v>40.724050852173903</v>
      </c>
      <c r="AU265" s="9"/>
      <c r="BA265" s="9"/>
      <c r="BD265" s="9"/>
      <c r="BE265" s="9"/>
      <c r="BF265" s="9"/>
      <c r="BH265" s="2"/>
      <c r="BI265" s="2"/>
      <c r="BM265" s="2">
        <v>88.092337368429213</v>
      </c>
      <c r="BN265" s="2">
        <v>86.283243726553835</v>
      </c>
      <c r="BO265" s="2"/>
      <c r="BP265" s="2"/>
      <c r="BQ265" s="2"/>
      <c r="BR265" s="2"/>
      <c r="BS265" s="2">
        <v>87.304364140596675</v>
      </c>
      <c r="BT265" s="2">
        <v>87.930047893207472</v>
      </c>
      <c r="BU265" s="2"/>
      <c r="BV265" s="2"/>
      <c r="BW265" s="2"/>
      <c r="BX265" s="2"/>
    </row>
    <row r="266" spans="1:76">
      <c r="A266">
        <f t="shared" si="100"/>
        <v>167.74199999999999</v>
      </c>
      <c r="B266">
        <v>236</v>
      </c>
      <c r="C266">
        <v>11730</v>
      </c>
      <c r="D266" s="9"/>
      <c r="E266" s="9"/>
      <c r="F266" s="9"/>
      <c r="G266" s="9">
        <f t="shared" si="114"/>
        <v>88.286058728886957</v>
      </c>
      <c r="H266" s="9"/>
      <c r="I266" s="9">
        <f t="shared" si="111"/>
        <v>87.503084578865867</v>
      </c>
      <c r="J266" s="9"/>
      <c r="L266" s="9"/>
      <c r="M266" s="9">
        <v>2.5</v>
      </c>
      <c r="N266" s="9">
        <f t="shared" si="91"/>
        <v>-115.16775956452825</v>
      </c>
      <c r="O266" s="9">
        <f t="shared" si="92"/>
        <v>-354.10801247079843</v>
      </c>
      <c r="P266" s="9">
        <f t="shared" si="101"/>
        <v>-37.039456698811286</v>
      </c>
      <c r="Q266" s="9">
        <f t="shared" si="102"/>
        <v>-234.30463446105193</v>
      </c>
      <c r="R266" s="9">
        <f t="shared" si="93"/>
        <v>2.370212704261621</v>
      </c>
      <c r="S266" s="9">
        <f t="shared" si="94"/>
        <v>39.623766290233277</v>
      </c>
      <c r="T266" s="2" t="e">
        <f t="shared" si="113"/>
        <v>#NUM!</v>
      </c>
      <c r="U266" s="9">
        <f t="shared" si="103"/>
        <v>-115.16775956452825</v>
      </c>
      <c r="V266" s="9">
        <f t="shared" si="104"/>
        <v>51.246602030075671</v>
      </c>
      <c r="W266" s="9">
        <f t="shared" si="105"/>
        <v>89.873297283127485</v>
      </c>
      <c r="X266" s="9">
        <f t="shared" si="106"/>
        <v>-354.10801247079843</v>
      </c>
      <c r="Y266" s="9">
        <f t="shared" si="107"/>
        <v>-234.30463446105193</v>
      </c>
      <c r="Z266" s="9">
        <f t="shared" si="95"/>
        <v>39.623766290233277</v>
      </c>
      <c r="AA266" s="8">
        <f t="shared" si="96"/>
        <v>1.7442632141161864E-6</v>
      </c>
      <c r="AB266" s="8">
        <f t="shared" si="96"/>
        <v>365.03129697827001</v>
      </c>
      <c r="AC266" s="8">
        <f t="shared" si="96"/>
        <v>31164.837315217435</v>
      </c>
      <c r="AD266" s="2">
        <f t="shared" si="97"/>
        <v>25736.6904568637</v>
      </c>
      <c r="AE266" s="9">
        <f t="shared" si="98"/>
        <v>17622.765160867842</v>
      </c>
      <c r="AF266" s="2">
        <f t="shared" si="115"/>
        <v>89.880856514166567</v>
      </c>
      <c r="AG266" s="9">
        <f t="shared" si="99"/>
        <v>119.8033780097465</v>
      </c>
      <c r="AH266" s="9">
        <f t="shared" si="99"/>
        <v>-86.07159924871479</v>
      </c>
      <c r="AI266" s="9">
        <f t="shared" si="108"/>
        <v>5.8919875292015718</v>
      </c>
      <c r="AJ266" s="9">
        <f t="shared" si="109"/>
        <v>125.69536553894807</v>
      </c>
      <c r="AK266" s="9">
        <f t="shared" si="110"/>
        <v>39.623766290233277</v>
      </c>
      <c r="AU266" s="9"/>
      <c r="BA266" s="9"/>
      <c r="BD266" s="9"/>
      <c r="BE266" s="9"/>
      <c r="BF266" s="9"/>
      <c r="BH266" s="2"/>
      <c r="BI266" s="2"/>
      <c r="BM266" s="2">
        <v>86.613170789964414</v>
      </c>
      <c r="BN266" s="2">
        <v>88.286058728886957</v>
      </c>
      <c r="BO266" s="2"/>
      <c r="BP266" s="2"/>
      <c r="BQ266" s="2"/>
      <c r="BR266" s="2"/>
      <c r="BS266" s="2">
        <v>87.503084578865867</v>
      </c>
      <c r="BT266" s="2">
        <v>88.164148786253591</v>
      </c>
      <c r="BU266" s="2"/>
      <c r="BV266" s="2"/>
      <c r="BW266" s="2"/>
      <c r="BX266" s="2"/>
    </row>
    <row r="267" spans="1:76">
      <c r="A267">
        <f t="shared" si="100"/>
        <v>168.24199999999999</v>
      </c>
      <c r="B267">
        <v>237</v>
      </c>
      <c r="C267">
        <v>12052</v>
      </c>
      <c r="D267" s="9"/>
      <c r="E267" s="9"/>
      <c r="F267" s="9"/>
      <c r="G267" s="9">
        <f t="shared" si="114"/>
        <v>89.667677111752951</v>
      </c>
      <c r="H267" s="9"/>
      <c r="I267" s="9">
        <f t="shared" si="111"/>
        <v>87.907152300631594</v>
      </c>
      <c r="J267" s="9"/>
      <c r="L267" s="9"/>
      <c r="M267" s="9">
        <v>2.5</v>
      </c>
      <c r="N267" s="9">
        <f t="shared" si="91"/>
        <v>-116.10864687999725</v>
      </c>
      <c r="O267" s="9">
        <f t="shared" si="92"/>
        <v>-354.26556481893931</v>
      </c>
      <c r="P267" s="9">
        <f t="shared" si="101"/>
        <v>-37.730129756714696</v>
      </c>
      <c r="Q267" s="9">
        <f t="shared" si="102"/>
        <v>-235.24100032086361</v>
      </c>
      <c r="R267" s="9">
        <f t="shared" si="93"/>
        <v>2.3900500183899891</v>
      </c>
      <c r="S267" s="9">
        <f t="shared" si="94"/>
        <v>38.549006720275308</v>
      </c>
      <c r="T267" s="2" t="e">
        <f t="shared" si="113"/>
        <v>#NUM!</v>
      </c>
      <c r="U267" s="9">
        <f t="shared" si="103"/>
        <v>-116.10864687999725</v>
      </c>
      <c r="V267" s="9">
        <f t="shared" si="104"/>
        <v>51.937547355038255</v>
      </c>
      <c r="W267" s="9">
        <f t="shared" si="105"/>
        <v>90.297202319021579</v>
      </c>
      <c r="X267" s="9">
        <f t="shared" si="106"/>
        <v>-354.26556481893931</v>
      </c>
      <c r="Y267" s="9">
        <f t="shared" si="107"/>
        <v>-235.24100032086361</v>
      </c>
      <c r="Z267" s="9">
        <f t="shared" si="95"/>
        <v>38.549006720275308</v>
      </c>
      <c r="AA267" s="8">
        <f t="shared" si="96"/>
        <v>1.5651921316507331E-6</v>
      </c>
      <c r="AB267" s="8">
        <f t="shared" si="96"/>
        <v>395.25499568706596</v>
      </c>
      <c r="AC267" s="8">
        <f t="shared" si="96"/>
        <v>32723.527708019265</v>
      </c>
      <c r="AD267" s="2">
        <f t="shared" si="97"/>
        <v>27310.023780232255</v>
      </c>
      <c r="AE267" s="9">
        <f t="shared" si="98"/>
        <v>18079.214117461172</v>
      </c>
      <c r="AF267" s="2">
        <f t="shared" si="115"/>
        <v>90.304764109625651</v>
      </c>
      <c r="AG267" s="9">
        <f t="shared" si="99"/>
        <v>119.0245644980757</v>
      </c>
      <c r="AH267" s="9">
        <f t="shared" si="99"/>
        <v>-86.209992958861108</v>
      </c>
      <c r="AI267" s="9">
        <f t="shared" si="108"/>
        <v>5.7344351810606895</v>
      </c>
      <c r="AJ267" s="9">
        <f t="shared" si="109"/>
        <v>124.75899967913639</v>
      </c>
      <c r="AK267" s="9">
        <f t="shared" si="110"/>
        <v>38.549006720275308</v>
      </c>
      <c r="AU267" s="9"/>
      <c r="BA267" s="9"/>
      <c r="BD267" s="9"/>
      <c r="BE267" s="9"/>
      <c r="BF267" s="9"/>
      <c r="BH267" s="2"/>
      <c r="BI267" s="2"/>
      <c r="BM267" s="2">
        <v>89.337565730324201</v>
      </c>
      <c r="BN267" s="2">
        <v>89.667677111752951</v>
      </c>
      <c r="BO267" s="2"/>
      <c r="BP267" s="2"/>
      <c r="BQ267" s="2"/>
      <c r="BR267" s="2"/>
      <c r="BS267" s="2">
        <v>87.907152300631594</v>
      </c>
      <c r="BT267" s="2">
        <v>89.503084578865852</v>
      </c>
      <c r="BU267" s="2"/>
      <c r="BV267" s="2"/>
      <c r="BW267" s="2"/>
      <c r="BX267" s="2"/>
    </row>
    <row r="268" spans="1:76">
      <c r="A268">
        <f t="shared" si="100"/>
        <v>168.74199999999999</v>
      </c>
      <c r="B268">
        <v>238</v>
      </c>
      <c r="C268">
        <v>12382</v>
      </c>
      <c r="D268" s="9"/>
      <c r="E268" s="9"/>
      <c r="F268" s="9"/>
      <c r="G268" s="9">
        <f t="shared" si="114"/>
        <v>91.603621728653422</v>
      </c>
      <c r="H268" s="9"/>
      <c r="I268" s="9">
        <f t="shared" si="111"/>
        <v>88.559077364573454</v>
      </c>
      <c r="J268" s="9"/>
      <c r="L268" s="9"/>
      <c r="M268" s="9">
        <v>2.6038461538461539</v>
      </c>
      <c r="N268" s="9">
        <f t="shared" si="91"/>
        <v>-117.0471796216373</v>
      </c>
      <c r="O268" s="9">
        <f t="shared" si="92"/>
        <v>-354.41851882899715</v>
      </c>
      <c r="P268" s="9">
        <f t="shared" si="101"/>
        <v>-38.419760486835074</v>
      </c>
      <c r="Q268" s="9">
        <f t="shared" si="102"/>
        <v>-236.15121844948808</v>
      </c>
      <c r="R268" s="9">
        <f t="shared" si="93"/>
        <v>2.408647567146931</v>
      </c>
      <c r="S268" s="9">
        <f t="shared" si="94"/>
        <v>37.506551835959101</v>
      </c>
      <c r="T268" s="2" t="e">
        <f t="shared" si="113"/>
        <v>#NUM!</v>
      </c>
      <c r="U268" s="9">
        <f t="shared" si="103"/>
        <v>-117.0471796216373</v>
      </c>
      <c r="V268" s="9">
        <f t="shared" si="104"/>
        <v>53.183861241818349</v>
      </c>
      <c r="W268" s="9">
        <f t="shared" si="105"/>
        <v>90.967724931720383</v>
      </c>
      <c r="X268" s="9">
        <f t="shared" si="106"/>
        <v>-354.41851882899715</v>
      </c>
      <c r="Y268" s="9">
        <f t="shared" si="107"/>
        <v>-236.15121844948808</v>
      </c>
      <c r="Z268" s="9">
        <f t="shared" si="95"/>
        <v>37.506551835959101</v>
      </c>
      <c r="AA268" s="8">
        <f t="shared" si="96"/>
        <v>1.4048857872603829E-6</v>
      </c>
      <c r="AB268" s="8">
        <f t="shared" si="96"/>
        <v>456.23968853210886</v>
      </c>
      <c r="AC268" s="8">
        <f t="shared" si="96"/>
        <v>35349.741848496407</v>
      </c>
      <c r="AD268" s="2">
        <f t="shared" si="97"/>
        <v>29786.684767249939</v>
      </c>
      <c r="AE268" s="9">
        <f t="shared" si="98"/>
        <v>19095.120771396698</v>
      </c>
      <c r="AF268" s="2">
        <f t="shared" si="115"/>
        <v>90.975593107033262</v>
      </c>
      <c r="AG268" s="9">
        <f t="shared" si="99"/>
        <v>118.26730037950907</v>
      </c>
      <c r="AH268" s="9">
        <f t="shared" si="99"/>
        <v>-86.342229714552786</v>
      </c>
      <c r="AI268" s="9">
        <f t="shared" si="108"/>
        <v>5.5814811710028494</v>
      </c>
      <c r="AJ268" s="9">
        <f t="shared" si="109"/>
        <v>123.84878155051192</v>
      </c>
      <c r="AK268" s="9">
        <f t="shared" si="110"/>
        <v>37.506551835959101</v>
      </c>
      <c r="AU268" s="9"/>
      <c r="BA268" s="9"/>
      <c r="BD268" s="9"/>
      <c r="BE268" s="9"/>
      <c r="BF268" s="9"/>
      <c r="BH268" s="2"/>
      <c r="BI268" s="2"/>
      <c r="BM268" s="2">
        <v>91.304531414619447</v>
      </c>
      <c r="BN268" s="2">
        <v>91.603621728653422</v>
      </c>
      <c r="BO268" s="2"/>
      <c r="BP268" s="2"/>
      <c r="BQ268" s="2"/>
      <c r="BR268" s="2"/>
      <c r="BS268" s="2">
        <v>88.559077364573454</v>
      </c>
      <c r="BT268" s="2">
        <v>89.603621728653422</v>
      </c>
      <c r="BU268" s="2"/>
      <c r="BV268" s="2"/>
      <c r="BW268" s="2"/>
      <c r="BX268" s="2"/>
    </row>
    <row r="269" spans="1:76">
      <c r="A269">
        <f t="shared" si="100"/>
        <v>169.24199999999999</v>
      </c>
      <c r="B269">
        <v>239</v>
      </c>
      <c r="C269">
        <v>12722</v>
      </c>
      <c r="D269" s="9"/>
      <c r="E269" s="9"/>
      <c r="F269" s="9"/>
      <c r="G269" s="9">
        <f t="shared" si="114"/>
        <v>91.385673010704693</v>
      </c>
      <c r="H269" s="9"/>
      <c r="I269" s="9">
        <f t="shared" si="111"/>
        <v>88.520225499683249</v>
      </c>
      <c r="J269" s="9"/>
      <c r="L269" s="9"/>
      <c r="M269" s="9">
        <v>2.821794871794872</v>
      </c>
      <c r="N269" s="9">
        <f t="shared" si="91"/>
        <v>-117.98834569361188</v>
      </c>
      <c r="O269" s="9">
        <f t="shared" si="92"/>
        <v>-354.56779889467748</v>
      </c>
      <c r="P269" s="9">
        <f t="shared" si="101"/>
        <v>-39.111987131482721</v>
      </c>
      <c r="Q269" s="9">
        <f t="shared" si="102"/>
        <v>-237.04069217799193</v>
      </c>
      <c r="R269" s="9">
        <f t="shared" si="93"/>
        <v>2.4261810268311286</v>
      </c>
      <c r="S269" s="9">
        <f t="shared" si="94"/>
        <v>36.490034465393578</v>
      </c>
      <c r="T269" s="2" t="e">
        <f t="shared" si="113"/>
        <v>#NUM!</v>
      </c>
      <c r="U269" s="9">
        <f t="shared" si="103"/>
        <v>-117.98834569361188</v>
      </c>
      <c r="V269" s="9">
        <f t="shared" si="104"/>
        <v>52.273685879221972</v>
      </c>
      <c r="W269" s="9">
        <f t="shared" si="105"/>
        <v>90.94640652651438</v>
      </c>
      <c r="X269" s="9">
        <f t="shared" si="106"/>
        <v>-354.56779889467748</v>
      </c>
      <c r="Y269" s="9">
        <f t="shared" si="107"/>
        <v>-237.04069217799193</v>
      </c>
      <c r="Z269" s="9">
        <f t="shared" si="95"/>
        <v>36.490034465393578</v>
      </c>
      <c r="AA269" s="8">
        <f t="shared" si="96"/>
        <v>1.2606157107167602E-6</v>
      </c>
      <c r="AB269" s="8">
        <f t="shared" si="96"/>
        <v>410.85094852650332</v>
      </c>
      <c r="AC269" s="8">
        <f t="shared" si="96"/>
        <v>35263.086813652037</v>
      </c>
      <c r="AD269" s="2">
        <f t="shared" si="97"/>
        <v>30018.135061586687</v>
      </c>
      <c r="AE269" s="9">
        <f t="shared" si="98"/>
        <v>18556.672505305261</v>
      </c>
      <c r="AF269" s="2">
        <f t="shared" si="115"/>
        <v>90.953222962851441</v>
      </c>
      <c r="AG269" s="9">
        <f t="shared" si="99"/>
        <v>117.52710671668555</v>
      </c>
      <c r="AH269" s="9">
        <f t="shared" si="99"/>
        <v>-86.469273356614508</v>
      </c>
      <c r="AI269" s="9">
        <f t="shared" si="108"/>
        <v>5.4322011053225197</v>
      </c>
      <c r="AJ269" s="9">
        <f t="shared" si="109"/>
        <v>122.95930782200807</v>
      </c>
      <c r="AK269" s="9">
        <f t="shared" si="110"/>
        <v>36.490034465393578</v>
      </c>
      <c r="AU269" s="9"/>
      <c r="BA269" s="9"/>
      <c r="BD269" s="9"/>
      <c r="BE269" s="9"/>
      <c r="BF269" s="9"/>
      <c r="BH269" s="2"/>
      <c r="BI269" s="2"/>
      <c r="BM269" s="2">
        <v>91.086582696670717</v>
      </c>
      <c r="BN269" s="2">
        <v>91.385673010704693</v>
      </c>
      <c r="BO269" s="2"/>
      <c r="BP269" s="2"/>
      <c r="BQ269" s="2"/>
      <c r="BR269" s="2"/>
      <c r="BS269" s="2">
        <v>88.520225499683249</v>
      </c>
      <c r="BT269" s="2">
        <v>88.537596039642949</v>
      </c>
      <c r="BU269" s="2"/>
      <c r="BV269" s="2"/>
      <c r="BW269" s="2"/>
      <c r="BX269" s="2"/>
    </row>
    <row r="270" spans="1:76">
      <c r="A270">
        <f t="shared" si="100"/>
        <v>169.74199999999999</v>
      </c>
      <c r="B270">
        <v>240</v>
      </c>
      <c r="C270">
        <v>13070</v>
      </c>
      <c r="D270" s="9"/>
      <c r="E270" s="9"/>
      <c r="F270" s="9"/>
      <c r="G270" s="9">
        <f t="shared" si="114"/>
        <v>91.39028483075208</v>
      </c>
      <c r="H270" s="9"/>
      <c r="I270" s="9">
        <f t="shared" si="111"/>
        <v>87.39028483075208</v>
      </c>
      <c r="J270" s="9"/>
      <c r="L270" s="9"/>
      <c r="M270" s="9">
        <v>3.0168674698795179</v>
      </c>
      <c r="N270" s="9">
        <f t="shared" si="91"/>
        <v>-118.92596028040151</v>
      </c>
      <c r="O270" s="9">
        <f t="shared" si="92"/>
        <v>-354.71253972691665</v>
      </c>
      <c r="P270" s="9">
        <f t="shared" si="101"/>
        <v>-39.802233466483386</v>
      </c>
      <c r="Q270" s="9">
        <f t="shared" si="102"/>
        <v>-237.90417026098012</v>
      </c>
      <c r="R270" s="9">
        <f t="shared" si="93"/>
        <v>2.4426083578948763</v>
      </c>
      <c r="S270" s="9">
        <f t="shared" si="94"/>
        <v>35.505278694518957</v>
      </c>
      <c r="T270" s="2" t="e">
        <f t="shared" si="113"/>
        <v>#NUM!</v>
      </c>
      <c r="U270" s="9">
        <f t="shared" si="103"/>
        <v>-118.92596028040151</v>
      </c>
      <c r="V270" s="9">
        <f t="shared" si="104"/>
        <v>51.588051364268694</v>
      </c>
      <c r="W270" s="9">
        <f t="shared" si="105"/>
        <v>89.832893188646949</v>
      </c>
      <c r="X270" s="9">
        <f t="shared" si="106"/>
        <v>-354.71253972691665</v>
      </c>
      <c r="Y270" s="9">
        <f t="shared" si="107"/>
        <v>-237.90417026098012</v>
      </c>
      <c r="Z270" s="9">
        <f t="shared" si="95"/>
        <v>35.505278694518957</v>
      </c>
      <c r="AA270" s="8">
        <f t="shared" si="96"/>
        <v>1.1316235736646294E-6</v>
      </c>
      <c r="AB270" s="8">
        <f t="shared" si="96"/>
        <v>379.6667530863042</v>
      </c>
      <c r="AC270" s="8">
        <f t="shared" si="96"/>
        <v>31020.204704903634</v>
      </c>
      <c r="AD270" s="2">
        <f t="shared" si="97"/>
        <v>26633.894648022502</v>
      </c>
      <c r="AE270" s="9">
        <f t="shared" si="98"/>
        <v>15950.978750147529</v>
      </c>
      <c r="AF270" s="2">
        <f t="shared" si="115"/>
        <v>89.839860510365327</v>
      </c>
      <c r="AG270" s="9">
        <f t="shared" si="99"/>
        <v>116.80836946593652</v>
      </c>
      <c r="AH270" s="9">
        <f t="shared" si="99"/>
        <v>-86.590551044500899</v>
      </c>
      <c r="AI270" s="9">
        <f t="shared" si="108"/>
        <v>5.2874602730833544</v>
      </c>
      <c r="AJ270" s="9">
        <f t="shared" si="109"/>
        <v>122.09582973901988</v>
      </c>
      <c r="AK270" s="9">
        <f t="shared" si="110"/>
        <v>35.505278694518957</v>
      </c>
      <c r="AU270" s="9"/>
      <c r="BA270" s="9"/>
      <c r="BD270" s="9"/>
      <c r="BE270" s="9"/>
      <c r="BF270" s="9"/>
      <c r="BH270" s="2"/>
      <c r="BI270" s="2"/>
      <c r="BM270" s="2">
        <v>91.150809641873437</v>
      </c>
      <c r="BN270" s="2">
        <v>91.39028483075208</v>
      </c>
      <c r="BO270" s="2"/>
      <c r="BP270" s="2"/>
      <c r="BQ270" s="2"/>
      <c r="BR270" s="2"/>
      <c r="BS270" s="2">
        <v>87.39028483075208</v>
      </c>
      <c r="BT270" s="2">
        <v>88.986217108986338</v>
      </c>
      <c r="BU270" s="2"/>
      <c r="BV270" s="2"/>
      <c r="BW270" s="2"/>
      <c r="BX270" s="2"/>
    </row>
    <row r="271" spans="1:76">
      <c r="A271">
        <f t="shared" si="100"/>
        <v>170.24199999999999</v>
      </c>
      <c r="B271">
        <v>241</v>
      </c>
      <c r="C271">
        <v>13428</v>
      </c>
      <c r="D271" s="9"/>
      <c r="E271" s="9"/>
      <c r="F271" s="9"/>
      <c r="G271" s="9">
        <f t="shared" si="114"/>
        <v>91.876923399501706</v>
      </c>
      <c r="H271" s="9"/>
      <c r="I271" s="9">
        <f t="shared" si="111"/>
        <v>88.059790988299127</v>
      </c>
      <c r="J271" s="9"/>
      <c r="L271" s="9"/>
      <c r="M271" s="9">
        <v>3.1031325301204822</v>
      </c>
      <c r="N271" s="9">
        <f t="shared" si="91"/>
        <v>-119.86481887300558</v>
      </c>
      <c r="O271" s="9">
        <f t="shared" si="92"/>
        <v>-354.85360302262609</v>
      </c>
      <c r="P271" s="9">
        <f t="shared" si="101"/>
        <v>-40.49400182632408</v>
      </c>
      <c r="Q271" s="9">
        <f t="shared" si="102"/>
        <v>-238.74669947471907</v>
      </c>
      <c r="R271" s="9">
        <f t="shared" si="93"/>
        <v>2.4580839824223908</v>
      </c>
      <c r="S271" s="9">
        <f t="shared" si="94"/>
        <v>34.546352860233597</v>
      </c>
      <c r="T271" s="2" t="e">
        <f t="shared" si="113"/>
        <v>#NUM!</v>
      </c>
      <c r="U271" s="9">
        <f t="shared" si="103"/>
        <v>-119.86481887300558</v>
      </c>
      <c r="V271" s="9">
        <f t="shared" si="104"/>
        <v>51.382921573177626</v>
      </c>
      <c r="W271" s="9">
        <f t="shared" si="105"/>
        <v>90.517874970721522</v>
      </c>
      <c r="X271" s="9">
        <f t="shared" si="106"/>
        <v>-354.85360302262609</v>
      </c>
      <c r="Y271" s="9">
        <f t="shared" si="107"/>
        <v>-238.74669947471907</v>
      </c>
      <c r="Z271" s="9">
        <f t="shared" si="95"/>
        <v>34.546352860233597</v>
      </c>
      <c r="AA271" s="8">
        <f t="shared" si="96"/>
        <v>1.0156850413175634E-6</v>
      </c>
      <c r="AB271" s="8">
        <f t="shared" si="96"/>
        <v>370.80542438104646</v>
      </c>
      <c r="AC271" s="8">
        <f t="shared" si="96"/>
        <v>33565.548506300132</v>
      </c>
      <c r="AD271" s="2">
        <f t="shared" si="97"/>
        <v>29079.610173321467</v>
      </c>
      <c r="AE271" s="9">
        <f t="shared" si="98"/>
        <v>16810.405075490729</v>
      </c>
      <c r="AF271" s="2">
        <f t="shared" si="115"/>
        <v>90.523912715676502</v>
      </c>
      <c r="AG271" s="9">
        <f t="shared" si="99"/>
        <v>116.10690354790702</v>
      </c>
      <c r="AH271" s="9">
        <f t="shared" si="99"/>
        <v>-86.706947665047323</v>
      </c>
      <c r="AI271" s="9">
        <f t="shared" si="108"/>
        <v>5.1463969773739109</v>
      </c>
      <c r="AJ271" s="9">
        <f t="shared" si="109"/>
        <v>121.25330052528093</v>
      </c>
      <c r="AK271" s="9">
        <f t="shared" si="110"/>
        <v>34.546352860233597</v>
      </c>
      <c r="AU271" s="9"/>
      <c r="BA271" s="9"/>
      <c r="BD271" s="9"/>
      <c r="BE271" s="9"/>
      <c r="BF271" s="9"/>
      <c r="BH271" s="2"/>
      <c r="BI271" s="2"/>
      <c r="BM271" s="2">
        <v>91.799000722127261</v>
      </c>
      <c r="BN271" s="2">
        <v>91.876923399501706</v>
      </c>
      <c r="BO271" s="2"/>
      <c r="BP271" s="2"/>
      <c r="BQ271" s="2"/>
      <c r="BR271" s="2"/>
      <c r="BS271" s="2">
        <v>88.059790988299127</v>
      </c>
      <c r="BT271" s="2">
        <v>89.104335352379096</v>
      </c>
      <c r="BU271" s="2"/>
      <c r="BV271" s="2"/>
      <c r="BW271" s="2"/>
      <c r="BX271" s="2"/>
    </row>
    <row r="272" spans="1:76">
      <c r="A272">
        <f t="shared" si="100"/>
        <v>170.74199999999999</v>
      </c>
      <c r="B272">
        <v>242</v>
      </c>
      <c r="C272">
        <v>13796</v>
      </c>
      <c r="D272" s="9"/>
      <c r="E272" s="9"/>
      <c r="F272" s="9"/>
      <c r="G272" s="9">
        <f t="shared" si="114"/>
        <v>91.788248700706518</v>
      </c>
      <c r="H272" s="9"/>
      <c r="I272" s="9">
        <f t="shared" si="111"/>
        <v>87.971116289503939</v>
      </c>
      <c r="J272" s="9"/>
      <c r="L272" s="9"/>
      <c r="M272" s="9">
        <v>3.1918072289156627</v>
      </c>
      <c r="N272" s="9">
        <f t="shared" si="91"/>
        <v>-120.80416621825357</v>
      </c>
      <c r="O272" s="9">
        <f t="shared" si="92"/>
        <v>-354.99096850713715</v>
      </c>
      <c r="P272" s="9">
        <f t="shared" si="101"/>
        <v>-41.186712449350345</v>
      </c>
      <c r="Q272" s="9">
        <f t="shared" si="102"/>
        <v>-239.56807565944283</v>
      </c>
      <c r="R272" s="9">
        <f t="shared" si="93"/>
        <v>2.4726547417567706</v>
      </c>
      <c r="S272" s="9">
        <f t="shared" si="94"/>
        <v>33.613332628742562</v>
      </c>
      <c r="T272" s="2" t="e">
        <f t="shared" si="113"/>
        <v>#NUM!</v>
      </c>
      <c r="U272" s="9">
        <f t="shared" si="103"/>
        <v>-120.80416621825357</v>
      </c>
      <c r="V272" s="9">
        <f t="shared" si="104"/>
        <v>50.601536251356173</v>
      </c>
      <c r="W272" s="9">
        <f t="shared" si="105"/>
        <v>90.443771031260709</v>
      </c>
      <c r="X272" s="9">
        <f t="shared" si="106"/>
        <v>-354.99096850713715</v>
      </c>
      <c r="Y272" s="9">
        <f t="shared" si="107"/>
        <v>-239.56807565944283</v>
      </c>
      <c r="Z272" s="9">
        <f t="shared" si="95"/>
        <v>33.613332628742562</v>
      </c>
      <c r="AA272" s="8">
        <f t="shared" si="96"/>
        <v>9.1157349496681958E-7</v>
      </c>
      <c r="AB272" s="8">
        <f t="shared" si="96"/>
        <v>338.90409194923171</v>
      </c>
      <c r="AC272" s="8">
        <f t="shared" si="96"/>
        <v>33280.401079739255</v>
      </c>
      <c r="AD272" s="2">
        <f t="shared" si="97"/>
        <v>29072.939371928678</v>
      </c>
      <c r="AE272" s="9">
        <f t="shared" si="98"/>
        <v>16239.336388718972</v>
      </c>
      <c r="AF272" s="2">
        <f t="shared" si="115"/>
        <v>90.449126897894189</v>
      </c>
      <c r="AG272" s="9">
        <f t="shared" si="99"/>
        <v>115.42289284769433</v>
      </c>
      <c r="AH272" s="9">
        <f t="shared" si="99"/>
        <v>-86.818591711814634</v>
      </c>
      <c r="AI272" s="9">
        <f t="shared" si="108"/>
        <v>5.0090314928628459</v>
      </c>
      <c r="AJ272" s="9">
        <f t="shared" si="109"/>
        <v>120.43192434055717</v>
      </c>
      <c r="AK272" s="9">
        <f t="shared" si="110"/>
        <v>33.613332628742562</v>
      </c>
      <c r="AU272" s="9"/>
      <c r="BA272" s="9"/>
      <c r="BD272" s="9"/>
      <c r="BE272" s="9"/>
      <c r="BF272" s="9"/>
      <c r="BH272" s="2"/>
      <c r="BI272" s="2"/>
      <c r="BM272" s="2">
        <v>89.594251499971307</v>
      </c>
      <c r="BN272" s="2">
        <v>91.788248700706518</v>
      </c>
      <c r="BO272" s="2"/>
      <c r="BP272" s="2"/>
      <c r="BQ272" s="2"/>
      <c r="BR272" s="2"/>
      <c r="BS272" s="2">
        <v>87.971116289503939</v>
      </c>
      <c r="BT272" s="2">
        <v>88.601968676386875</v>
      </c>
      <c r="BU272" s="2"/>
      <c r="BV272" s="2"/>
      <c r="BW272" s="2"/>
      <c r="BX272" s="2"/>
    </row>
    <row r="273" spans="1:76">
      <c r="A273">
        <f t="shared" si="100"/>
        <v>171.24199999999999</v>
      </c>
      <c r="B273">
        <v>243</v>
      </c>
      <c r="C273">
        <v>14174</v>
      </c>
      <c r="D273" s="9"/>
      <c r="E273" s="9"/>
      <c r="F273" s="9"/>
      <c r="G273" s="9">
        <f t="shared" si="114"/>
        <v>88.086252187823177</v>
      </c>
      <c r="H273" s="9"/>
      <c r="I273" s="9">
        <f t="shared" si="111"/>
        <v>88.410421833096464</v>
      </c>
      <c r="J273" s="9"/>
      <c r="L273" s="9"/>
      <c r="M273" s="9">
        <v>3.2790804597701149</v>
      </c>
      <c r="N273" s="9">
        <f t="shared" si="91"/>
        <v>-121.74330482522812</v>
      </c>
      <c r="O273" s="9">
        <f t="shared" si="92"/>
        <v>-355.12463364316363</v>
      </c>
      <c r="P273" s="9">
        <f t="shared" si="101"/>
        <v>-41.879826989357696</v>
      </c>
      <c r="Q273" s="9">
        <f t="shared" si="102"/>
        <v>-240.36820220100486</v>
      </c>
      <c r="R273" s="9">
        <f t="shared" si="93"/>
        <v>2.4863671371471909</v>
      </c>
      <c r="S273" s="9">
        <f t="shared" si="94"/>
        <v>32.706172862669256</v>
      </c>
      <c r="T273" s="2" t="e">
        <f t="shared" si="113"/>
        <v>#NUM!</v>
      </c>
      <c r="U273" s="9">
        <f t="shared" si="103"/>
        <v>-121.74330482522812</v>
      </c>
      <c r="V273" s="9">
        <f t="shared" si="104"/>
        <v>46.206425198465482</v>
      </c>
      <c r="W273" s="9">
        <f t="shared" si="105"/>
        <v>90.896788970243648</v>
      </c>
      <c r="X273" s="9">
        <f t="shared" si="106"/>
        <v>-355.12463364316363</v>
      </c>
      <c r="Y273" s="9">
        <f t="shared" si="107"/>
        <v>-240.36820220100486</v>
      </c>
      <c r="Z273" s="9">
        <f t="shared" si="95"/>
        <v>32.706172862669256</v>
      </c>
      <c r="AA273" s="8">
        <f t="shared" si="96"/>
        <v>8.1815343619752599E-7</v>
      </c>
      <c r="AB273" s="8">
        <f t="shared" si="96"/>
        <v>204.32488347846302</v>
      </c>
      <c r="AC273" s="8">
        <f t="shared" si="96"/>
        <v>35062.223075027512</v>
      </c>
      <c r="AD273" s="2">
        <f t="shared" si="97"/>
        <v>30921.015210829413</v>
      </c>
      <c r="AE273" s="9">
        <f t="shared" si="98"/>
        <v>16554.772893855617</v>
      </c>
      <c r="AF273" s="2">
        <f t="shared" si="115"/>
        <v>90.899650213151403</v>
      </c>
      <c r="AG273" s="9">
        <f t="shared" si="99"/>
        <v>114.75643144215877</v>
      </c>
      <c r="AH273" s="9">
        <f t="shared" si="99"/>
        <v>-86.925624936325903</v>
      </c>
      <c r="AI273" s="9">
        <f t="shared" si="108"/>
        <v>4.8753663568363663</v>
      </c>
      <c r="AJ273" s="9">
        <f t="shared" si="109"/>
        <v>119.63179779899514</v>
      </c>
      <c r="AK273" s="9">
        <f t="shared" si="110"/>
        <v>32.706172862669256</v>
      </c>
      <c r="AU273" s="9"/>
      <c r="BA273" s="9"/>
      <c r="BD273" s="9"/>
      <c r="BE273" s="9"/>
      <c r="BF273" s="9"/>
      <c r="BH273" s="2"/>
      <c r="BI273" s="2"/>
      <c r="BM273" s="2">
        <v>88.558485270554087</v>
      </c>
      <c r="BN273" s="2">
        <v>88.086252187823177</v>
      </c>
      <c r="BO273" s="2"/>
      <c r="BP273" s="2"/>
      <c r="BQ273" s="2"/>
      <c r="BR273" s="2"/>
      <c r="BS273" s="2">
        <v>88.410421833096464</v>
      </c>
      <c r="BT273" s="2">
        <v>90.238418397858098</v>
      </c>
      <c r="BU273" s="2"/>
      <c r="BV273" s="2"/>
      <c r="BW273" s="2"/>
      <c r="BX273" s="2"/>
    </row>
    <row r="274" spans="1:76">
      <c r="A274">
        <f t="shared" si="100"/>
        <v>171.74199999999999</v>
      </c>
      <c r="B274">
        <v>244</v>
      </c>
      <c r="C274">
        <v>14560</v>
      </c>
      <c r="D274" s="9"/>
      <c r="E274" s="9"/>
      <c r="F274" s="9"/>
      <c r="G274" s="9">
        <f t="shared" si="114"/>
        <v>86.469749638370175</v>
      </c>
      <c r="H274" s="9"/>
      <c r="I274" s="9">
        <f t="shared" si="111"/>
        <v>89.28777979240364</v>
      </c>
      <c r="J274" s="9"/>
      <c r="L274" s="9"/>
      <c r="M274" s="9">
        <v>3.367816091954023</v>
      </c>
      <c r="N274" s="9">
        <f t="shared" si="91"/>
        <v>-122.67681982520145</v>
      </c>
      <c r="O274" s="9">
        <f t="shared" si="92"/>
        <v>-355.2539591931635</v>
      </c>
      <c r="P274" s="9">
        <f t="shared" si="101"/>
        <v>-42.569320644288638</v>
      </c>
      <c r="Q274" s="9">
        <f t="shared" si="102"/>
        <v>-241.14316722429055</v>
      </c>
      <c r="R274" s="9">
        <f t="shared" si="93"/>
        <v>2.499203230553479</v>
      </c>
      <c r="S274" s="9">
        <f t="shared" si="94"/>
        <v>31.829144986192929</v>
      </c>
      <c r="T274" s="2" t="e">
        <f t="shared" si="113"/>
        <v>#NUM!</v>
      </c>
      <c r="U274" s="9">
        <f t="shared" si="103"/>
        <v>-122.67681982520145</v>
      </c>
      <c r="V274" s="9">
        <f t="shared" si="104"/>
        <v>43.900428994081537</v>
      </c>
      <c r="W274" s="9">
        <f t="shared" si="105"/>
        <v>91.786983022957116</v>
      </c>
      <c r="X274" s="9">
        <f t="shared" si="106"/>
        <v>-355.2539591931635</v>
      </c>
      <c r="Y274" s="9">
        <f t="shared" si="107"/>
        <v>-241.14316722429055</v>
      </c>
      <c r="Z274" s="9">
        <f t="shared" si="95"/>
        <v>31.829144986192929</v>
      </c>
      <c r="AA274" s="8">
        <f t="shared" si="96"/>
        <v>7.3478284580499117E-7</v>
      </c>
      <c r="AB274" s="8">
        <f t="shared" si="96"/>
        <v>156.68284534923151</v>
      </c>
      <c r="AC274" s="8">
        <f t="shared" si="96"/>
        <v>38846.254503737706</v>
      </c>
      <c r="AD274" s="2">
        <f t="shared" si="97"/>
        <v>34522.644746304621</v>
      </c>
      <c r="AE274" s="9">
        <f t="shared" si="98"/>
        <v>17829.028398721381</v>
      </c>
      <c r="AF274" s="2">
        <f t="shared" si="115"/>
        <v>91.788869883769038</v>
      </c>
      <c r="AG274" s="9">
        <f t="shared" si="99"/>
        <v>114.11079196887295</v>
      </c>
      <c r="AH274" s="9">
        <f t="shared" si="99"/>
        <v>-87.027687789516506</v>
      </c>
      <c r="AI274" s="9">
        <f t="shared" si="108"/>
        <v>4.7460408068365041</v>
      </c>
      <c r="AJ274" s="9">
        <f t="shared" si="109"/>
        <v>118.85683277570945</v>
      </c>
      <c r="AK274" s="9">
        <f t="shared" si="110"/>
        <v>31.829144986192929</v>
      </c>
      <c r="AU274" s="9"/>
      <c r="BA274" s="9"/>
      <c r="BD274" s="9"/>
      <c r="BE274" s="9"/>
      <c r="BF274" s="9"/>
      <c r="BH274" s="2"/>
      <c r="BI274" s="2"/>
      <c r="BM274" s="2">
        <v>91.296332694299565</v>
      </c>
      <c r="BN274" s="2">
        <v>86.469749638370175</v>
      </c>
      <c r="BO274" s="2"/>
      <c r="BP274" s="2"/>
      <c r="BQ274" s="2"/>
      <c r="BR274" s="2"/>
      <c r="BS274" s="2">
        <v>89.28777979240364</v>
      </c>
      <c r="BT274" s="2">
        <v>89.974204279524088</v>
      </c>
      <c r="BU274" s="2"/>
      <c r="BV274" s="2"/>
      <c r="BW274" s="2"/>
      <c r="BX274" s="2"/>
    </row>
    <row r="275" spans="1:76">
      <c r="A275">
        <f t="shared" si="100"/>
        <v>172.24199999999999</v>
      </c>
      <c r="B275">
        <v>245</v>
      </c>
      <c r="C275">
        <v>14960</v>
      </c>
      <c r="D275" s="9"/>
      <c r="E275" s="9"/>
      <c r="F275" s="9"/>
      <c r="G275" s="9">
        <f t="shared" si="114"/>
        <v>87.330739579950787</v>
      </c>
      <c r="H275" s="9"/>
      <c r="I275" s="9">
        <f t="shared" si="111"/>
        <v>89.200276735421497</v>
      </c>
      <c r="J275" s="9"/>
      <c r="L275" s="9"/>
      <c r="M275" s="9">
        <v>3.4553191489361703</v>
      </c>
      <c r="N275" s="9">
        <f t="shared" si="91"/>
        <v>-123.61843665361454</v>
      </c>
      <c r="O275" s="9">
        <f t="shared" si="92"/>
        <v>-355.38092822615306</v>
      </c>
      <c r="P275" s="9">
        <f t="shared" si="101"/>
        <v>-43.265310333585582</v>
      </c>
      <c r="Q275" s="9">
        <f t="shared" si="102"/>
        <v>-241.90478348467238</v>
      </c>
      <c r="R275" s="9">
        <f t="shared" si="93"/>
        <v>2.5113986599243279</v>
      </c>
      <c r="S275" s="9">
        <f t="shared" si="94"/>
        <v>30.968745084616351</v>
      </c>
      <c r="T275" s="2" t="e">
        <f t="shared" si="113"/>
        <v>#NUM!</v>
      </c>
      <c r="U275" s="9">
        <f t="shared" si="103"/>
        <v>-123.61843665361454</v>
      </c>
      <c r="V275" s="9">
        <f t="shared" si="104"/>
        <v>44.065429246365206</v>
      </c>
      <c r="W275" s="9">
        <f t="shared" si="105"/>
        <v>91.711675395345821</v>
      </c>
      <c r="X275" s="9">
        <f t="shared" si="106"/>
        <v>-355.38092822615306</v>
      </c>
      <c r="Y275" s="9">
        <f t="shared" si="107"/>
        <v>-241.90478348467238</v>
      </c>
      <c r="Z275" s="9">
        <f t="shared" si="95"/>
        <v>30.968745084616351</v>
      </c>
      <c r="AA275" s="8">
        <f t="shared" si="96"/>
        <v>6.5929254859070474E-7</v>
      </c>
      <c r="AB275" s="8">
        <f t="shared" si="96"/>
        <v>159.68769874003132</v>
      </c>
      <c r="AC275" s="8">
        <f t="shared" si="96"/>
        <v>38510.909005876529</v>
      </c>
      <c r="AD275" s="2">
        <f t="shared" si="97"/>
        <v>34446.08697856751</v>
      </c>
      <c r="AE275" s="9">
        <f t="shared" si="98"/>
        <v>17239.46907264437</v>
      </c>
      <c r="AF275" s="2">
        <f t="shared" si="115"/>
        <v>91.713555224587282</v>
      </c>
      <c r="AG275" s="9">
        <f t="shared" si="99"/>
        <v>113.47614474148068</v>
      </c>
      <c r="AH275" s="9">
        <f t="shared" si="99"/>
        <v>-87.126471430711263</v>
      </c>
      <c r="AI275" s="9">
        <f t="shared" si="108"/>
        <v>4.6190717738469402</v>
      </c>
      <c r="AJ275" s="9">
        <f t="shared" si="109"/>
        <v>118.09521651532762</v>
      </c>
      <c r="AK275" s="9">
        <f t="shared" si="110"/>
        <v>30.968745084616351</v>
      </c>
      <c r="AU275" s="9"/>
      <c r="BA275" s="9"/>
      <c r="BD275" s="9"/>
      <c r="BE275" s="9"/>
      <c r="BF275" s="9"/>
      <c r="BH275" s="2"/>
      <c r="BI275" s="2"/>
      <c r="BM275" s="2">
        <v>92.123979448530918</v>
      </c>
      <c r="BN275" s="2">
        <v>87.330739579950787</v>
      </c>
      <c r="BO275" s="2"/>
      <c r="BP275" s="2"/>
      <c r="BQ275" s="2"/>
      <c r="BR275" s="2"/>
      <c r="BS275" s="2">
        <v>89.200276735421497</v>
      </c>
      <c r="BT275" s="2">
        <v>90.062179708692042</v>
      </c>
      <c r="BU275" s="2"/>
      <c r="BV275" s="2"/>
      <c r="BW275" s="2"/>
      <c r="BX275" s="2"/>
    </row>
    <row r="276" spans="1:76">
      <c r="A276">
        <f t="shared" si="100"/>
        <v>172.74199999999999</v>
      </c>
      <c r="B276">
        <v>246</v>
      </c>
      <c r="C276">
        <v>15368</v>
      </c>
      <c r="D276" s="9"/>
      <c r="E276" s="9"/>
      <c r="F276" s="9"/>
      <c r="G276" s="9">
        <f t="shared" si="114"/>
        <v>88.098970677731515</v>
      </c>
      <c r="H276" s="9"/>
      <c r="I276" s="9">
        <f t="shared" si="111"/>
        <v>89.413011344176269</v>
      </c>
      <c r="J276" s="9"/>
      <c r="L276" s="9"/>
      <c r="M276" s="9">
        <v>3.5421276595744682</v>
      </c>
      <c r="N276" s="9">
        <f t="shared" si="91"/>
        <v>-124.55329673529343</v>
      </c>
      <c r="O276" s="9">
        <f t="shared" si="92"/>
        <v>-355.50362213361143</v>
      </c>
      <c r="P276" s="9">
        <f t="shared" si="101"/>
        <v>-43.956792651292375</v>
      </c>
      <c r="Q276" s="9">
        <f t="shared" si="102"/>
        <v>-242.64147463015945</v>
      </c>
      <c r="R276" s="9">
        <f t="shared" si="93"/>
        <v>2.5228056811903814</v>
      </c>
      <c r="S276" s="9">
        <f t="shared" si="94"/>
        <v>30.137920362465923</v>
      </c>
      <c r="T276" s="2" t="e">
        <f t="shared" si="113"/>
        <v>#NUM!</v>
      </c>
      <c r="U276" s="9">
        <f t="shared" si="103"/>
        <v>-124.55329673529343</v>
      </c>
      <c r="V276" s="9">
        <f t="shared" si="104"/>
        <v>44.14217802643914</v>
      </c>
      <c r="W276" s="9">
        <f t="shared" si="105"/>
        <v>91.935817025366646</v>
      </c>
      <c r="X276" s="9">
        <f t="shared" si="106"/>
        <v>-355.50362213361143</v>
      </c>
      <c r="Y276" s="9">
        <f t="shared" si="107"/>
        <v>-242.64147463015945</v>
      </c>
      <c r="Z276" s="9">
        <f t="shared" si="95"/>
        <v>30.137920362465923</v>
      </c>
      <c r="AA276" s="8">
        <f t="shared" si="96"/>
        <v>5.9201834326498446E-7</v>
      </c>
      <c r="AB276" s="8">
        <f t="shared" si="96"/>
        <v>161.10495625579142</v>
      </c>
      <c r="AC276" s="8">
        <f t="shared" si="96"/>
        <v>39517.626416302272</v>
      </c>
      <c r="AD276" s="2">
        <f t="shared" si="97"/>
        <v>35563.299476875785</v>
      </c>
      <c r="AE276" s="9">
        <f t="shared" si="98"/>
        <v>17249.287283086451</v>
      </c>
      <c r="AF276" s="2">
        <f t="shared" si="115"/>
        <v>91.937605914126763</v>
      </c>
      <c r="AG276" s="9">
        <f t="shared" si="99"/>
        <v>112.86214750345198</v>
      </c>
      <c r="AH276" s="9">
        <f t="shared" si="99"/>
        <v>-87.220605007374616</v>
      </c>
      <c r="AI276" s="9">
        <f t="shared" si="108"/>
        <v>4.4963778663885705</v>
      </c>
      <c r="AJ276" s="9">
        <f t="shared" si="109"/>
        <v>117.35852536984055</v>
      </c>
      <c r="AK276" s="9">
        <f t="shared" si="110"/>
        <v>30.137920362465923</v>
      </c>
      <c r="AU276" s="9"/>
      <c r="BA276" s="9"/>
      <c r="BD276" s="9"/>
      <c r="BE276" s="9"/>
      <c r="BF276" s="9"/>
      <c r="BH276" s="2"/>
      <c r="BI276" s="2"/>
      <c r="BM276" s="2">
        <v>91.817263251863366</v>
      </c>
      <c r="BN276" s="2">
        <v>88.098970677731515</v>
      </c>
      <c r="BO276" s="2"/>
      <c r="BP276" s="2"/>
      <c r="BQ276" s="2"/>
      <c r="BR276" s="2"/>
      <c r="BS276" s="2">
        <v>89.413011344176269</v>
      </c>
      <c r="BT276" s="2">
        <v>90.316037984029364</v>
      </c>
      <c r="BU276" s="2"/>
      <c r="BV276" s="2"/>
      <c r="BW276" s="2"/>
      <c r="BX276" s="2"/>
    </row>
    <row r="277" spans="1:76">
      <c r="A277">
        <f t="shared" si="100"/>
        <v>173.24199999999999</v>
      </c>
      <c r="B277">
        <v>247</v>
      </c>
      <c r="C277">
        <v>15790</v>
      </c>
      <c r="D277" s="9"/>
      <c r="E277" s="9"/>
      <c r="F277" s="9"/>
      <c r="G277" s="9">
        <f t="shared" si="114"/>
        <v>88.041098337305982</v>
      </c>
      <c r="H277" s="9"/>
      <c r="I277" s="9">
        <f t="shared" si="111"/>
        <v>89.355139003750736</v>
      </c>
      <c r="J277" s="9"/>
      <c r="L277" s="9"/>
      <c r="M277" s="9">
        <v>3.6</v>
      </c>
      <c r="N277" s="9">
        <f t="shared" si="91"/>
        <v>-125.49447845959563</v>
      </c>
      <c r="O277" s="9">
        <f t="shared" si="92"/>
        <v>-355.62385044389805</v>
      </c>
      <c r="P277" s="9">
        <f t="shared" si="101"/>
        <v>-44.653419509912048</v>
      </c>
      <c r="Q277" s="9">
        <f t="shared" si="102"/>
        <v>-243.36403887464684</v>
      </c>
      <c r="R277" s="9">
        <f t="shared" si="93"/>
        <v>2.5336279490073186</v>
      </c>
      <c r="S277" s="9">
        <f t="shared" si="94"/>
        <v>29.324363505422163</v>
      </c>
      <c r="T277" s="2" t="e">
        <f t="shared" si="113"/>
        <v>#NUM!</v>
      </c>
      <c r="U277" s="9">
        <f t="shared" si="103"/>
        <v>-125.49447845959563</v>
      </c>
      <c r="V277" s="9">
        <f t="shared" si="104"/>
        <v>43.387678827393934</v>
      </c>
      <c r="W277" s="9">
        <f t="shared" si="105"/>
        <v>91.888766952758061</v>
      </c>
      <c r="X277" s="9">
        <f t="shared" si="106"/>
        <v>-355.62385044389805</v>
      </c>
      <c r="Y277" s="9">
        <f t="shared" si="107"/>
        <v>-243.36403887464684</v>
      </c>
      <c r="Z277" s="9">
        <f t="shared" si="95"/>
        <v>29.324363505422163</v>
      </c>
      <c r="AA277" s="8">
        <f t="shared" si="96"/>
        <v>5.3122202989333766E-7</v>
      </c>
      <c r="AB277" s="8">
        <f t="shared" si="96"/>
        <v>147.70117198069474</v>
      </c>
      <c r="AC277" s="8">
        <f t="shared" si="96"/>
        <v>39304.144485807912</v>
      </c>
      <c r="AD277" s="2">
        <f t="shared" si="97"/>
        <v>35580.700726217183</v>
      </c>
      <c r="AE277" s="9">
        <f t="shared" si="98"/>
        <v>16715.140108881755</v>
      </c>
      <c r="AF277" s="2">
        <f t="shared" si="115"/>
        <v>91.890358980732742</v>
      </c>
      <c r="AG277" s="9">
        <f t="shared" si="99"/>
        <v>112.25981156925121</v>
      </c>
      <c r="AH277" s="9">
        <f t="shared" si="99"/>
        <v>-87.311597619930978</v>
      </c>
      <c r="AI277" s="9">
        <f t="shared" si="108"/>
        <v>4.3761495561019501</v>
      </c>
      <c r="AJ277" s="9">
        <f t="shared" si="109"/>
        <v>116.63596112535316</v>
      </c>
      <c r="AK277" s="9">
        <f t="shared" si="110"/>
        <v>29.324363505422163</v>
      </c>
      <c r="AU277" s="9"/>
      <c r="BA277" s="9"/>
      <c r="BD277" s="9"/>
      <c r="BE277" s="9"/>
      <c r="BF277" s="9"/>
      <c r="BH277" s="2"/>
      <c r="BI277" s="2"/>
      <c r="BM277" s="2">
        <v>90.567677111752957</v>
      </c>
      <c r="BN277" s="2">
        <v>88.041098337305982</v>
      </c>
      <c r="BO277" s="2"/>
      <c r="BP277" s="2"/>
      <c r="BQ277" s="2"/>
      <c r="BR277" s="2"/>
      <c r="BS277" s="2">
        <v>89.355139003750736</v>
      </c>
      <c r="BT277" s="2">
        <v>88.8071523006316</v>
      </c>
      <c r="BU277" s="2"/>
      <c r="BV277" s="2"/>
      <c r="BW277" s="2"/>
      <c r="BX277" s="2"/>
    </row>
    <row r="278" spans="1:76">
      <c r="A278">
        <f t="shared" si="100"/>
        <v>173.74199999999999</v>
      </c>
      <c r="B278">
        <v>248</v>
      </c>
      <c r="C278">
        <v>16222</v>
      </c>
      <c r="D278" s="9"/>
      <c r="E278" s="9"/>
      <c r="F278" s="9"/>
      <c r="G278" s="9">
        <f t="shared" si="114"/>
        <v>87.186058728886962</v>
      </c>
      <c r="H278" s="9"/>
      <c r="I278" s="9">
        <f t="shared" si="111"/>
        <v>88.745352560792725</v>
      </c>
      <c r="J278" s="9"/>
      <c r="L278" s="9"/>
      <c r="M278" s="9">
        <v>3.6</v>
      </c>
      <c r="N278" s="9">
        <f t="shared" si="91"/>
        <v>-126.43225935190327</v>
      </c>
      <c r="O278" s="9">
        <f t="shared" si="92"/>
        <v>-355.74044382735747</v>
      </c>
      <c r="P278" s="9">
        <f t="shared" si="101"/>
        <v>-45.347976322308156</v>
      </c>
      <c r="Q278" s="9">
        <f t="shared" si="102"/>
        <v>-244.06538956051691</v>
      </c>
      <c r="R278" s="9">
        <f t="shared" si="93"/>
        <v>2.5437911076798794</v>
      </c>
      <c r="S278" s="9">
        <f t="shared" si="94"/>
        <v>28.535938922895635</v>
      </c>
      <c r="T278" s="2" t="e">
        <f t="shared" si="113"/>
        <v>#NUM!</v>
      </c>
      <c r="U278" s="9">
        <f t="shared" si="103"/>
        <v>-126.43225935190327</v>
      </c>
      <c r="V278" s="9">
        <f t="shared" si="104"/>
        <v>41.838082406578806</v>
      </c>
      <c r="W278" s="9">
        <f t="shared" si="105"/>
        <v>91.289143668472605</v>
      </c>
      <c r="X278" s="9">
        <f t="shared" si="106"/>
        <v>-355.74044382735747</v>
      </c>
      <c r="Y278" s="9">
        <f t="shared" si="107"/>
        <v>-244.06538956051691</v>
      </c>
      <c r="Z278" s="9">
        <f t="shared" si="95"/>
        <v>28.535938922895635</v>
      </c>
      <c r="AA278" s="8">
        <f t="shared" si="96"/>
        <v>4.7685575945722253E-7</v>
      </c>
      <c r="AB278" s="8">
        <f t="shared" si="96"/>
        <v>123.56746020862238</v>
      </c>
      <c r="AC278" s="8">
        <f t="shared" si="96"/>
        <v>36682.352796328756</v>
      </c>
      <c r="AD278" s="2">
        <f t="shared" si="97"/>
        <v>33392.997286984923</v>
      </c>
      <c r="AE278" s="9">
        <f t="shared" si="98"/>
        <v>15196.363233521708</v>
      </c>
      <c r="AF278" s="2">
        <f t="shared" si="115"/>
        <v>91.290520689873858</v>
      </c>
      <c r="AG278" s="9">
        <f t="shared" si="99"/>
        <v>111.67505426684056</v>
      </c>
      <c r="AH278" s="9">
        <f t="shared" si="99"/>
        <v>-87.398671516587456</v>
      </c>
      <c r="AI278" s="9">
        <f t="shared" si="108"/>
        <v>4.2595561726425331</v>
      </c>
      <c r="AJ278" s="9">
        <f t="shared" si="109"/>
        <v>115.93461043948309</v>
      </c>
      <c r="AK278" s="9">
        <f t="shared" si="110"/>
        <v>28.535938922895635</v>
      </c>
      <c r="AU278" s="9"/>
      <c r="BA278" s="9"/>
      <c r="BD278" s="9"/>
      <c r="BE278" s="9"/>
      <c r="BF278" s="9"/>
      <c r="BH278" s="2"/>
      <c r="BI278" s="2"/>
      <c r="BM278" s="2">
        <v>90.041098337305968</v>
      </c>
      <c r="BN278" s="2">
        <v>87.186058728886962</v>
      </c>
      <c r="BO278" s="2"/>
      <c r="BP278" s="2"/>
      <c r="BQ278" s="2"/>
      <c r="BR278" s="2"/>
      <c r="BS278" s="2">
        <v>88.745352560792725</v>
      </c>
      <c r="BT278" s="2">
        <v>89.002349046414722</v>
      </c>
      <c r="BU278" s="2"/>
      <c r="BV278" s="2"/>
      <c r="BW278" s="2"/>
      <c r="BX278" s="2"/>
    </row>
    <row r="279" spans="1:76">
      <c r="A279">
        <f t="shared" si="100"/>
        <v>174.24199999999999</v>
      </c>
      <c r="B279">
        <v>249</v>
      </c>
      <c r="C279">
        <v>16666</v>
      </c>
      <c r="D279" s="9"/>
      <c r="E279" s="9"/>
      <c r="F279" s="9"/>
      <c r="G279" s="9">
        <f t="shared" si="114"/>
        <v>87.189454955302054</v>
      </c>
      <c r="H279" s="9"/>
      <c r="I279" s="9">
        <f t="shared" si="111"/>
        <v>89.648091697538277</v>
      </c>
      <c r="J279" s="9"/>
      <c r="L279" s="9"/>
      <c r="M279" s="9">
        <v>3.5966037735849059</v>
      </c>
      <c r="N279" s="9">
        <f t="shared" si="91"/>
        <v>-127.37041736183004</v>
      </c>
      <c r="O279" s="9">
        <f t="shared" si="92"/>
        <v>-355.85397306361006</v>
      </c>
      <c r="P279" s="9">
        <f t="shared" si="101"/>
        <v>-46.043239178454002</v>
      </c>
      <c r="Q279" s="9">
        <f t="shared" si="102"/>
        <v>-244.7488982587829</v>
      </c>
      <c r="R279" s="9">
        <f t="shared" si="93"/>
        <v>2.5533769166299463</v>
      </c>
      <c r="S279" s="9">
        <f t="shared" si="94"/>
        <v>27.768735875774567</v>
      </c>
      <c r="T279" s="2" t="e">
        <f t="shared" si="113"/>
        <v>#NUM!</v>
      </c>
      <c r="U279" s="9">
        <f t="shared" si="103"/>
        <v>-127.37041736183004</v>
      </c>
      <c r="V279" s="9">
        <f t="shared" si="104"/>
        <v>41.146215776848052</v>
      </c>
      <c r="W279" s="9">
        <f t="shared" si="105"/>
        <v>92.20146861416822</v>
      </c>
      <c r="X279" s="9">
        <f t="shared" si="106"/>
        <v>-355.85397306361006</v>
      </c>
      <c r="Y279" s="9">
        <f t="shared" si="107"/>
        <v>-244.7488982587829</v>
      </c>
      <c r="Z279" s="9">
        <f t="shared" si="95"/>
        <v>27.768735875774567</v>
      </c>
      <c r="AA279" s="8">
        <f t="shared" si="96"/>
        <v>4.2803485177926885E-7</v>
      </c>
      <c r="AB279" s="8">
        <f t="shared" si="96"/>
        <v>114.1066062590567</v>
      </c>
      <c r="AC279" s="8">
        <f t="shared" si="96"/>
        <v>40744.916367012396</v>
      </c>
      <c r="AD279" s="2">
        <f t="shared" si="97"/>
        <v>37289.567136374753</v>
      </c>
      <c r="AE279" s="9">
        <f t="shared" si="98"/>
        <v>16433.437500766253</v>
      </c>
      <c r="AF279" s="2">
        <f t="shared" si="115"/>
        <v>92.202571053547558</v>
      </c>
      <c r="AG279" s="9">
        <f t="shared" si="99"/>
        <v>111.10507480482715</v>
      </c>
      <c r="AH279" s="9">
        <f t="shared" si="99"/>
        <v>-87.482365865442546</v>
      </c>
      <c r="AI279" s="9">
        <f t="shared" si="108"/>
        <v>4.1460269363899442</v>
      </c>
      <c r="AJ279" s="9">
        <f t="shared" si="109"/>
        <v>115.2511017412171</v>
      </c>
      <c r="AK279" s="9">
        <f t="shared" si="110"/>
        <v>27.768735875774567</v>
      </c>
      <c r="AU279" s="9"/>
      <c r="BA279" s="9"/>
      <c r="BD279" s="9"/>
      <c r="BE279" s="9"/>
      <c r="BF279" s="9"/>
      <c r="BH279" s="2"/>
      <c r="BI279" s="2"/>
      <c r="BM279" s="2">
        <v>91.982694823882184</v>
      </c>
      <c r="BN279" s="2">
        <v>87.189454955302054</v>
      </c>
      <c r="BO279" s="2"/>
      <c r="BP279" s="2"/>
      <c r="BQ279" s="2"/>
      <c r="BR279" s="2"/>
      <c r="BS279" s="2">
        <v>89.648091697538277</v>
      </c>
      <c r="BT279" s="2">
        <v>88.810548527046691</v>
      </c>
      <c r="BU279" s="2"/>
      <c r="BV279" s="2"/>
      <c r="BW279" s="2"/>
      <c r="BX279" s="2"/>
    </row>
    <row r="280" spans="1:76">
      <c r="A280">
        <f t="shared" si="100"/>
        <v>174.74199999999999</v>
      </c>
      <c r="B280">
        <v>250</v>
      </c>
      <c r="C280">
        <v>17122</v>
      </c>
      <c r="D280" s="9"/>
      <c r="E280" s="9"/>
      <c r="F280" s="9"/>
      <c r="G280" s="9">
        <f t="shared" si="114"/>
        <v>86.927674492091867</v>
      </c>
      <c r="H280" s="9"/>
      <c r="I280" s="9">
        <f t="shared" si="111"/>
        <v>89.691110565462807</v>
      </c>
      <c r="J280" s="9"/>
      <c r="L280" s="9"/>
      <c r="M280" s="9">
        <v>3.5535849056603772</v>
      </c>
      <c r="N280" s="9">
        <f t="shared" si="91"/>
        <v>-128.30826619930161</v>
      </c>
      <c r="O280" s="9">
        <f t="shared" si="92"/>
        <v>-355.96443793098609</v>
      </c>
      <c r="P280" s="9">
        <f t="shared" si="101"/>
        <v>-46.738680414924239</v>
      </c>
      <c r="Q280" s="9">
        <f t="shared" si="102"/>
        <v>-245.41450849229494</v>
      </c>
      <c r="R280" s="9">
        <f t="shared" si="93"/>
        <v>2.5624135616779049</v>
      </c>
      <c r="S280" s="9">
        <f t="shared" si="94"/>
        <v>27.02271014148771</v>
      </c>
      <c r="T280" s="2" t="e">
        <f t="shared" si="113"/>
        <v>#NUM!</v>
      </c>
      <c r="U280" s="9">
        <f t="shared" si="103"/>
        <v>-128.30826619930161</v>
      </c>
      <c r="V280" s="9">
        <f t="shared" si="104"/>
        <v>40.188994077167628</v>
      </c>
      <c r="W280" s="9">
        <f t="shared" si="105"/>
        <v>92.253524127140707</v>
      </c>
      <c r="X280" s="9">
        <f t="shared" si="106"/>
        <v>-355.96443793098609</v>
      </c>
      <c r="Y280" s="9">
        <f t="shared" si="107"/>
        <v>-245.41450849229494</v>
      </c>
      <c r="Z280" s="9">
        <f t="shared" si="95"/>
        <v>27.02271014148771</v>
      </c>
      <c r="AA280" s="8">
        <f t="shared" si="96"/>
        <v>3.8422594732014326E-7</v>
      </c>
      <c r="AB280" s="8">
        <f t="shared" si="96"/>
        <v>102.19971950798863</v>
      </c>
      <c r="AC280" s="8">
        <f t="shared" si="96"/>
        <v>40989.838420511551</v>
      </c>
      <c r="AD280" s="2">
        <f t="shared" si="97"/>
        <v>37699.06228214017</v>
      </c>
      <c r="AE280" s="9">
        <f t="shared" si="98"/>
        <v>16103.238369334998</v>
      </c>
      <c r="AF280" s="2">
        <f t="shared" si="115"/>
        <v>92.254471956132676</v>
      </c>
      <c r="AG280" s="9">
        <f t="shared" si="99"/>
        <v>110.54992943869115</v>
      </c>
      <c r="AH280" s="9">
        <f t="shared" si="99"/>
        <v>-87.562781366217337</v>
      </c>
      <c r="AI280" s="9">
        <f t="shared" si="108"/>
        <v>4.0355620690139062</v>
      </c>
      <c r="AJ280" s="9">
        <f t="shared" si="109"/>
        <v>114.58549150770506</v>
      </c>
      <c r="AK280" s="9">
        <f t="shared" si="110"/>
        <v>27.02271014148771</v>
      </c>
      <c r="AU280" s="9"/>
      <c r="BA280" s="9"/>
      <c r="BD280" s="9"/>
      <c r="BE280" s="9"/>
      <c r="BF280" s="9"/>
      <c r="BH280" s="2"/>
      <c r="BI280" s="2"/>
      <c r="BM280" s="2">
        <v>90.614092206092579</v>
      </c>
      <c r="BN280" s="2">
        <v>86.927674492091867</v>
      </c>
      <c r="BO280" s="2"/>
      <c r="BP280" s="2"/>
      <c r="BQ280" s="2"/>
      <c r="BR280" s="2"/>
      <c r="BS280" s="2">
        <v>89.691110565462807</v>
      </c>
      <c r="BT280" s="2">
        <v>88.853567394971222</v>
      </c>
      <c r="BU280" s="2"/>
      <c r="BV280" s="2"/>
      <c r="BW280" s="2"/>
      <c r="BX280" s="2"/>
    </row>
    <row r="281" spans="1:76">
      <c r="A281">
        <f t="shared" si="100"/>
        <v>175.24199999999999</v>
      </c>
      <c r="B281">
        <v>251</v>
      </c>
      <c r="C281">
        <v>17592</v>
      </c>
      <c r="D281" s="9"/>
      <c r="E281" s="9"/>
      <c r="F281" s="9"/>
      <c r="G281" s="9">
        <f t="shared" si="114"/>
        <v>87.276813445868086</v>
      </c>
      <c r="H281" s="9"/>
      <c r="I281" s="9">
        <f t="shared" si="111"/>
        <v>90.28712062074608</v>
      </c>
      <c r="J281" s="9"/>
      <c r="L281" s="9"/>
      <c r="M281" s="9">
        <v>3.5092452830188678</v>
      </c>
      <c r="N281" s="9">
        <f t="shared" si="91"/>
        <v>-129.24912374774723</v>
      </c>
      <c r="O281" s="9">
        <f t="shared" si="92"/>
        <v>-356.07229753413014</v>
      </c>
      <c r="P281" s="9">
        <f t="shared" si="101"/>
        <v>-47.436743587200546</v>
      </c>
      <c r="Q281" s="9">
        <f t="shared" si="102"/>
        <v>-246.06493685188275</v>
      </c>
      <c r="R281" s="9">
        <f t="shared" si="93"/>
        <v>2.5709637827416905</v>
      </c>
      <c r="S281" s="9">
        <f t="shared" si="94"/>
        <v>26.294719692658987</v>
      </c>
      <c r="T281" s="2" t="e">
        <f t="shared" si="113"/>
        <v>#NUM!</v>
      </c>
      <c r="U281" s="9">
        <f t="shared" si="103"/>
        <v>-129.24912374774723</v>
      </c>
      <c r="V281" s="9">
        <f t="shared" si="104"/>
        <v>39.84006985866754</v>
      </c>
      <c r="W281" s="9">
        <f t="shared" si="105"/>
        <v>92.858084403487766</v>
      </c>
      <c r="X281" s="9">
        <f t="shared" si="106"/>
        <v>-356.07229753413014</v>
      </c>
      <c r="Y281" s="9">
        <f t="shared" si="107"/>
        <v>-246.06493685188275</v>
      </c>
      <c r="Z281" s="9">
        <f t="shared" si="95"/>
        <v>26.294719692658987</v>
      </c>
      <c r="AA281" s="8">
        <f t="shared" si="96"/>
        <v>3.4478138714730453E-7</v>
      </c>
      <c r="AB281" s="8">
        <f t="shared" si="96"/>
        <v>98.175583903085055</v>
      </c>
      <c r="AC281" s="8">
        <f t="shared" si="96"/>
        <v>43944.468909161355</v>
      </c>
      <c r="AD281" s="2">
        <f t="shared" si="97"/>
        <v>40604.727749796679</v>
      </c>
      <c r="AE281" s="9">
        <f t="shared" si="98"/>
        <v>16814.794862861228</v>
      </c>
      <c r="AF281" s="2">
        <f t="shared" si="115"/>
        <v>92.858904947369751</v>
      </c>
      <c r="AG281" s="9">
        <f t="shared" si="99"/>
        <v>110.00736068224739</v>
      </c>
      <c r="AH281" s="9">
        <f t="shared" si="99"/>
        <v>-87.640343455458265</v>
      </c>
      <c r="AI281" s="9">
        <f t="shared" si="108"/>
        <v>3.9277024658698565</v>
      </c>
      <c r="AJ281" s="9">
        <f t="shared" si="109"/>
        <v>113.93506314811725</v>
      </c>
      <c r="AK281" s="9">
        <f t="shared" si="110"/>
        <v>26.294719692658987</v>
      </c>
      <c r="AU281" s="9"/>
      <c r="BA281" s="9"/>
      <c r="BD281" s="9"/>
      <c r="BE281" s="9"/>
      <c r="BF281" s="9"/>
      <c r="BH281" s="2"/>
      <c r="BI281" s="2"/>
      <c r="BM281" s="2">
        <v>91.850145628418957</v>
      </c>
      <c r="BN281" s="2">
        <v>87.276813445868086</v>
      </c>
      <c r="BO281" s="2"/>
      <c r="BP281" s="2"/>
      <c r="BQ281" s="2"/>
      <c r="BR281" s="2"/>
      <c r="BS281" s="2">
        <v>90.28712062074608</v>
      </c>
      <c r="BT281" s="2">
        <v>89.093103763395845</v>
      </c>
      <c r="BU281" s="2"/>
      <c r="BV281" s="2"/>
      <c r="BW281" s="2"/>
      <c r="BX281" s="2"/>
    </row>
    <row r="282" spans="1:76">
      <c r="A282">
        <f t="shared" si="100"/>
        <v>175.74199999999999</v>
      </c>
      <c r="B282">
        <v>252</v>
      </c>
      <c r="C282">
        <v>18074</v>
      </c>
      <c r="D282" s="9"/>
      <c r="E282" s="9"/>
      <c r="F282" s="9"/>
      <c r="G282" s="9">
        <f t="shared" si="114"/>
        <v>87.580523865301103</v>
      </c>
      <c r="H282" s="9"/>
      <c r="I282" s="9">
        <f t="shared" si="111"/>
        <v>89.885932560872931</v>
      </c>
      <c r="J282" s="9"/>
      <c r="L282" s="9"/>
      <c r="M282" s="9">
        <v>3.5</v>
      </c>
      <c r="N282" s="9">
        <f t="shared" si="91"/>
        <v>-130.18824836819857</v>
      </c>
      <c r="O282" s="9">
        <f t="shared" si="92"/>
        <v>-356.17708140386412</v>
      </c>
      <c r="P282" s="9">
        <f t="shared" si="101"/>
        <v>-48.133893661485153</v>
      </c>
      <c r="Q282" s="9">
        <f t="shared" si="102"/>
        <v>-246.69729834616749</v>
      </c>
      <c r="R282" s="9">
        <f t="shared" si="93"/>
        <v>2.5790143793176954</v>
      </c>
      <c r="S282" s="9">
        <f t="shared" si="94"/>
        <v>25.587899782845373</v>
      </c>
      <c r="T282" s="2" t="e">
        <f t="shared" si="113"/>
        <v>#NUM!</v>
      </c>
      <c r="U282" s="9">
        <f t="shared" si="103"/>
        <v>-130.18824836819857</v>
      </c>
      <c r="V282" s="9">
        <f t="shared" si="104"/>
        <v>39.44663020381595</v>
      </c>
      <c r="W282" s="9">
        <f t="shared" si="105"/>
        <v>92.464946940190629</v>
      </c>
      <c r="X282" s="9">
        <f t="shared" si="106"/>
        <v>-356.17708140386412</v>
      </c>
      <c r="Y282" s="9">
        <f t="shared" si="107"/>
        <v>-246.69729834616749</v>
      </c>
      <c r="Z282" s="9">
        <f t="shared" si="95"/>
        <v>25.587899782845373</v>
      </c>
      <c r="AA282" s="8">
        <f t="shared" si="96"/>
        <v>3.0944792978024177E-7</v>
      </c>
      <c r="AB282" s="8">
        <f t="shared" si="96"/>
        <v>93.827794974539444</v>
      </c>
      <c r="AC282" s="8">
        <f t="shared" si="96"/>
        <v>41999.812058102805</v>
      </c>
      <c r="AD282" s="2">
        <f t="shared" si="97"/>
        <v>38974.466810693586</v>
      </c>
      <c r="AE282" s="9">
        <f t="shared" si="98"/>
        <v>15661.999158242064</v>
      </c>
      <c r="AF282" s="2">
        <f t="shared" si="115"/>
        <v>92.465742263392116</v>
      </c>
      <c r="AG282" s="9">
        <f t="shared" si="99"/>
        <v>109.47978305769664</v>
      </c>
      <c r="AH282" s="9">
        <f t="shared" si="99"/>
        <v>-87.714801870987117</v>
      </c>
      <c r="AI282" s="9">
        <f t="shared" si="108"/>
        <v>3.822918596135878</v>
      </c>
      <c r="AJ282" s="9">
        <f t="shared" si="109"/>
        <v>113.30270165383251</v>
      </c>
      <c r="AK282" s="9">
        <f t="shared" si="110"/>
        <v>25.587899782845373</v>
      </c>
      <c r="AU282" s="9"/>
      <c r="BA282" s="9"/>
      <c r="BD282" s="9"/>
      <c r="BE282" s="9"/>
      <c r="BF282" s="9"/>
      <c r="BH282" s="2"/>
      <c r="BI282" s="2"/>
      <c r="BM282" s="2">
        <v>92.079298597467087</v>
      </c>
      <c r="BN282" s="2">
        <v>87.580523865301103</v>
      </c>
      <c r="BO282" s="2"/>
      <c r="BP282" s="2"/>
      <c r="BQ282" s="2"/>
      <c r="BR282" s="2"/>
      <c r="BS282" s="2">
        <v>89.885932560872931</v>
      </c>
      <c r="BT282" s="2">
        <v>89.293255404539323</v>
      </c>
      <c r="BU282" s="2"/>
      <c r="BV282" s="2"/>
      <c r="BW282" s="2"/>
      <c r="BX282" s="2"/>
    </row>
    <row r="283" spans="1:76">
      <c r="A283">
        <f t="shared" si="100"/>
        <v>176.24199999999999</v>
      </c>
      <c r="B283">
        <v>253</v>
      </c>
      <c r="C283">
        <v>18568</v>
      </c>
      <c r="D283" s="9"/>
      <c r="E283" s="9"/>
      <c r="F283" s="9"/>
      <c r="G283" s="9">
        <f t="shared" si="114"/>
        <v>87.749187216038365</v>
      </c>
      <c r="H283" s="9"/>
      <c r="I283" s="9">
        <f t="shared" si="111"/>
        <v>90.330361601322863</v>
      </c>
      <c r="J283" s="9"/>
      <c r="L283" s="9">
        <f>20*LOG(25.5/26)</f>
        <v>-0.16866335073725625</v>
      </c>
      <c r="M283" s="9">
        <v>3.5</v>
      </c>
      <c r="N283" s="9">
        <f t="shared" si="91"/>
        <v>-131.12511605363073</v>
      </c>
      <c r="O283" s="9">
        <f t="shared" si="92"/>
        <v>-356.27882601221239</v>
      </c>
      <c r="P283" s="9">
        <f t="shared" si="101"/>
        <v>-48.829722238353177</v>
      </c>
      <c r="Q283" s="9">
        <f t="shared" si="102"/>
        <v>-247.31176420196056</v>
      </c>
      <c r="R283" s="9">
        <f t="shared" si="93"/>
        <v>2.586592727825535</v>
      </c>
      <c r="S283" s="9">
        <f t="shared" si="94"/>
        <v>24.901963197530392</v>
      </c>
      <c r="T283" s="2" t="e">
        <f t="shared" si="113"/>
        <v>#NUM!</v>
      </c>
      <c r="U283" s="9">
        <f t="shared" si="103"/>
        <v>-131.12511605363073</v>
      </c>
      <c r="V283" s="9">
        <f t="shared" si="104"/>
        <v>38.919464977685188</v>
      </c>
      <c r="W283" s="9">
        <f t="shared" si="105"/>
        <v>92.916954329148396</v>
      </c>
      <c r="X283" s="9">
        <f t="shared" si="106"/>
        <v>-356.27882601221239</v>
      </c>
      <c r="Y283" s="9">
        <f t="shared" si="107"/>
        <v>-247.31176420196056</v>
      </c>
      <c r="Z283" s="9">
        <f t="shared" si="95"/>
        <v>24.901963197530392</v>
      </c>
      <c r="AA283" s="8">
        <f t="shared" si="96"/>
        <v>2.7780764780480048E-7</v>
      </c>
      <c r="AB283" s="8">
        <f t="shared" si="96"/>
        <v>88.302550726814957</v>
      </c>
      <c r="AC283" s="8">
        <f t="shared" si="96"/>
        <v>44243.320780755712</v>
      </c>
      <c r="AD283" s="2">
        <f t="shared" si="97"/>
        <v>41225.762681828302</v>
      </c>
      <c r="AE283" s="9">
        <f t="shared" si="98"/>
        <v>16069.148697711691</v>
      </c>
      <c r="AF283" s="2">
        <f t="shared" si="115"/>
        <v>92.917641201964685</v>
      </c>
      <c r="AG283" s="9">
        <f t="shared" si="99"/>
        <v>108.96706181025183</v>
      </c>
      <c r="AH283" s="9">
        <f t="shared" si="99"/>
        <v>-87.786272600509051</v>
      </c>
      <c r="AI283" s="9">
        <f t="shared" si="108"/>
        <v>3.7211739877876084</v>
      </c>
      <c r="AJ283" s="9">
        <f t="shared" si="109"/>
        <v>112.68823579803944</v>
      </c>
      <c r="AK283" s="9">
        <f t="shared" si="110"/>
        <v>24.901963197530392</v>
      </c>
      <c r="AU283" s="9"/>
      <c r="BA283" s="9"/>
      <c r="BD283" s="9"/>
      <c r="BE283" s="9"/>
      <c r="BF283" s="9"/>
      <c r="BH283" s="2"/>
      <c r="BI283" s="2"/>
      <c r="BM283" s="2">
        <v>90.033995998330568</v>
      </c>
      <c r="BN283" s="2">
        <v>87.749187216038365</v>
      </c>
      <c r="BO283" s="2"/>
      <c r="BP283" s="2"/>
      <c r="BQ283" s="2"/>
      <c r="BR283" s="2"/>
      <c r="BS283" s="2">
        <v>90.330361601322863</v>
      </c>
      <c r="BT283" s="2">
        <v>89.831586869156851</v>
      </c>
      <c r="BU283" s="2"/>
      <c r="BV283" s="2"/>
      <c r="BW283" s="2"/>
      <c r="BX283" s="2"/>
    </row>
    <row r="284" spans="1:76">
      <c r="A284">
        <f t="shared" si="100"/>
        <v>176.74199999999999</v>
      </c>
      <c r="B284">
        <v>254</v>
      </c>
      <c r="C284">
        <v>19076</v>
      </c>
      <c r="D284" s="9"/>
      <c r="E284" s="9"/>
      <c r="F284" s="9"/>
      <c r="G284" s="9">
        <f t="shared" si="114"/>
        <v>88.183264390833855</v>
      </c>
      <c r="H284" s="9"/>
      <c r="I284" s="9">
        <f t="shared" si="111"/>
        <v>89.919055521821292</v>
      </c>
      <c r="J284" s="9"/>
      <c r="L284" s="9">
        <f>20*LOG(25/26)</f>
        <v>-0.34066678597560685</v>
      </c>
      <c r="M284" s="9">
        <v>3.5227350427350426</v>
      </c>
      <c r="N284" s="9">
        <f t="shared" si="91"/>
        <v>-132.06289071179802</v>
      </c>
      <c r="O284" s="9">
        <f t="shared" si="92"/>
        <v>-356.37795548496541</v>
      </c>
      <c r="P284" s="9">
        <f t="shared" si="101"/>
        <v>-49.526562087064249</v>
      </c>
      <c r="Q284" s="9">
        <f t="shared" si="102"/>
        <v>-247.91085202610103</v>
      </c>
      <c r="R284" s="9">
        <f t="shared" si="93"/>
        <v>2.5937523081721738</v>
      </c>
      <c r="S284" s="9">
        <f t="shared" si="94"/>
        <v>24.23401354923956</v>
      </c>
      <c r="T284" s="2" t="e">
        <f t="shared" si="113"/>
        <v>#NUM!</v>
      </c>
      <c r="U284" s="9">
        <f t="shared" si="103"/>
        <v>-132.06289071179802</v>
      </c>
      <c r="V284" s="9">
        <f t="shared" si="104"/>
        <v>38.656702303769606</v>
      </c>
      <c r="W284" s="9">
        <f t="shared" si="105"/>
        <v>92.512807829993463</v>
      </c>
      <c r="X284" s="9">
        <f t="shared" si="106"/>
        <v>-356.37795548496541</v>
      </c>
      <c r="Y284" s="9">
        <f t="shared" si="107"/>
        <v>-247.91085202610103</v>
      </c>
      <c r="Z284" s="9">
        <f t="shared" si="95"/>
        <v>24.23401354923956</v>
      </c>
      <c r="AA284" s="8">
        <f t="shared" si="96"/>
        <v>2.4937646502454475E-7</v>
      </c>
      <c r="AB284" s="8">
        <f t="shared" si="96"/>
        <v>85.671252288019261</v>
      </c>
      <c r="AC284" s="8">
        <f t="shared" si="96"/>
        <v>42231.877718047697</v>
      </c>
      <c r="AD284" s="2">
        <f t="shared" si="97"/>
        <v>39501.309734427668</v>
      </c>
      <c r="AE284" s="9">
        <f t="shared" si="98"/>
        <v>14948.450920534133</v>
      </c>
      <c r="AF284" s="2">
        <f t="shared" si="115"/>
        <v>92.513485104059328</v>
      </c>
      <c r="AG284" s="9">
        <f t="shared" si="99"/>
        <v>108.46710345886439</v>
      </c>
      <c r="AH284" s="9">
        <f t="shared" si="99"/>
        <v>-87.855134424659411</v>
      </c>
      <c r="AI284" s="9">
        <f t="shared" si="108"/>
        <v>3.6220445150345881</v>
      </c>
      <c r="AJ284" s="9">
        <f t="shared" si="109"/>
        <v>112.08914797389897</v>
      </c>
      <c r="AK284" s="9">
        <f t="shared" si="110"/>
        <v>24.23401354923956</v>
      </c>
      <c r="AU284" s="9"/>
      <c r="BA284" s="9"/>
      <c r="BD284" s="9"/>
      <c r="BE284" s="9"/>
      <c r="BF284" s="9"/>
      <c r="BH284" s="2"/>
      <c r="BI284" s="2"/>
      <c r="BM284" s="2">
        <v>87.590587234500262</v>
      </c>
      <c r="BN284" s="2">
        <v>88.183264390833855</v>
      </c>
      <c r="BO284" s="2"/>
      <c r="BP284" s="2"/>
      <c r="BQ284" s="2"/>
      <c r="BR284" s="2"/>
      <c r="BS284" s="2">
        <v>89.919055521821292</v>
      </c>
      <c r="BT284" s="2">
        <v>89.42028078965528</v>
      </c>
      <c r="BU284" s="2"/>
      <c r="BV284" s="2"/>
      <c r="BW284" s="2"/>
      <c r="BX284" s="2"/>
    </row>
    <row r="285" spans="1:76">
      <c r="A285">
        <f t="shared" si="100"/>
        <v>177.24199999999999</v>
      </c>
      <c r="B285">
        <v>255</v>
      </c>
      <c r="C285">
        <v>19598</v>
      </c>
      <c r="D285" s="9"/>
      <c r="E285" s="9"/>
      <c r="F285" s="9"/>
      <c r="G285" s="9">
        <f t="shared" si="114"/>
        <v>87.91395042672076</v>
      </c>
      <c r="H285" s="9"/>
      <c r="I285" s="9">
        <f t="shared" si="111"/>
        <v>90.513824258706734</v>
      </c>
      <c r="J285" s="9"/>
      <c r="L285" s="9">
        <f>20*LOG(24/26)</f>
        <v>-0.69524212518423834</v>
      </c>
      <c r="M285" s="9">
        <v>3.5673504273504273</v>
      </c>
      <c r="N285" s="9">
        <f t="shared" si="91"/>
        <v>-133.00084565568267</v>
      </c>
      <c r="O285" s="9">
        <f t="shared" si="92"/>
        <v>-356.47446080732675</v>
      </c>
      <c r="P285" s="9">
        <f t="shared" si="101"/>
        <v>-50.223858095787868</v>
      </c>
      <c r="Q285" s="9">
        <f t="shared" si="102"/>
        <v>-248.49446796844529</v>
      </c>
      <c r="R285" s="9">
        <f t="shared" si="93"/>
        <v>2.6005120249905382</v>
      </c>
      <c r="S285" s="9">
        <f t="shared" si="94"/>
        <v>23.58407820969185</v>
      </c>
      <c r="T285" s="2" t="e">
        <f t="shared" si="113"/>
        <v>#NUM!</v>
      </c>
      <c r="U285" s="9">
        <f t="shared" si="103"/>
        <v>-133.00084565568267</v>
      </c>
      <c r="V285" s="9">
        <f t="shared" si="104"/>
        <v>37.690092330932892</v>
      </c>
      <c r="W285" s="9">
        <f t="shared" si="105"/>
        <v>93.11433628369727</v>
      </c>
      <c r="X285" s="9">
        <f t="shared" si="106"/>
        <v>-356.47446080732675</v>
      </c>
      <c r="Y285" s="9">
        <f t="shared" si="107"/>
        <v>-248.49446796844529</v>
      </c>
      <c r="Z285" s="9">
        <f t="shared" si="95"/>
        <v>23.58407820969185</v>
      </c>
      <c r="AA285" s="8">
        <f t="shared" si="96"/>
        <v>2.2385031879409955E-7</v>
      </c>
      <c r="AB285" s="8">
        <f t="shared" si="96"/>
        <v>76.64866878662518</v>
      </c>
      <c r="AC285" s="8">
        <f t="shared" si="96"/>
        <v>45260.236002379977</v>
      </c>
      <c r="AD285" s="2">
        <f t="shared" si="97"/>
        <v>42491.211501807171</v>
      </c>
      <c r="AE285" s="9">
        <f t="shared" si="98"/>
        <v>15596.263365879146</v>
      </c>
      <c r="AF285" s="2">
        <f t="shared" si="115"/>
        <v>93.114882216516804</v>
      </c>
      <c r="AG285" s="9">
        <f t="shared" si="99"/>
        <v>107.97999283888146</v>
      </c>
      <c r="AH285" s="9">
        <f t="shared" si="99"/>
        <v>-87.921453821862883</v>
      </c>
      <c r="AI285" s="9">
        <f t="shared" si="108"/>
        <v>3.52553919267325</v>
      </c>
      <c r="AJ285" s="9">
        <f t="shared" si="109"/>
        <v>111.50553203155471</v>
      </c>
      <c r="AK285" s="9">
        <f t="shared" si="110"/>
        <v>23.58407820969185</v>
      </c>
      <c r="AU285" s="9"/>
      <c r="BA285" s="9"/>
      <c r="BD285" s="9"/>
      <c r="BE285" s="9"/>
      <c r="BF285" s="9"/>
      <c r="BH285" s="2"/>
      <c r="BI285" s="2"/>
      <c r="BM285" s="2">
        <v>87.709640830968894</v>
      </c>
      <c r="BN285" s="2">
        <v>87.91395042672076</v>
      </c>
      <c r="BO285" s="2"/>
      <c r="BP285" s="2"/>
      <c r="BQ285" s="2"/>
      <c r="BR285" s="2"/>
      <c r="BS285" s="2">
        <v>90.513824258706734</v>
      </c>
      <c r="BT285" s="2">
        <v>90.107947627455999</v>
      </c>
      <c r="BU285" s="2"/>
      <c r="BV285" s="2"/>
      <c r="BW285" s="2"/>
      <c r="BX285" s="2"/>
    </row>
    <row r="286" spans="1:76">
      <c r="A286">
        <f t="shared" si="100"/>
        <v>177.74199999999999</v>
      </c>
      <c r="B286">
        <v>256</v>
      </c>
      <c r="C286">
        <v>20000</v>
      </c>
      <c r="D286" s="9"/>
      <c r="E286" s="9"/>
      <c r="F286" s="9"/>
      <c r="G286" s="9">
        <f t="shared" si="114"/>
        <v>89.63258735081746</v>
      </c>
      <c r="H286" s="9"/>
      <c r="I286" s="9">
        <f t="shared" si="111"/>
        <v>89.966769550096373</v>
      </c>
      <c r="J286" s="9"/>
      <c r="L286" s="9">
        <f>20*LOG(23/26)</f>
        <v>-1.0649102390645022</v>
      </c>
      <c r="M286" s="9">
        <v>3.6</v>
      </c>
      <c r="N286" s="9">
        <f t="shared" si="91"/>
        <v>-133.70630489057828</v>
      </c>
      <c r="O286" s="9">
        <f t="shared" si="92"/>
        <v>-356.54534581185834</v>
      </c>
      <c r="P286" s="9">
        <f t="shared" si="101"/>
        <v>-50.748514935091777</v>
      </c>
      <c r="Q286" s="9">
        <f t="shared" si="102"/>
        <v>-248.92338434227605</v>
      </c>
      <c r="R286" s="9">
        <f t="shared" si="93"/>
        <v>2.6053460941875488</v>
      </c>
      <c r="S286" s="9">
        <f t="shared" si="94"/>
        <v>23.106893923359227</v>
      </c>
      <c r="T286" s="2" t="e">
        <f t="shared" si="113"/>
        <v>#NUM!</v>
      </c>
      <c r="U286" s="9">
        <f t="shared" si="103"/>
        <v>-133.70630489057828</v>
      </c>
      <c r="V286" s="9">
        <f t="shared" si="104"/>
        <v>38.884072415725683</v>
      </c>
      <c r="W286" s="9">
        <f t="shared" si="105"/>
        <v>92.572115644283926</v>
      </c>
      <c r="X286" s="9">
        <f t="shared" si="106"/>
        <v>-356.54534581185834</v>
      </c>
      <c r="Y286" s="9">
        <f t="shared" si="107"/>
        <v>-248.92338434227605</v>
      </c>
      <c r="Z286" s="9">
        <f t="shared" si="95"/>
        <v>23.106893923359227</v>
      </c>
      <c r="AA286" s="8">
        <f t="shared" si="96"/>
        <v>2.0638814871208788E-7</v>
      </c>
      <c r="AB286" s="8">
        <f t="shared" si="96"/>
        <v>87.94347468488084</v>
      </c>
      <c r="AC286" s="8">
        <f t="shared" si="96"/>
        <v>42521.226422751264</v>
      </c>
      <c r="AD286" s="2">
        <f t="shared" ref="AD286" si="116">+AA286+AB286*COS((Y286-X286)/360*2*PI())+AC286*COS((Z286-X286)/360*2*PI())</f>
        <v>40017.792910194687</v>
      </c>
      <c r="AE286" s="9">
        <f t="shared" si="98"/>
        <v>14384.145502953192</v>
      </c>
      <c r="AF286" s="2">
        <f t="shared" si="115"/>
        <v>92.572770607317153</v>
      </c>
      <c r="AG286" s="9">
        <f t="shared" si="99"/>
        <v>107.62196146958229</v>
      </c>
      <c r="AH286" s="9">
        <f t="shared" si="99"/>
        <v>-87.969721734364725</v>
      </c>
      <c r="AI286" s="9">
        <f t="shared" si="108"/>
        <v>3.4546541881416601</v>
      </c>
      <c r="AJ286" s="9">
        <f t="shared" si="109"/>
        <v>111.07661565772395</v>
      </c>
      <c r="AK286" s="9">
        <f t="shared" si="110"/>
        <v>23.106893923359227</v>
      </c>
      <c r="AU286" s="9"/>
      <c r="BA286" s="9"/>
      <c r="BD286" s="9"/>
      <c r="BE286" s="9"/>
      <c r="BF286" s="9"/>
      <c r="BH286" s="2"/>
      <c r="BI286" s="2"/>
      <c r="BM286" s="2">
        <v>91.106008576370471</v>
      </c>
      <c r="BN286" s="2">
        <v>89.63258735081746</v>
      </c>
      <c r="BO286" s="2"/>
      <c r="BP286" s="2"/>
      <c r="BQ286" s="2"/>
      <c r="BR286" s="2"/>
      <c r="BS286" s="2">
        <v>89.966769550096373</v>
      </c>
      <c r="BT286" s="2">
        <v>90.067259285479224</v>
      </c>
      <c r="BU286" s="2"/>
      <c r="BV286" s="2"/>
      <c r="BW286" s="2"/>
      <c r="BX286" s="2"/>
    </row>
    <row r="287" spans="1:76">
      <c r="E287" s="9"/>
      <c r="F287" s="9"/>
      <c r="G287" s="9"/>
      <c r="H287" s="9"/>
      <c r="I287" s="9"/>
      <c r="M287" s="9"/>
      <c r="N287" s="9"/>
      <c r="O287" s="9"/>
      <c r="P287" s="9"/>
      <c r="Q287" s="9"/>
      <c r="R287" s="9"/>
      <c r="S287" s="9"/>
    </row>
    <row r="288" spans="1:76">
      <c r="E288" s="9"/>
      <c r="F288" s="9"/>
      <c r="G288" s="9"/>
      <c r="H288" s="9"/>
      <c r="I288" s="9"/>
      <c r="M288" s="9"/>
      <c r="N288" s="9"/>
      <c r="O288" s="9"/>
      <c r="P288" s="9"/>
      <c r="Q288" s="9"/>
      <c r="R288" s="9"/>
      <c r="S288" s="9"/>
    </row>
    <row r="289" spans="1:72">
      <c r="E289" s="9"/>
      <c r="F289" s="9"/>
      <c r="G289" s="9"/>
      <c r="H289" s="9"/>
      <c r="I289" s="9"/>
    </row>
    <row r="290" spans="1:72">
      <c r="E290" s="9"/>
      <c r="F290" s="9"/>
      <c r="G290" s="9"/>
      <c r="H290" s="9"/>
      <c r="I290" s="9"/>
    </row>
    <row r="291" spans="1:72">
      <c r="E291" s="9"/>
      <c r="F291" s="9"/>
      <c r="G291" s="9"/>
      <c r="H291" s="9"/>
      <c r="I291" s="9"/>
    </row>
    <row r="292" spans="1:72">
      <c r="E292" s="9"/>
      <c r="F292" s="9"/>
      <c r="G292" s="9"/>
      <c r="H292" s="9"/>
      <c r="I292" s="9"/>
    </row>
    <row r="293" spans="1:72">
      <c r="E293" s="9"/>
      <c r="F293" s="9"/>
      <c r="G293" s="9"/>
      <c r="H293" s="9"/>
      <c r="I293" s="9"/>
    </row>
    <row r="294" spans="1:72">
      <c r="E294" s="9"/>
      <c r="F294" s="9"/>
      <c r="G294" s="9"/>
      <c r="H294" s="9"/>
      <c r="I294" s="9"/>
    </row>
    <row r="295" spans="1:72" s="10" customFormat="1">
      <c r="A295"/>
      <c r="B295"/>
      <c r="C295"/>
      <c r="E295" s="9"/>
      <c r="F295" s="9"/>
      <c r="G295" s="9"/>
      <c r="H295" s="9"/>
      <c r="I295" s="9"/>
      <c r="T295" s="9"/>
      <c r="U295" s="9"/>
      <c r="V295" s="9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</row>
    <row r="296" spans="1:72" s="10" customFormat="1">
      <c r="A296"/>
      <c r="B296"/>
      <c r="C296"/>
      <c r="E296" s="9"/>
      <c r="F296" s="9"/>
      <c r="G296" s="9"/>
      <c r="H296" s="9"/>
      <c r="I296" s="9"/>
      <c r="T296" s="9"/>
      <c r="U296" s="9"/>
      <c r="V296" s="9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</row>
    <row r="297" spans="1:72" s="10" customFormat="1">
      <c r="A297"/>
      <c r="B297"/>
      <c r="C297"/>
      <c r="E297" s="9"/>
      <c r="F297" s="9"/>
      <c r="G297" s="9"/>
      <c r="H297" s="9"/>
      <c r="I297" s="9"/>
      <c r="T297" s="9"/>
      <c r="U297" s="9"/>
      <c r="V297" s="9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</row>
    <row r="298" spans="1:72" s="10" customFormat="1">
      <c r="A298"/>
      <c r="B298"/>
      <c r="C298"/>
      <c r="E298" s="9"/>
      <c r="F298" s="9"/>
      <c r="G298" s="9"/>
      <c r="H298" s="9"/>
      <c r="I298" s="9"/>
      <c r="T298" s="9"/>
      <c r="U298" s="9"/>
      <c r="V298" s="9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</row>
    <row r="299" spans="1:72" s="10" customFormat="1">
      <c r="A299"/>
      <c r="B299"/>
      <c r="C299"/>
      <c r="E299" s="9"/>
      <c r="F299" s="9"/>
      <c r="G299" s="9"/>
      <c r="H299" s="9"/>
      <c r="I299" s="9"/>
      <c r="T299" s="9"/>
      <c r="U299" s="9"/>
      <c r="V299" s="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</row>
    <row r="300" spans="1:72" s="10" customFormat="1">
      <c r="A300"/>
      <c r="B300"/>
      <c r="C300"/>
      <c r="E300" s="9"/>
      <c r="F300" s="9"/>
      <c r="G300" s="9"/>
      <c r="H300" s="9"/>
      <c r="I300" s="9"/>
      <c r="T300" s="9"/>
      <c r="U300" s="9"/>
      <c r="V300" s="9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</row>
    <row r="301" spans="1:72" s="10" customFormat="1">
      <c r="A301"/>
      <c r="B301"/>
      <c r="C301"/>
      <c r="E301" s="9"/>
      <c r="F301" s="9"/>
      <c r="G301" s="9"/>
      <c r="H301" s="9"/>
      <c r="I301" s="9"/>
      <c r="T301" s="9"/>
      <c r="U301" s="9"/>
      <c r="V301" s="9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</row>
    <row r="302" spans="1:72" s="10" customFormat="1">
      <c r="A302"/>
      <c r="B302"/>
      <c r="C302"/>
      <c r="E302" s="9"/>
      <c r="F302" s="9"/>
      <c r="G302" s="9"/>
      <c r="H302" s="9"/>
      <c r="I302" s="9"/>
      <c r="T302" s="9"/>
      <c r="U302" s="9"/>
      <c r="V302" s="9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</row>
    <row r="303" spans="1:72" s="10" customFormat="1">
      <c r="A303"/>
      <c r="B303"/>
      <c r="C303"/>
      <c r="E303" s="9"/>
      <c r="F303" s="9"/>
      <c r="G303" s="9"/>
      <c r="H303" s="9"/>
      <c r="I303" s="9"/>
      <c r="T303" s="9"/>
      <c r="U303" s="9"/>
      <c r="V303" s="9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</row>
    <row r="304" spans="1:72" s="10" customFormat="1">
      <c r="A304"/>
      <c r="B304"/>
      <c r="C304"/>
      <c r="E304" s="9"/>
      <c r="F304" s="9"/>
      <c r="G304" s="9"/>
      <c r="H304" s="9"/>
      <c r="I304" s="9"/>
      <c r="T304" s="9"/>
      <c r="U304" s="9"/>
      <c r="V304" s="9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</row>
    <row r="305" spans="1:72" s="10" customFormat="1">
      <c r="A305"/>
      <c r="B305"/>
      <c r="C305"/>
      <c r="E305" s="9"/>
      <c r="F305" s="9"/>
      <c r="G305" s="9"/>
      <c r="H305" s="9"/>
      <c r="I305" s="9"/>
      <c r="T305" s="9"/>
      <c r="U305" s="9"/>
      <c r="V305" s="9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</row>
    <row r="306" spans="1:72" s="10" customFormat="1">
      <c r="A306"/>
      <c r="B306"/>
      <c r="C306"/>
      <c r="E306" s="9"/>
      <c r="F306" s="9"/>
      <c r="G306" s="9"/>
      <c r="H306" s="9"/>
      <c r="I306" s="9"/>
      <c r="T306" s="9"/>
      <c r="U306" s="9"/>
      <c r="V306" s="9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</row>
    <row r="307" spans="1:72" s="10" customFormat="1">
      <c r="A307"/>
      <c r="B307"/>
      <c r="C307"/>
      <c r="E307" s="9"/>
      <c r="F307" s="9"/>
      <c r="G307" s="9"/>
      <c r="H307" s="9"/>
      <c r="I307" s="9"/>
      <c r="T307" s="9"/>
      <c r="U307" s="9"/>
      <c r="V307" s="9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</row>
    <row r="308" spans="1:72" s="10" customFormat="1">
      <c r="A308"/>
      <c r="B308"/>
      <c r="C308"/>
      <c r="E308" s="9"/>
      <c r="F308" s="9"/>
      <c r="G308" s="9"/>
      <c r="H308" s="9"/>
      <c r="I308" s="9"/>
      <c r="T308" s="9"/>
      <c r="U308" s="9"/>
      <c r="V308" s="9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</row>
    <row r="309" spans="1:72" s="10" customFormat="1">
      <c r="A309"/>
      <c r="B309"/>
      <c r="C309"/>
      <c r="E309" s="9"/>
      <c r="F309" s="9"/>
      <c r="G309" s="9"/>
      <c r="H309" s="9"/>
      <c r="T309" s="9"/>
      <c r="U309" s="9"/>
      <c r="V309" s="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</row>
    <row r="310" spans="1:72" s="10" customFormat="1">
      <c r="A310"/>
      <c r="B310"/>
      <c r="C310"/>
      <c r="E310" s="9"/>
      <c r="F310" s="9"/>
      <c r="G310" s="9"/>
      <c r="H310" s="9"/>
      <c r="T310" s="9"/>
      <c r="U310" s="9"/>
      <c r="V310" s="9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</row>
    <row r="311" spans="1:72" s="10" customFormat="1">
      <c r="A311"/>
      <c r="B311"/>
      <c r="C311"/>
      <c r="E311" s="9"/>
      <c r="F311" s="9"/>
      <c r="G311" s="9"/>
      <c r="H311" s="9"/>
      <c r="T311" s="9"/>
      <c r="U311" s="9"/>
      <c r="V311" s="9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</row>
    <row r="312" spans="1:72" s="10" customFormat="1">
      <c r="A312"/>
      <c r="B312"/>
      <c r="C312"/>
      <c r="E312" s="9"/>
      <c r="F312" s="9"/>
      <c r="G312" s="9"/>
      <c r="H312" s="9"/>
      <c r="T312" s="9"/>
      <c r="U312" s="9"/>
      <c r="V312" s="9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</row>
    <row r="313" spans="1:72" s="10" customFormat="1">
      <c r="A313"/>
      <c r="B313"/>
      <c r="C313"/>
      <c r="E313" s="9"/>
      <c r="F313" s="9"/>
      <c r="G313" s="9"/>
      <c r="H313" s="9"/>
      <c r="T313" s="9"/>
      <c r="U313" s="9"/>
      <c r="V313" s="9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</row>
    <row r="314" spans="1:72" s="10" customFormat="1">
      <c r="A314"/>
      <c r="B314"/>
      <c r="C314"/>
      <c r="E314" s="9"/>
      <c r="F314" s="9"/>
      <c r="G314" s="9"/>
      <c r="H314" s="9"/>
      <c r="T314" s="9"/>
      <c r="U314" s="9"/>
      <c r="V314" s="9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</row>
    <row r="315" spans="1:72" s="10" customFormat="1">
      <c r="A315"/>
      <c r="B315"/>
      <c r="C315"/>
      <c r="E315" s="9"/>
      <c r="F315" s="9"/>
      <c r="G315" s="9"/>
      <c r="H315" s="9"/>
      <c r="T315" s="9"/>
      <c r="U315" s="9"/>
      <c r="V315" s="9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</row>
    <row r="316" spans="1:72" s="10" customFormat="1">
      <c r="A316"/>
      <c r="B316"/>
      <c r="C316"/>
      <c r="E316" s="9"/>
      <c r="F316" s="9"/>
      <c r="G316" s="9"/>
      <c r="H316" s="9"/>
      <c r="T316" s="9"/>
      <c r="U316" s="9"/>
      <c r="V316" s="9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</row>
    <row r="317" spans="1:72" s="10" customFormat="1">
      <c r="A317"/>
      <c r="B317"/>
      <c r="C317"/>
      <c r="E317" s="9"/>
      <c r="F317" s="9"/>
      <c r="G317" s="9"/>
      <c r="H317" s="9"/>
      <c r="T317" s="9"/>
      <c r="U317" s="9"/>
      <c r="V317" s="9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</row>
    <row r="318" spans="1:72" s="10" customFormat="1">
      <c r="A318"/>
      <c r="B318"/>
      <c r="C318"/>
      <c r="E318" s="9"/>
      <c r="F318" s="9"/>
      <c r="G318" s="9"/>
      <c r="H318" s="9"/>
      <c r="T318" s="9"/>
      <c r="U318" s="9"/>
      <c r="V318" s="9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</row>
    <row r="319" spans="1:72" s="10" customFormat="1">
      <c r="A319"/>
      <c r="B319"/>
      <c r="C319"/>
      <c r="E319" s="9"/>
      <c r="F319" s="9"/>
      <c r="G319" s="9"/>
      <c r="H319" s="9"/>
      <c r="T319" s="9"/>
      <c r="U319" s="9"/>
      <c r="V319" s="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</row>
    <row r="320" spans="1:72" s="10" customFormat="1">
      <c r="A320"/>
      <c r="B320"/>
      <c r="C320"/>
      <c r="E320" s="9"/>
      <c r="F320" s="9"/>
      <c r="G320" s="9"/>
      <c r="H320" s="9"/>
      <c r="T320" s="9"/>
      <c r="U320" s="9"/>
      <c r="V320" s="9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</row>
    <row r="321" spans="1:72" s="10" customFormat="1">
      <c r="A321"/>
      <c r="B321"/>
      <c r="C321"/>
      <c r="E321" s="9"/>
      <c r="F321" s="9"/>
      <c r="G321" s="9"/>
      <c r="H321" s="9"/>
      <c r="T321" s="9"/>
      <c r="U321" s="9"/>
      <c r="V321" s="9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</row>
    <row r="322" spans="1:72" s="10" customFormat="1">
      <c r="A322"/>
      <c r="B322"/>
      <c r="C322"/>
      <c r="E322" s="9"/>
      <c r="F322" s="9"/>
      <c r="G322" s="9"/>
      <c r="H322" s="9"/>
      <c r="T322" s="9"/>
      <c r="U322" s="9"/>
      <c r="V322" s="9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</row>
    <row r="323" spans="1:72" s="10" customFormat="1">
      <c r="A323"/>
      <c r="B323"/>
      <c r="C323"/>
      <c r="E323" s="9"/>
      <c r="F323" s="9"/>
      <c r="G323" s="9"/>
      <c r="H323" s="9"/>
      <c r="T323" s="9"/>
      <c r="U323" s="9"/>
      <c r="V323" s="9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</row>
    <row r="324" spans="1:72" s="10" customFormat="1">
      <c r="A324"/>
      <c r="B324"/>
      <c r="C324"/>
      <c r="E324" s="9"/>
      <c r="F324" s="9"/>
      <c r="G324" s="9"/>
      <c r="H324" s="9"/>
      <c r="T324" s="9"/>
      <c r="U324" s="9"/>
      <c r="V324" s="9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</row>
    <row r="325" spans="1:72" s="10" customFormat="1">
      <c r="A325"/>
      <c r="B325"/>
      <c r="C325"/>
      <c r="E325" s="9"/>
      <c r="F325" s="9"/>
      <c r="G325" s="9"/>
      <c r="H325" s="9"/>
      <c r="T325" s="9"/>
      <c r="U325" s="9"/>
      <c r="V325" s="9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</row>
    <row r="326" spans="1:72" s="10" customFormat="1">
      <c r="A326"/>
      <c r="B326"/>
      <c r="C326"/>
      <c r="E326" s="9"/>
      <c r="F326" s="9"/>
      <c r="G326" s="9"/>
      <c r="H326" s="9"/>
      <c r="T326" s="9"/>
      <c r="U326" s="9"/>
      <c r="V326" s="9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</row>
    <row r="327" spans="1:72" s="10" customFormat="1">
      <c r="A327"/>
      <c r="B327"/>
      <c r="C327"/>
      <c r="E327" s="9"/>
      <c r="F327" s="9"/>
      <c r="G327" s="9"/>
      <c r="H327" s="9"/>
      <c r="T327" s="9"/>
      <c r="U327" s="9"/>
      <c r="V327" s="9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</row>
    <row r="328" spans="1:72" s="10" customFormat="1">
      <c r="A328"/>
      <c r="B328"/>
      <c r="C328"/>
      <c r="E328" s="9"/>
      <c r="F328" s="9"/>
      <c r="G328" s="9"/>
      <c r="H328" s="9"/>
      <c r="T328" s="9"/>
      <c r="U328" s="9"/>
      <c r="V328" s="9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</row>
    <row r="329" spans="1:72" s="10" customFormat="1">
      <c r="A329"/>
      <c r="B329"/>
      <c r="C329"/>
      <c r="E329" s="9"/>
      <c r="F329" s="9"/>
      <c r="G329" s="9"/>
      <c r="H329" s="9"/>
      <c r="T329" s="9"/>
      <c r="U329" s="9"/>
      <c r="V329" s="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</row>
    <row r="330" spans="1:72" s="10" customFormat="1">
      <c r="A330"/>
      <c r="B330"/>
      <c r="C330"/>
      <c r="E330" s="9"/>
      <c r="F330" s="9"/>
      <c r="G330" s="9"/>
      <c r="H330" s="9"/>
      <c r="T330" s="9"/>
      <c r="U330" s="9"/>
      <c r="V330" s="9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</row>
    <row r="331" spans="1:72" s="10" customFormat="1">
      <c r="A331"/>
      <c r="B331"/>
      <c r="C331"/>
      <c r="E331" s="9"/>
      <c r="F331" s="9"/>
      <c r="G331" s="9"/>
      <c r="H331" s="9"/>
      <c r="T331" s="9"/>
      <c r="U331" s="9"/>
      <c r="V331" s="9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</row>
    <row r="332" spans="1:72" s="10" customFormat="1">
      <c r="A332"/>
      <c r="B332"/>
      <c r="C332"/>
      <c r="E332" s="9"/>
      <c r="F332" s="9"/>
      <c r="G332" s="9"/>
      <c r="H332" s="9"/>
      <c r="T332" s="9"/>
      <c r="U332" s="9"/>
      <c r="V332" s="9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</row>
    <row r="333" spans="1:72" s="10" customFormat="1">
      <c r="A333"/>
      <c r="B333"/>
      <c r="C333"/>
      <c r="E333" s="9"/>
      <c r="F333" s="9"/>
      <c r="G333" s="9"/>
      <c r="H333" s="9"/>
      <c r="T333" s="9"/>
      <c r="U333" s="9"/>
      <c r="V333" s="9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</row>
    <row r="334" spans="1:72" s="10" customFormat="1">
      <c r="A334"/>
      <c r="B334"/>
      <c r="C334"/>
      <c r="E334" s="9"/>
      <c r="F334" s="9"/>
      <c r="G334" s="9"/>
      <c r="H334" s="9"/>
      <c r="T334" s="9"/>
      <c r="U334" s="9"/>
      <c r="V334" s="9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</row>
    <row r="335" spans="1:72" s="10" customFormat="1">
      <c r="A335"/>
      <c r="B335"/>
      <c r="C335"/>
      <c r="E335" s="9"/>
      <c r="F335" s="9"/>
      <c r="G335" s="9"/>
      <c r="H335" s="9"/>
      <c r="T335" s="9"/>
      <c r="U335" s="9"/>
      <c r="V335" s="9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</row>
    <row r="336" spans="1:72" s="10" customFormat="1">
      <c r="A336"/>
      <c r="B336"/>
      <c r="C336"/>
      <c r="E336" s="9"/>
      <c r="F336" s="9"/>
      <c r="G336" s="9"/>
      <c r="H336" s="9"/>
      <c r="T336" s="9"/>
      <c r="U336" s="9"/>
      <c r="V336" s="9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</row>
    <row r="337" spans="1:72" s="10" customFormat="1">
      <c r="A337"/>
      <c r="B337"/>
      <c r="C337"/>
      <c r="E337" s="9"/>
      <c r="F337" s="9"/>
      <c r="G337" s="9"/>
      <c r="H337" s="9"/>
      <c r="T337" s="9"/>
      <c r="U337" s="9"/>
      <c r="V337" s="9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</row>
    <row r="338" spans="1:72" s="10" customFormat="1">
      <c r="A338"/>
      <c r="B338"/>
      <c r="C338"/>
      <c r="E338" s="9"/>
      <c r="F338" s="9"/>
      <c r="G338" s="9"/>
      <c r="H338" s="9"/>
      <c r="T338" s="9"/>
      <c r="U338" s="9"/>
      <c r="V338" s="9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</row>
    <row r="339" spans="1:72" s="10" customFormat="1">
      <c r="A339"/>
      <c r="B339"/>
      <c r="C339"/>
      <c r="E339" s="9"/>
      <c r="F339" s="9"/>
      <c r="G339" s="9"/>
      <c r="H339" s="9"/>
      <c r="T339" s="9"/>
      <c r="U339" s="9"/>
      <c r="V339" s="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</row>
    <row r="340" spans="1:72" s="10" customFormat="1">
      <c r="A340"/>
      <c r="B340"/>
      <c r="C340"/>
      <c r="E340" s="9"/>
      <c r="F340" s="9"/>
      <c r="G340" s="9"/>
      <c r="H340" s="9"/>
      <c r="T340" s="9"/>
      <c r="U340" s="9"/>
      <c r="V340" s="9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</row>
    <row r="341" spans="1:72" s="10" customFormat="1">
      <c r="A341"/>
      <c r="B341"/>
      <c r="C341"/>
      <c r="E341" s="9"/>
      <c r="F341" s="9"/>
      <c r="G341" s="9"/>
      <c r="H341" s="9"/>
      <c r="T341" s="9"/>
      <c r="U341" s="9"/>
      <c r="V341" s="9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</row>
    <row r="342" spans="1:72" s="10" customFormat="1">
      <c r="A342"/>
      <c r="B342"/>
      <c r="C342"/>
      <c r="E342" s="9"/>
      <c r="F342" s="9"/>
      <c r="G342" s="9"/>
      <c r="H342" s="9"/>
      <c r="T342" s="9"/>
      <c r="U342" s="9"/>
      <c r="V342" s="9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</row>
    <row r="343" spans="1:72" s="10" customFormat="1">
      <c r="A343"/>
      <c r="B343"/>
      <c r="C343"/>
      <c r="E343" s="9"/>
      <c r="F343" s="9"/>
      <c r="G343" s="9"/>
      <c r="H343" s="9"/>
      <c r="T343" s="9"/>
      <c r="U343" s="9"/>
      <c r="V343" s="9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</row>
    <row r="344" spans="1:72" s="10" customFormat="1">
      <c r="A344"/>
      <c r="B344"/>
      <c r="C344"/>
      <c r="E344" s="9"/>
      <c r="F344" s="9"/>
      <c r="G344" s="9"/>
      <c r="H344" s="9"/>
      <c r="T344" s="9"/>
      <c r="U344" s="9"/>
      <c r="V344" s="9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</row>
    <row r="345" spans="1:72" s="10" customFormat="1">
      <c r="A345"/>
      <c r="B345"/>
      <c r="C345"/>
      <c r="E345" s="9"/>
      <c r="F345" s="9"/>
      <c r="G345" s="9"/>
      <c r="H345" s="9"/>
      <c r="T345" s="9"/>
      <c r="U345" s="9"/>
      <c r="V345" s="9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</row>
    <row r="346" spans="1:72" s="10" customFormat="1">
      <c r="A346"/>
      <c r="B346"/>
      <c r="C346"/>
      <c r="E346" s="9"/>
      <c r="F346" s="9"/>
      <c r="G346" s="9"/>
      <c r="H346" s="9"/>
      <c r="T346" s="9"/>
      <c r="U346" s="9"/>
      <c r="V346" s="9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</row>
    <row r="347" spans="1:72" s="10" customFormat="1">
      <c r="A347"/>
      <c r="B347"/>
      <c r="C347"/>
      <c r="E347" s="9"/>
      <c r="F347" s="9"/>
      <c r="G347" s="9"/>
      <c r="H347" s="9"/>
      <c r="T347" s="9"/>
      <c r="U347" s="9"/>
      <c r="V347" s="9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</row>
    <row r="348" spans="1:72" s="10" customFormat="1">
      <c r="A348"/>
      <c r="B348"/>
      <c r="C348"/>
      <c r="E348" s="9"/>
      <c r="F348" s="9"/>
      <c r="G348" s="9"/>
      <c r="H348" s="9"/>
      <c r="T348" s="9"/>
      <c r="U348" s="9"/>
      <c r="V348" s="9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</row>
    <row r="349" spans="1:72" s="10" customFormat="1">
      <c r="A349"/>
      <c r="B349"/>
      <c r="C349"/>
      <c r="E349" s="9"/>
      <c r="F349" s="9"/>
      <c r="G349" s="9"/>
      <c r="H349" s="9"/>
      <c r="T349" s="9"/>
      <c r="U349" s="9"/>
      <c r="V349" s="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</row>
    <row r="350" spans="1:72" s="10" customFormat="1">
      <c r="A350"/>
      <c r="B350"/>
      <c r="C350"/>
      <c r="E350" s="9"/>
      <c r="F350" s="9"/>
      <c r="G350" s="9"/>
      <c r="H350" s="9"/>
      <c r="T350" s="9"/>
      <c r="U350" s="9"/>
      <c r="V350" s="9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</row>
    <row r="351" spans="1:72" s="10" customFormat="1">
      <c r="A351"/>
      <c r="B351"/>
      <c r="C351"/>
      <c r="E351" s="9"/>
      <c r="F351" s="9"/>
      <c r="G351" s="9"/>
      <c r="H351" s="9"/>
      <c r="T351" s="9"/>
      <c r="U351" s="9"/>
      <c r="V351" s="9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</row>
    <row r="352" spans="1:72" s="10" customFormat="1">
      <c r="A352"/>
      <c r="B352"/>
      <c r="C352"/>
      <c r="E352" s="9"/>
      <c r="F352" s="9"/>
      <c r="G352" s="9"/>
      <c r="H352" s="9"/>
      <c r="T352" s="9"/>
      <c r="U352" s="9"/>
      <c r="V352" s="9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</row>
    <row r="353" spans="1:72" s="10" customFormat="1">
      <c r="A353"/>
      <c r="B353"/>
      <c r="C353"/>
      <c r="E353" s="9"/>
      <c r="F353" s="9"/>
      <c r="G353" s="9"/>
      <c r="H353" s="9"/>
      <c r="T353" s="9"/>
      <c r="U353" s="9"/>
      <c r="V353" s="9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</row>
    <row r="354" spans="1:72" s="10" customFormat="1">
      <c r="A354"/>
      <c r="B354"/>
      <c r="C354"/>
      <c r="E354" s="9"/>
      <c r="F354" s="9"/>
      <c r="G354" s="9"/>
      <c r="H354" s="9"/>
      <c r="T354" s="9"/>
      <c r="U354" s="9"/>
      <c r="V354" s="9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</row>
    <row r="355" spans="1:72" s="10" customFormat="1">
      <c r="A355"/>
      <c r="B355"/>
      <c r="C355"/>
      <c r="E355" s="9"/>
      <c r="F355" s="9"/>
      <c r="G355" s="9"/>
      <c r="H355" s="9"/>
      <c r="T355" s="9"/>
      <c r="U355" s="9"/>
      <c r="V355" s="9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</row>
    <row r="356" spans="1:72" s="10" customFormat="1">
      <c r="A356"/>
      <c r="B356"/>
      <c r="C356"/>
      <c r="E356" s="9"/>
      <c r="F356" s="9"/>
      <c r="G356" s="9"/>
      <c r="H356" s="9"/>
      <c r="T356" s="9"/>
      <c r="U356" s="9"/>
      <c r="V356" s="9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</row>
    <row r="357" spans="1:72" s="10" customFormat="1">
      <c r="A357"/>
      <c r="B357"/>
      <c r="C357"/>
      <c r="E357" s="9"/>
      <c r="F357" s="9"/>
      <c r="G357" s="9"/>
      <c r="H357" s="9"/>
      <c r="T357" s="9"/>
      <c r="U357" s="9"/>
      <c r="V357" s="9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</row>
    <row r="358" spans="1:72" s="10" customFormat="1">
      <c r="A358"/>
      <c r="B358"/>
      <c r="C358"/>
      <c r="E358" s="9"/>
      <c r="F358" s="9"/>
      <c r="G358" s="9"/>
      <c r="H358" s="9"/>
      <c r="T358" s="9"/>
      <c r="U358" s="9"/>
      <c r="V358" s="9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</row>
  </sheetData>
  <dataConsolidate/>
  <dataValidations count="5">
    <dataValidation type="list" allowBlank="1" showInputMessage="1" sqref="E28">
      <formula1>$BG$28:$BI$28</formula1>
    </dataValidation>
    <dataValidation type="list" allowBlank="1" showInputMessage="1" sqref="G28">
      <formula1>$BM$28:$BO$28</formula1>
    </dataValidation>
    <dataValidation type="list" allowBlank="1" showInputMessage="1" sqref="I28">
      <formula1>$BS$28:$BU$28</formula1>
    </dataValidation>
    <dataValidation type="list" allowBlank="1" showInputMessage="1" showErrorMessage="1" sqref="AG22 AI22">
      <formula1>Pegel</formula1>
    </dataValidation>
    <dataValidation type="list" allowBlank="1" showInputMessage="1" sqref="D22">
      <formula1>$K$20:$M$20</formula1>
    </dataValidation>
  </dataValidations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2:S56"/>
  <sheetViews>
    <sheetView workbookViewId="0">
      <selection activeCell="C2" sqref="C2"/>
    </sheetView>
  </sheetViews>
  <sheetFormatPr baseColWidth="10" defaultRowHeight="15"/>
  <cols>
    <col min="2" max="2" width="4.85546875" style="23" customWidth="1"/>
    <col min="3" max="6" width="6.7109375" customWidth="1"/>
    <col min="7" max="7" width="12.7109375" bestFit="1" customWidth="1"/>
    <col min="10" max="10" width="12.7109375" bestFit="1" customWidth="1"/>
  </cols>
  <sheetData>
    <row r="2" spans="1:3">
      <c r="A2" t="s">
        <v>127</v>
      </c>
      <c r="B2" s="23" t="s">
        <v>128</v>
      </c>
      <c r="C2" s="3">
        <v>1.5</v>
      </c>
    </row>
    <row r="3" spans="1:3">
      <c r="A3" t="s">
        <v>129</v>
      </c>
      <c r="B3" s="23" t="s">
        <v>128</v>
      </c>
      <c r="C3" s="3">
        <v>20</v>
      </c>
    </row>
    <row r="4" spans="1:3">
      <c r="A4" t="s">
        <v>130</v>
      </c>
      <c r="B4" s="23" t="s">
        <v>128</v>
      </c>
      <c r="C4" s="3">
        <v>10</v>
      </c>
    </row>
    <row r="5" spans="1:3">
      <c r="A5" t="s">
        <v>131</v>
      </c>
      <c r="B5" s="23" t="s">
        <v>128</v>
      </c>
      <c r="C5" s="3">
        <v>4.99</v>
      </c>
    </row>
    <row r="6" spans="1:3">
      <c r="A6" t="s">
        <v>132</v>
      </c>
      <c r="B6" s="23" t="s">
        <v>128</v>
      </c>
      <c r="C6" s="3">
        <v>2.4900000000000002</v>
      </c>
    </row>
    <row r="7" spans="1:3">
      <c r="A7" t="s">
        <v>135</v>
      </c>
      <c r="B7" s="23" t="s">
        <v>128</v>
      </c>
      <c r="C7" s="3">
        <v>1</v>
      </c>
    </row>
    <row r="8" spans="1:3">
      <c r="A8" t="s">
        <v>136</v>
      </c>
      <c r="B8" s="23" t="s">
        <v>128</v>
      </c>
      <c r="C8" s="3">
        <v>0.47</v>
      </c>
    </row>
    <row r="10" spans="1:3">
      <c r="A10" t="s">
        <v>137</v>
      </c>
      <c r="C10">
        <f>(C7+C8)/C7</f>
        <v>1.47</v>
      </c>
    </row>
    <row r="18" spans="2:19">
      <c r="B18" s="23" t="s">
        <v>126</v>
      </c>
      <c r="C18">
        <v>8</v>
      </c>
      <c r="D18">
        <v>4</v>
      </c>
      <c r="E18">
        <v>2</v>
      </c>
      <c r="F18">
        <v>1</v>
      </c>
    </row>
    <row r="19" spans="2:19">
      <c r="C19">
        <f>+C6</f>
        <v>2.4900000000000002</v>
      </c>
      <c r="D19">
        <f>+C5</f>
        <v>4.99</v>
      </c>
      <c r="E19">
        <f>+C4</f>
        <v>10</v>
      </c>
      <c r="F19">
        <f>+C3</f>
        <v>20</v>
      </c>
      <c r="G19" t="s">
        <v>156</v>
      </c>
      <c r="H19" t="s">
        <v>133</v>
      </c>
      <c r="I19" t="s">
        <v>134</v>
      </c>
      <c r="J19" t="s">
        <v>157</v>
      </c>
      <c r="K19" t="s">
        <v>158</v>
      </c>
    </row>
    <row r="20" spans="2:19">
      <c r="B20" s="23">
        <v>0</v>
      </c>
      <c r="C20">
        <v>0</v>
      </c>
      <c r="D20">
        <v>0</v>
      </c>
      <c r="E20">
        <v>0</v>
      </c>
      <c r="F20">
        <v>0</v>
      </c>
      <c r="G20" s="18">
        <f>1/(1/$C$19*C20+1/$D$19*D20+1/$E$19*E20+1/$F$19*F20+1/1000000)</f>
        <v>1000000</v>
      </c>
      <c r="H20" s="8">
        <f>+G20/(G20+C$2)</f>
        <v>0.99999850000224999</v>
      </c>
      <c r="I20" s="2">
        <f t="shared" ref="I20:I35" si="0">20*LOG(H20)</f>
        <v>-1.3028824685535906E-5</v>
      </c>
      <c r="J20" s="2">
        <f>+H20*$C$10</f>
        <v>1.4699977950033074</v>
      </c>
      <c r="K20" s="2">
        <f>20*LOG(J20)</f>
        <v>3.3463336661388361</v>
      </c>
      <c r="L20" t="s">
        <v>59</v>
      </c>
      <c r="S20" s="13"/>
    </row>
    <row r="21" spans="2:19">
      <c r="B21" s="23">
        <v>1</v>
      </c>
      <c r="C21">
        <v>0</v>
      </c>
      <c r="D21">
        <v>0</v>
      </c>
      <c r="E21">
        <v>0</v>
      </c>
      <c r="F21">
        <v>1</v>
      </c>
      <c r="G21" s="18">
        <f>1/(1/$C$19*C21+1/$D$19*D21+1/$E$19*E21+1/$F$19*F21+1/1000000)</f>
        <v>19.999600007999838</v>
      </c>
      <c r="H21" s="8">
        <f>+G21/(G21+C$2)</f>
        <v>0.93023126014242774</v>
      </c>
      <c r="I21" s="2">
        <f t="shared" si="0"/>
        <v>-0.62818140487003338</v>
      </c>
      <c r="J21" s="2">
        <f t="shared" ref="J21:J35" si="1">+H21*$C$10</f>
        <v>1.3674399524093688</v>
      </c>
      <c r="K21" s="2">
        <f t="shared" ref="K21:K35" si="2">20*LOG(J21)</f>
        <v>2.7181652900934887</v>
      </c>
      <c r="L21" t="s">
        <v>60</v>
      </c>
      <c r="S21" s="13"/>
    </row>
    <row r="22" spans="2:19">
      <c r="B22" s="23">
        <v>2</v>
      </c>
      <c r="C22">
        <v>0</v>
      </c>
      <c r="D22">
        <v>0</v>
      </c>
      <c r="E22">
        <v>1</v>
      </c>
      <c r="F22">
        <v>0</v>
      </c>
      <c r="G22" s="18">
        <f>1/(1/$C$19*C22+1/$D$19*D22+1/$E$19*E22+1/$F$19*F22+1/1000000)</f>
        <v>9.9999000009999897</v>
      </c>
      <c r="H22" s="8">
        <f>+G22/(G22+C$2)</f>
        <v>0.86956408317728284</v>
      </c>
      <c r="I22" s="2">
        <f>20*LOG(H22)</f>
        <v>-1.2139681364861117</v>
      </c>
      <c r="J22" s="2">
        <f t="shared" si="1"/>
        <v>1.2782592022706059</v>
      </c>
      <c r="K22" s="2">
        <f>20*LOG(J22)</f>
        <v>2.1323785584774106</v>
      </c>
      <c r="L22" t="s">
        <v>16</v>
      </c>
      <c r="S22" s="13"/>
    </row>
    <row r="23" spans="2:19">
      <c r="B23" s="23">
        <v>3</v>
      </c>
      <c r="C23">
        <v>0</v>
      </c>
      <c r="D23">
        <v>0</v>
      </c>
      <c r="E23">
        <v>1</v>
      </c>
      <c r="F23">
        <v>1</v>
      </c>
      <c r="G23" s="18">
        <f t="shared" ref="G23:G35" si="3">1/(1/$C$19*C23+1/$D$19*D23+1/$E$19*E23+1/$F$19*F23+1/1000000)</f>
        <v>6.6666222225185159</v>
      </c>
      <c r="H23" s="8">
        <f>+G23/(G23+C$2)</f>
        <v>0.81632553102996197</v>
      </c>
      <c r="I23" s="2">
        <f t="shared" si="0"/>
        <v>-1.7627324097877444</v>
      </c>
      <c r="J23" s="2">
        <f t="shared" si="1"/>
        <v>1.1999985306140442</v>
      </c>
      <c r="K23" s="2">
        <f t="shared" si="2"/>
        <v>1.5836142851757782</v>
      </c>
      <c r="L23" t="s">
        <v>15</v>
      </c>
      <c r="S23" s="13"/>
    </row>
    <row r="24" spans="2:19">
      <c r="B24" s="23">
        <v>4</v>
      </c>
      <c r="C24">
        <v>0</v>
      </c>
      <c r="D24">
        <v>1</v>
      </c>
      <c r="E24">
        <v>0</v>
      </c>
      <c r="F24">
        <v>0</v>
      </c>
      <c r="G24" s="18">
        <f t="shared" si="3"/>
        <v>4.9899751000242514</v>
      </c>
      <c r="H24" s="8">
        <f>+G24/(G24+C$2)</f>
        <v>0.76887430585143623</v>
      </c>
      <c r="I24" s="2">
        <f t="shared" si="0"/>
        <v>-2.2828930410814112</v>
      </c>
      <c r="J24" s="2">
        <f t="shared" si="1"/>
        <v>1.1302452296016112</v>
      </c>
      <c r="K24" s="2">
        <f t="shared" si="2"/>
        <v>1.0634536538821102</v>
      </c>
      <c r="L24" t="s">
        <v>61</v>
      </c>
      <c r="S24" s="13"/>
    </row>
    <row r="25" spans="2:19">
      <c r="B25" s="23">
        <v>5</v>
      </c>
      <c r="C25">
        <v>0</v>
      </c>
      <c r="D25">
        <v>1</v>
      </c>
      <c r="E25">
        <v>0</v>
      </c>
      <c r="F25">
        <v>1</v>
      </c>
      <c r="G25" s="18">
        <f t="shared" si="3"/>
        <v>3.9935814902187796</v>
      </c>
      <c r="H25" s="8">
        <f>+G25/(G25+C$2)</f>
        <v>0.72695408220106994</v>
      </c>
      <c r="I25" s="2">
        <f t="shared" si="0"/>
        <v>-2.7698604066567416</v>
      </c>
      <c r="J25" s="2">
        <f t="shared" si="1"/>
        <v>1.0686225008355728</v>
      </c>
      <c r="K25" s="2">
        <f t="shared" si="2"/>
        <v>0.57648628830677962</v>
      </c>
      <c r="L25" t="s">
        <v>62</v>
      </c>
      <c r="S25" s="13"/>
    </row>
    <row r="26" spans="2:19">
      <c r="B26" s="23">
        <v>6</v>
      </c>
      <c r="C26">
        <v>0</v>
      </c>
      <c r="D26">
        <v>1</v>
      </c>
      <c r="E26">
        <v>1</v>
      </c>
      <c r="F26">
        <v>0</v>
      </c>
      <c r="G26" s="18">
        <f t="shared" si="3"/>
        <v>3.3288748425046943</v>
      </c>
      <c r="H26" s="8">
        <f>+G26/(G26+C$2)</f>
        <v>0.68936863163304452</v>
      </c>
      <c r="I26" s="2">
        <f t="shared" si="0"/>
        <v>-3.2309696439346993</v>
      </c>
      <c r="J26" s="2">
        <f t="shared" si="1"/>
        <v>1.0133718885005754</v>
      </c>
      <c r="K26" s="2">
        <f t="shared" si="2"/>
        <v>0.11537705102882226</v>
      </c>
      <c r="L26" t="s">
        <v>63</v>
      </c>
      <c r="S26" s="13"/>
    </row>
    <row r="27" spans="2:19">
      <c r="B27" s="23">
        <v>7</v>
      </c>
      <c r="C27">
        <v>0</v>
      </c>
      <c r="D27">
        <v>1</v>
      </c>
      <c r="E27">
        <v>1</v>
      </c>
      <c r="F27">
        <v>1</v>
      </c>
      <c r="G27" s="18">
        <f t="shared" si="3"/>
        <v>2.8538666052076871</v>
      </c>
      <c r="H27" s="8">
        <f>+G27/(G27+C$2)</f>
        <v>0.65547865012542172</v>
      </c>
      <c r="I27" s="2">
        <f t="shared" si="0"/>
        <v>-3.6688289866852708</v>
      </c>
      <c r="J27" s="2">
        <f t="shared" si="1"/>
        <v>0.96355361568436992</v>
      </c>
      <c r="K27" s="2">
        <f t="shared" si="2"/>
        <v>-0.32248229172174908</v>
      </c>
      <c r="L27" t="s">
        <v>64</v>
      </c>
      <c r="S27" s="13"/>
    </row>
    <row r="28" spans="2:19">
      <c r="B28" s="23">
        <v>8</v>
      </c>
      <c r="C28">
        <v>1</v>
      </c>
      <c r="D28">
        <v>0</v>
      </c>
      <c r="E28">
        <v>0</v>
      </c>
      <c r="F28">
        <v>0</v>
      </c>
      <c r="G28" s="18">
        <f t="shared" si="3"/>
        <v>2.4899937999154389</v>
      </c>
      <c r="H28" s="8">
        <f>+G28/(G28+C$2)</f>
        <v>0.62405956619987979</v>
      </c>
      <c r="I28" s="2">
        <f t="shared" si="0"/>
        <v>-4.0954791025928223</v>
      </c>
      <c r="J28" s="2">
        <f t="shared" si="1"/>
        <v>0.91736756231382333</v>
      </c>
      <c r="K28" s="2">
        <f t="shared" si="2"/>
        <v>-0.7491324076293</v>
      </c>
      <c r="L28" t="s">
        <v>65</v>
      </c>
      <c r="S28" s="13"/>
    </row>
    <row r="29" spans="2:19">
      <c r="B29" s="23">
        <v>9</v>
      </c>
      <c r="C29">
        <v>1</v>
      </c>
      <c r="D29">
        <v>0</v>
      </c>
      <c r="E29">
        <v>0</v>
      </c>
      <c r="F29">
        <v>1</v>
      </c>
      <c r="G29" s="18">
        <f t="shared" si="3"/>
        <v>2.2143125712420613</v>
      </c>
      <c r="H29" s="8">
        <f>+G29/(G29+C$2)</f>
        <v>0.59615676623079628</v>
      </c>
      <c r="I29" s="2">
        <f t="shared" si="0"/>
        <v>-4.492790450945745</v>
      </c>
      <c r="J29" s="2">
        <f t="shared" si="1"/>
        <v>0.87635044635927051</v>
      </c>
      <c r="K29" s="2">
        <f t="shared" si="2"/>
        <v>-1.1464437559822236</v>
      </c>
      <c r="L29" t="s">
        <v>66</v>
      </c>
      <c r="S29" s="13"/>
    </row>
    <row r="30" spans="2:19">
      <c r="B30" s="23" t="s">
        <v>68</v>
      </c>
      <c r="C30">
        <v>1</v>
      </c>
      <c r="D30">
        <v>0</v>
      </c>
      <c r="E30">
        <v>1</v>
      </c>
      <c r="F30">
        <v>0</v>
      </c>
      <c r="G30" s="18">
        <f t="shared" si="3"/>
        <v>1.9935909014881148</v>
      </c>
      <c r="H30" s="8">
        <f>+G30/(G30+C$2)</f>
        <v>0.570642344139073</v>
      </c>
      <c r="I30" s="2">
        <f t="shared" si="0"/>
        <v>-4.8727200989478989</v>
      </c>
      <c r="J30" s="2">
        <f t="shared" si="1"/>
        <v>0.83884424588443729</v>
      </c>
      <c r="K30" s="2">
        <f t="shared" si="2"/>
        <v>-1.5263734039843766</v>
      </c>
      <c r="L30" t="s">
        <v>67</v>
      </c>
      <c r="S30" s="13"/>
    </row>
    <row r="31" spans="2:19">
      <c r="B31" s="23" t="s">
        <v>70</v>
      </c>
      <c r="C31">
        <v>1</v>
      </c>
      <c r="D31">
        <v>0</v>
      </c>
      <c r="E31">
        <v>1</v>
      </c>
      <c r="F31">
        <v>1</v>
      </c>
      <c r="G31" s="18">
        <f t="shared" si="3"/>
        <v>1.8128834990317344</v>
      </c>
      <c r="H31" s="8">
        <f>+G31/(G31+C$2)</f>
        <v>0.54722223089389976</v>
      </c>
      <c r="I31" s="2">
        <f t="shared" si="0"/>
        <v>-5.2367253544710231</v>
      </c>
      <c r="J31" s="2">
        <f t="shared" si="1"/>
        <v>0.80441667941403261</v>
      </c>
      <c r="K31" s="2">
        <f t="shared" si="2"/>
        <v>-1.8903786595075021</v>
      </c>
      <c r="L31" t="s">
        <v>69</v>
      </c>
      <c r="S31" s="13"/>
    </row>
    <row r="32" spans="2:19">
      <c r="B32" s="23" t="s">
        <v>9</v>
      </c>
      <c r="C32">
        <v>1</v>
      </c>
      <c r="D32">
        <v>1</v>
      </c>
      <c r="E32">
        <v>0</v>
      </c>
      <c r="F32">
        <v>0</v>
      </c>
      <c r="G32" s="18">
        <f t="shared" si="3"/>
        <v>1.6611068663878445</v>
      </c>
      <c r="H32" s="8">
        <f>+G32/(G32+C$2)</f>
        <v>0.52548266686281619</v>
      </c>
      <c r="I32" s="2">
        <f t="shared" si="0"/>
        <v>-5.5888320935704456</v>
      </c>
      <c r="J32" s="2">
        <f t="shared" si="1"/>
        <v>0.77245952028833975</v>
      </c>
      <c r="K32" s="2">
        <f t="shared" si="2"/>
        <v>-2.2424853986069251</v>
      </c>
      <c r="L32" t="s">
        <v>71</v>
      </c>
      <c r="S32" s="13"/>
    </row>
    <row r="33" spans="2:19">
      <c r="B33" s="23" t="s">
        <v>73</v>
      </c>
      <c r="C33">
        <v>1</v>
      </c>
      <c r="D33">
        <v>1</v>
      </c>
      <c r="E33">
        <v>0</v>
      </c>
      <c r="F33">
        <v>1</v>
      </c>
      <c r="G33" s="18">
        <f t="shared" si="3"/>
        <v>1.5337229779014028</v>
      </c>
      <c r="H33" s="8">
        <f>+G33/(G33+C$2)</f>
        <v>0.50555801866997285</v>
      </c>
      <c r="I33" s="2">
        <f t="shared" si="0"/>
        <v>-5.9245799372726236</v>
      </c>
      <c r="J33" s="2">
        <f t="shared" si="1"/>
        <v>0.74317028744486013</v>
      </c>
      <c r="K33" s="2">
        <f t="shared" si="2"/>
        <v>-2.5782332423091021</v>
      </c>
      <c r="L33" t="s">
        <v>72</v>
      </c>
      <c r="S33" s="13"/>
    </row>
    <row r="34" spans="2:19">
      <c r="B34" s="23" t="s">
        <v>75</v>
      </c>
      <c r="C34">
        <v>1</v>
      </c>
      <c r="D34">
        <v>1</v>
      </c>
      <c r="E34">
        <v>1</v>
      </c>
      <c r="F34">
        <v>0</v>
      </c>
      <c r="G34" s="18">
        <f t="shared" si="3"/>
        <v>1.4244847298122658</v>
      </c>
      <c r="H34" s="8">
        <f>+G34/(G34+C$2)</f>
        <v>0.48708913241742557</v>
      </c>
      <c r="I34" s="2">
        <f t="shared" si="0"/>
        <v>-6.2478311997284255</v>
      </c>
      <c r="J34" s="2">
        <f t="shared" si="1"/>
        <v>0.71602102465361561</v>
      </c>
      <c r="K34" s="2">
        <f t="shared" si="2"/>
        <v>-2.9014845047649036</v>
      </c>
      <c r="L34" t="s">
        <v>74</v>
      </c>
      <c r="S34" s="13"/>
    </row>
    <row r="35" spans="2:19">
      <c r="B35" s="23" t="s">
        <v>11</v>
      </c>
      <c r="C35">
        <v>1</v>
      </c>
      <c r="D35">
        <v>1</v>
      </c>
      <c r="E35">
        <v>1</v>
      </c>
      <c r="F35">
        <v>1</v>
      </c>
      <c r="G35" s="18">
        <f t="shared" si="3"/>
        <v>1.3297726855760399</v>
      </c>
      <c r="H35" s="8">
        <f>+G35/(G35+C$2)</f>
        <v>0.46992208680017922</v>
      </c>
      <c r="I35" s="2">
        <f t="shared" si="0"/>
        <v>-6.5594828445924049</v>
      </c>
      <c r="J35" s="2">
        <f t="shared" si="1"/>
        <v>0.69078546759626347</v>
      </c>
      <c r="K35" s="2">
        <f t="shared" si="2"/>
        <v>-3.2131361496288831</v>
      </c>
      <c r="L35" t="s">
        <v>76</v>
      </c>
      <c r="S35" s="13"/>
    </row>
    <row r="40" spans="2:19">
      <c r="H40" s="2"/>
    </row>
    <row r="41" spans="2:19">
      <c r="G41" s="18"/>
      <c r="H41" s="8"/>
      <c r="I41" s="2"/>
      <c r="J41" s="2"/>
      <c r="K41" s="9"/>
    </row>
    <row r="42" spans="2:19">
      <c r="G42" s="18"/>
      <c r="H42" s="8"/>
      <c r="I42" s="2"/>
      <c r="J42" s="2"/>
      <c r="K42" s="9"/>
    </row>
    <row r="43" spans="2:19">
      <c r="G43" s="18"/>
      <c r="H43" s="8"/>
      <c r="I43" s="2"/>
      <c r="J43" s="2"/>
      <c r="K43" s="9"/>
    </row>
    <row r="44" spans="2:19">
      <c r="G44" s="18"/>
      <c r="H44" s="8"/>
      <c r="I44" s="2"/>
      <c r="J44" s="2"/>
      <c r="K44" s="9"/>
    </row>
    <row r="45" spans="2:19">
      <c r="G45" s="18"/>
      <c r="H45" s="8"/>
      <c r="I45" s="2"/>
      <c r="J45" s="2"/>
      <c r="K45" s="9"/>
    </row>
    <row r="46" spans="2:19">
      <c r="G46" s="18"/>
      <c r="H46" s="8"/>
      <c r="I46" s="2"/>
      <c r="J46" s="2"/>
      <c r="K46" s="9"/>
    </row>
    <row r="47" spans="2:19">
      <c r="G47" s="18"/>
      <c r="H47" s="8"/>
      <c r="I47" s="2"/>
      <c r="J47" s="2"/>
      <c r="K47" s="9"/>
    </row>
    <row r="48" spans="2:19">
      <c r="G48" s="18"/>
      <c r="H48" s="8"/>
      <c r="I48" s="2"/>
      <c r="J48" s="2"/>
      <c r="K48" s="9"/>
    </row>
    <row r="49" spans="7:11">
      <c r="G49" s="18"/>
      <c r="H49" s="8"/>
      <c r="I49" s="2"/>
      <c r="J49" s="2"/>
      <c r="K49" s="9"/>
    </row>
    <row r="50" spans="7:11">
      <c r="G50" s="18"/>
      <c r="H50" s="8"/>
      <c r="I50" s="2"/>
      <c r="J50" s="2"/>
      <c r="K50" s="9"/>
    </row>
    <row r="51" spans="7:11">
      <c r="G51" s="18"/>
      <c r="H51" s="8"/>
      <c r="I51" s="2"/>
      <c r="J51" s="2"/>
      <c r="K51" s="9"/>
    </row>
    <row r="52" spans="7:11">
      <c r="G52" s="18"/>
      <c r="H52" s="8"/>
      <c r="I52" s="2"/>
      <c r="J52" s="2"/>
      <c r="K52" s="9"/>
    </row>
    <row r="53" spans="7:11">
      <c r="G53" s="18"/>
      <c r="H53" s="8"/>
      <c r="I53" s="2"/>
      <c r="J53" s="2"/>
      <c r="K53" s="9"/>
    </row>
    <row r="54" spans="7:11">
      <c r="G54" s="18"/>
      <c r="H54" s="8"/>
      <c r="I54" s="2"/>
      <c r="J54" s="2"/>
      <c r="K54" s="9"/>
    </row>
    <row r="55" spans="7:11">
      <c r="G55" s="18"/>
      <c r="H55" s="8"/>
      <c r="I55" s="2"/>
      <c r="J55" s="2"/>
      <c r="K55" s="9"/>
    </row>
    <row r="56" spans="7:11">
      <c r="G56" s="18"/>
      <c r="H56" s="8"/>
      <c r="I56" s="2"/>
      <c r="J56" s="2"/>
      <c r="K56" s="9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1</vt:i4>
      </vt:variant>
    </vt:vector>
  </HeadingPairs>
  <TitlesOfParts>
    <vt:vector size="7" baseType="lpstr">
      <vt:lpstr>Anleitung</vt:lpstr>
      <vt:lpstr>W200S_B80_G20SC</vt:lpstr>
      <vt:lpstr>WS20E_FRS8_DT94</vt:lpstr>
      <vt:lpstr>W200S_FRS8_DT94</vt:lpstr>
      <vt:lpstr>W200S_FRS8_G20SC</vt:lpstr>
      <vt:lpstr>Poti</vt:lpstr>
      <vt:lpstr>Pegel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WH</dc:creator>
  <cp:lastModifiedBy>WH</cp:lastModifiedBy>
  <dcterms:created xsi:type="dcterms:W3CDTF">2017-07-13T21:15:24Z</dcterms:created>
  <dcterms:modified xsi:type="dcterms:W3CDTF">2017-10-27T14:46:04Z</dcterms:modified>
</cp:coreProperties>
</file>